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codeName="ThisWorkbook" defaultThemeVersion="166925"/>
  <xr:revisionPtr revIDLastSave="0" documentId="13_ncr:1_{B3BD83A3-9B6C-419D-BE83-86EB54E558DF}" xr6:coauthVersionLast="47" xr6:coauthVersionMax="47" xr10:uidLastSave="{00000000-0000-0000-0000-000000000000}"/>
  <bookViews>
    <workbookView xWindow="-57720" yWindow="-120" windowWidth="29040" windowHeight="15720" tabRatio="930" activeTab="3" xr2:uid="{00000000-000D-0000-FFFF-FFFF00000000}"/>
  </bookViews>
  <sheets>
    <sheet name="READ ME - DISCLAIMER" sheetId="104" r:id="rId1"/>
    <sheet name="2.1 INPUT DA Forecast" sheetId="82" r:id="rId2"/>
    <sheet name="2.2 INPUT DA Assumptions" sheetId="83" r:id="rId3"/>
    <sheet name="2.3 DA Interface" sheetId="86" r:id="rId4"/>
    <sheet name="GRAPH - Waste Flows PRO " sheetId="97" r:id="rId5"/>
    <sheet name="GRAPH - Waste Flows NOPRO" sheetId="98" r:id="rId6"/>
  </sheets>
  <definedNames>
    <definedName name="__123Graph_AROSTENT" hidden="1">#REF!</definedName>
    <definedName name="__123Graph_AROSTSPEZ" hidden="1">#REF!</definedName>
    <definedName name="__123Graph_BROSTENT" hidden="1">#REF!</definedName>
    <definedName name="__123Graph_BROSTSPEZ" hidden="1">#REF!</definedName>
    <definedName name="__123Graph_CROSTENT" hidden="1">#REF!</definedName>
    <definedName name="__123Graph_CROSTSPEZ" hidden="1">#REF!</definedName>
    <definedName name="__123Graph_XROSTENT" hidden="1">#REF!</definedName>
    <definedName name="CAPEX" hidden="1">#REF!</definedName>
    <definedName name="Electricity">#REF!</definedName>
    <definedName name="euro22">#REF!</definedName>
    <definedName name="FDR">#REF!</definedName>
    <definedName name="Fuel">#REF!</definedName>
    <definedName name="_xlnm.Print_Area" localSheetId="1">'2.1 INPUT DA Forecast'!$A$1:$AM$426</definedName>
    <definedName name="_xlnm.Print_Area" localSheetId="2">'2.2 INPUT DA Assumptions'!$A$1:$AM$255</definedName>
    <definedName name="_xlnm.Print_Area" localSheetId="3">'2.3 DA Interface'!$A$1:$AM$770</definedName>
    <definedName name="SDR">#REF!</definedName>
    <definedName name="VA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01" i="86" l="1"/>
  <c r="O301" i="86"/>
  <c r="P301" i="86"/>
  <c r="Q301" i="86"/>
  <c r="R301" i="86"/>
  <c r="S301" i="86"/>
  <c r="T301" i="86"/>
  <c r="U301" i="86"/>
  <c r="V301" i="86"/>
  <c r="W301" i="86"/>
  <c r="X301" i="86"/>
  <c r="Y301" i="86"/>
  <c r="Z301" i="86"/>
  <c r="AA301" i="86"/>
  <c r="AB301" i="86"/>
  <c r="AC301" i="86"/>
  <c r="AD301" i="86"/>
  <c r="AE301" i="86"/>
  <c r="AF301" i="86"/>
  <c r="AG301" i="86"/>
  <c r="AH301" i="86"/>
  <c r="AI301" i="86"/>
  <c r="AJ301" i="86"/>
  <c r="AK301" i="86"/>
  <c r="N302" i="86"/>
  <c r="O302" i="86"/>
  <c r="P302" i="86"/>
  <c r="Q302" i="86"/>
  <c r="R302" i="86"/>
  <c r="S302" i="86"/>
  <c r="T302" i="86"/>
  <c r="U302" i="86"/>
  <c r="V302" i="86"/>
  <c r="W302" i="86"/>
  <c r="X302" i="86"/>
  <c r="Y302" i="86"/>
  <c r="Z302" i="86"/>
  <c r="AA302" i="86"/>
  <c r="AB302" i="86"/>
  <c r="AC302" i="86"/>
  <c r="AD302" i="86"/>
  <c r="AE302" i="86"/>
  <c r="AF302" i="86"/>
  <c r="AG302" i="86"/>
  <c r="AH302" i="86"/>
  <c r="AI302" i="86"/>
  <c r="AJ302" i="86"/>
  <c r="AK302" i="86"/>
  <c r="M302" i="86"/>
  <c r="M301" i="86"/>
  <c r="R298" i="86"/>
  <c r="R300" i="86" s="1"/>
  <c r="R303" i="86" s="1"/>
  <c r="T298" i="86"/>
  <c r="T300" i="86" s="1"/>
  <c r="T303" i="86" s="1"/>
  <c r="Z298" i="86"/>
  <c r="Z300" i="86" s="1"/>
  <c r="Z303" i="86" s="1"/>
  <c r="AB298" i="86"/>
  <c r="AB300" i="86" s="1"/>
  <c r="AB303" i="86" s="1"/>
  <c r="AH298" i="86"/>
  <c r="AH300" i="86" s="1"/>
  <c r="AH303" i="86" s="1"/>
  <c r="AJ298" i="86"/>
  <c r="AJ300" i="86" s="1"/>
  <c r="AJ303" i="86" s="1"/>
  <c r="N297" i="86"/>
  <c r="N298" i="86" s="1"/>
  <c r="N300" i="86" s="1"/>
  <c r="N303" i="86" s="1"/>
  <c r="O297" i="86"/>
  <c r="O298" i="86" s="1"/>
  <c r="O300" i="86" s="1"/>
  <c r="O303" i="86" s="1"/>
  <c r="P297" i="86"/>
  <c r="P298" i="86" s="1"/>
  <c r="P300" i="86" s="1"/>
  <c r="P303" i="86" s="1"/>
  <c r="Q297" i="86"/>
  <c r="Q298" i="86" s="1"/>
  <c r="Q300" i="86" s="1"/>
  <c r="Q303" i="86" s="1"/>
  <c r="R297" i="86"/>
  <c r="S297" i="86"/>
  <c r="S298" i="86" s="1"/>
  <c r="S300" i="86" s="1"/>
  <c r="S303" i="86" s="1"/>
  <c r="T297" i="86"/>
  <c r="U297" i="86"/>
  <c r="U298" i="86" s="1"/>
  <c r="U300" i="86" s="1"/>
  <c r="U303" i="86" s="1"/>
  <c r="V297" i="86"/>
  <c r="V298" i="86" s="1"/>
  <c r="V300" i="86" s="1"/>
  <c r="V303" i="86" s="1"/>
  <c r="W297" i="86"/>
  <c r="W298" i="86" s="1"/>
  <c r="W300" i="86" s="1"/>
  <c r="W303" i="86" s="1"/>
  <c r="X297" i="86"/>
  <c r="X298" i="86" s="1"/>
  <c r="X300" i="86" s="1"/>
  <c r="X303" i="86" s="1"/>
  <c r="Y297" i="86"/>
  <c r="Y298" i="86" s="1"/>
  <c r="Y300" i="86" s="1"/>
  <c r="Y303" i="86" s="1"/>
  <c r="Z297" i="86"/>
  <c r="AA297" i="86"/>
  <c r="AA298" i="86" s="1"/>
  <c r="AA300" i="86" s="1"/>
  <c r="AA303" i="86" s="1"/>
  <c r="AB297" i="86"/>
  <c r="AC297" i="86"/>
  <c r="AC298" i="86" s="1"/>
  <c r="AC300" i="86" s="1"/>
  <c r="AC303" i="86" s="1"/>
  <c r="AD297" i="86"/>
  <c r="AD298" i="86" s="1"/>
  <c r="AD300" i="86" s="1"/>
  <c r="AD303" i="86" s="1"/>
  <c r="AE297" i="86"/>
  <c r="AE298" i="86" s="1"/>
  <c r="AE300" i="86" s="1"/>
  <c r="AE303" i="86" s="1"/>
  <c r="AF297" i="86"/>
  <c r="AF298" i="86" s="1"/>
  <c r="AF300" i="86" s="1"/>
  <c r="AF303" i="86" s="1"/>
  <c r="AG297" i="86"/>
  <c r="AG298" i="86" s="1"/>
  <c r="AG300" i="86" s="1"/>
  <c r="AG303" i="86" s="1"/>
  <c r="AH297" i="86"/>
  <c r="AI297" i="86"/>
  <c r="AI298" i="86" s="1"/>
  <c r="AI300" i="86" s="1"/>
  <c r="AI303" i="86" s="1"/>
  <c r="AJ297" i="86"/>
  <c r="AK297" i="86"/>
  <c r="AK298" i="86" s="1"/>
  <c r="AK300" i="86" s="1"/>
  <c r="AK303" i="86" s="1"/>
  <c r="M297" i="86"/>
  <c r="M298" i="86" s="1"/>
  <c r="M300" i="86" s="1"/>
  <c r="M303" i="86" s="1"/>
  <c r="M296" i="86"/>
  <c r="M294" i="86"/>
  <c r="F184" i="82" l="1"/>
  <c r="F206" i="83" s="1"/>
  <c r="G184" i="82"/>
  <c r="G206" i="83" s="1"/>
  <c r="F183" i="82"/>
  <c r="H354" i="82" l="1"/>
  <c r="G355" i="82"/>
  <c r="K746" i="86" l="1"/>
  <c r="K736" i="86"/>
  <c r="K224" i="86" s="1"/>
  <c r="G746" i="86"/>
  <c r="G236" i="86" s="1"/>
  <c r="G736" i="86"/>
  <c r="G224" i="86" s="1"/>
  <c r="G714" i="86"/>
  <c r="G713" i="86"/>
  <c r="G200" i="86" s="1"/>
  <c r="G712" i="86"/>
  <c r="G199" i="86" s="1"/>
  <c r="K693" i="86"/>
  <c r="K727" i="86" s="1"/>
  <c r="K215" i="86" s="1"/>
  <c r="K551" i="86"/>
  <c r="K550" i="86"/>
  <c r="K549" i="86"/>
  <c r="K548" i="86"/>
  <c r="K543" i="86"/>
  <c r="K573" i="86" s="1"/>
  <c r="K58" i="86" s="1"/>
  <c r="K542" i="86"/>
  <c r="K541" i="86"/>
  <c r="K572" i="86" s="1"/>
  <c r="K57" i="86" s="1"/>
  <c r="K530" i="86"/>
  <c r="K529" i="86"/>
  <c r="K528" i="86"/>
  <c r="K341" i="86"/>
  <c r="G341" i="86"/>
  <c r="K236" i="86"/>
  <c r="G201" i="86"/>
  <c r="K87" i="86"/>
  <c r="K85" i="86"/>
  <c r="K83" i="86"/>
  <c r="K80" i="86"/>
  <c r="G87" i="86"/>
  <c r="G85" i="86"/>
  <c r="G83" i="86"/>
  <c r="G80" i="86"/>
  <c r="K35" i="86"/>
  <c r="K34" i="86"/>
  <c r="K33" i="86"/>
  <c r="K32" i="86"/>
  <c r="K27" i="86"/>
  <c r="K26" i="86"/>
  <c r="K25" i="86"/>
  <c r="K14" i="86"/>
  <c r="K13" i="86"/>
  <c r="K12" i="86"/>
  <c r="K123" i="83"/>
  <c r="K122" i="83"/>
  <c r="K121" i="83"/>
  <c r="K161" i="83" s="1"/>
  <c r="K120" i="83"/>
  <c r="K119" i="83"/>
  <c r="K118" i="83"/>
  <c r="K117" i="83"/>
  <c r="K116" i="83"/>
  <c r="K74" i="83" s="1"/>
  <c r="K108" i="83"/>
  <c r="K107" i="83"/>
  <c r="K106" i="83"/>
  <c r="K103" i="83"/>
  <c r="K102" i="83"/>
  <c r="K100" i="83"/>
  <c r="K95" i="83"/>
  <c r="L37" i="83"/>
  <c r="K37" i="83"/>
  <c r="J37" i="83"/>
  <c r="I37" i="83"/>
  <c r="H37" i="83"/>
  <c r="L36" i="83"/>
  <c r="K36" i="83"/>
  <c r="J36" i="83"/>
  <c r="I36" i="83"/>
  <c r="H36" i="83"/>
  <c r="L35" i="83"/>
  <c r="K35" i="83"/>
  <c r="J35" i="83"/>
  <c r="I35" i="83"/>
  <c r="H35" i="83"/>
  <c r="K51" i="83"/>
  <c r="K50" i="83"/>
  <c r="K49" i="83"/>
  <c r="K46" i="83"/>
  <c r="K45" i="83"/>
  <c r="K44" i="83"/>
  <c r="K43" i="83"/>
  <c r="K42" i="83"/>
  <c r="K41" i="83"/>
  <c r="K40" i="83"/>
  <c r="K33" i="83"/>
  <c r="K31" i="83"/>
  <c r="K30" i="83"/>
  <c r="K29" i="83"/>
  <c r="K27" i="83"/>
  <c r="K26" i="83"/>
  <c r="K24" i="83"/>
  <c r="K23" i="83"/>
  <c r="K21" i="83"/>
  <c r="K20" i="83"/>
  <c r="K18" i="83"/>
  <c r="K17" i="83"/>
  <c r="K15" i="83"/>
  <c r="K14" i="83"/>
  <c r="G241" i="83"/>
  <c r="G107" i="83" s="1"/>
  <c r="G226" i="83"/>
  <c r="G51" i="83" s="1"/>
  <c r="G225" i="83"/>
  <c r="G50" i="83" s="1"/>
  <c r="G224" i="83"/>
  <c r="G49" i="83" s="1"/>
  <c r="G116" i="83"/>
  <c r="G75" i="83" s="1"/>
  <c r="G117" i="83"/>
  <c r="G118" i="83"/>
  <c r="G119" i="83"/>
  <c r="G120" i="83"/>
  <c r="G121" i="83"/>
  <c r="G161" i="83" s="1"/>
  <c r="G122" i="83"/>
  <c r="G123" i="83"/>
  <c r="G95" i="83"/>
  <c r="G46" i="83"/>
  <c r="G37" i="83"/>
  <c r="G36" i="83"/>
  <c r="G35" i="83"/>
  <c r="G31" i="83"/>
  <c r="K423" i="82"/>
  <c r="K422" i="82"/>
  <c r="K421" i="82"/>
  <c r="K420" i="82"/>
  <c r="K419" i="82"/>
  <c r="K418" i="82"/>
  <c r="K417" i="82"/>
  <c r="K416" i="82"/>
  <c r="K415" i="82"/>
  <c r="K414" i="82"/>
  <c r="K413" i="82"/>
  <c r="K412" i="82"/>
  <c r="K411" i="82"/>
  <c r="K410" i="82"/>
  <c r="K409" i="82"/>
  <c r="K406" i="82"/>
  <c r="K393" i="82"/>
  <c r="K369" i="82"/>
  <c r="K371" i="82"/>
  <c r="K373" i="82"/>
  <c r="K354" i="82"/>
  <c r="K11" i="86" s="1"/>
  <c r="G405" i="82"/>
  <c r="G404" i="82"/>
  <c r="G403" i="82"/>
  <c r="G402" i="82"/>
  <c r="G401" i="82"/>
  <c r="G400" i="82"/>
  <c r="G399" i="82"/>
  <c r="G398" i="82"/>
  <c r="G397" i="82"/>
  <c r="G392" i="82"/>
  <c r="G423" i="82" s="1"/>
  <c r="G391" i="82"/>
  <c r="G422" i="82" s="1"/>
  <c r="G390" i="82"/>
  <c r="G421" i="82" s="1"/>
  <c r="G389" i="82"/>
  <c r="G420" i="82" s="1"/>
  <c r="G388" i="82"/>
  <c r="G419" i="82" s="1"/>
  <c r="G387" i="82"/>
  <c r="G413" i="82" s="1"/>
  <c r="G386" i="82"/>
  <c r="G385" i="82"/>
  <c r="G384" i="82"/>
  <c r="G383" i="82"/>
  <c r="G409" i="82" s="1"/>
  <c r="G378" i="82"/>
  <c r="G27" i="86" s="1"/>
  <c r="G377" i="82"/>
  <c r="G542" i="86" s="1"/>
  <c r="G376" i="82"/>
  <c r="G541" i="86" s="1"/>
  <c r="G572" i="86" s="1"/>
  <c r="G57" i="86" s="1"/>
  <c r="G375" i="82"/>
  <c r="G373" i="82"/>
  <c r="G371" i="82"/>
  <c r="G369" i="82"/>
  <c r="G357" i="82"/>
  <c r="G14" i="86" s="1"/>
  <c r="G356" i="82"/>
  <c r="G13" i="86" s="1"/>
  <c r="G12" i="86"/>
  <c r="G335" i="82"/>
  <c r="G336" i="82" s="1"/>
  <c r="G339" i="82" s="1"/>
  <c r="G328" i="82"/>
  <c r="G325" i="82"/>
  <c r="G320" i="82"/>
  <c r="G313" i="82"/>
  <c r="G306" i="82"/>
  <c r="G299" i="82"/>
  <c r="G292" i="82"/>
  <c r="G283" i="82"/>
  <c r="G282" i="82"/>
  <c r="G281" i="82"/>
  <c r="G280" i="82"/>
  <c r="G279" i="82"/>
  <c r="G267" i="82"/>
  <c r="G275" i="82" s="1"/>
  <c r="G264" i="82"/>
  <c r="G254" i="82"/>
  <c r="G262" i="82" s="1"/>
  <c r="G251" i="82"/>
  <c r="G241" i="82"/>
  <c r="G249" i="82" s="1"/>
  <c r="G238" i="82"/>
  <c r="G228" i="82"/>
  <c r="G236" i="82" s="1"/>
  <c r="G225" i="82"/>
  <c r="G215" i="82"/>
  <c r="G223" i="82" s="1"/>
  <c r="G212" i="82"/>
  <c r="G208" i="82"/>
  <c r="G207" i="82"/>
  <c r="G206" i="82"/>
  <c r="G205" i="82"/>
  <c r="G204" i="82"/>
  <c r="G203" i="82"/>
  <c r="G202" i="82"/>
  <c r="G200" i="82"/>
  <c r="G199" i="82"/>
  <c r="G190" i="82"/>
  <c r="G186" i="82"/>
  <c r="G208" i="83" s="1"/>
  <c r="G151" i="82"/>
  <c r="G150" i="82"/>
  <c r="G149" i="82"/>
  <c r="G148" i="82"/>
  <c r="G147" i="82"/>
  <c r="G137" i="82"/>
  <c r="G123" i="82"/>
  <c r="G21" i="82" s="1"/>
  <c r="G102" i="82"/>
  <c r="G98" i="82"/>
  <c r="G94" i="82"/>
  <c r="G80" i="82"/>
  <c r="G79" i="82"/>
  <c r="G78" i="82"/>
  <c r="G77" i="82"/>
  <c r="G183" i="82" s="1"/>
  <c r="G205" i="83" s="1"/>
  <c r="G30" i="83" s="1"/>
  <c r="G76" i="82"/>
  <c r="G75" i="82"/>
  <c r="G74" i="82"/>
  <c r="G73" i="82"/>
  <c r="G72" i="82"/>
  <c r="G71" i="82"/>
  <c r="G70" i="82"/>
  <c r="G69" i="82"/>
  <c r="G68" i="82"/>
  <c r="G67" i="82"/>
  <c r="G66" i="82"/>
  <c r="G63" i="82"/>
  <c r="G406" i="82" s="1"/>
  <c r="G50" i="82"/>
  <c r="G393" i="82" s="1"/>
  <c r="G32" i="82"/>
  <c r="G363" i="82" s="1"/>
  <c r="G31" i="82"/>
  <c r="G362" i="82" s="1"/>
  <c r="G30" i="82"/>
  <c r="G361" i="82" s="1"/>
  <c r="G11" i="82"/>
  <c r="G354" i="82" s="1"/>
  <c r="G411" i="82" l="1"/>
  <c r="K634" i="86"/>
  <c r="K120" i="86" s="1"/>
  <c r="G240" i="83"/>
  <c r="G106" i="83" s="1"/>
  <c r="G412" i="82"/>
  <c r="K622" i="86"/>
  <c r="K108" i="86" s="1"/>
  <c r="G34" i="82"/>
  <c r="G364" i="82" s="1"/>
  <c r="G35" i="86" s="1"/>
  <c r="G410" i="82"/>
  <c r="K368" i="82"/>
  <c r="K659" i="86" s="1"/>
  <c r="K146" i="86" s="1"/>
  <c r="G528" i="86"/>
  <c r="G414" i="82"/>
  <c r="K180" i="86"/>
  <c r="G543" i="86"/>
  <c r="G573" i="86" s="1"/>
  <c r="G58" i="86" s="1"/>
  <c r="K585" i="86"/>
  <c r="K70" i="86" s="1"/>
  <c r="K762" i="86"/>
  <c r="K513" i="86" s="1"/>
  <c r="K635" i="86"/>
  <c r="K121" i="86" s="1"/>
  <c r="G527" i="86"/>
  <c r="G11" i="86"/>
  <c r="G693" i="86"/>
  <c r="G33" i="83"/>
  <c r="G685" i="86"/>
  <c r="G172" i="86" s="1"/>
  <c r="G686" i="86"/>
  <c r="G173" i="86" s="1"/>
  <c r="G549" i="86"/>
  <c r="G33" i="86"/>
  <c r="G34" i="86"/>
  <c r="G550" i="86"/>
  <c r="G548" i="86"/>
  <c r="G32" i="86"/>
  <c r="K595" i="86"/>
  <c r="K561" i="86" s="1"/>
  <c r="K46" i="86" s="1"/>
  <c r="G81" i="82"/>
  <c r="G415" i="82"/>
  <c r="K375" i="82"/>
  <c r="G24" i="86"/>
  <c r="K20" i="86"/>
  <c r="G529" i="86"/>
  <c r="G536" i="86"/>
  <c r="G688" i="86"/>
  <c r="G175" i="86" s="1"/>
  <c r="K586" i="86"/>
  <c r="K71" i="86" s="1"/>
  <c r="K596" i="86"/>
  <c r="K82" i="86" s="1"/>
  <c r="K613" i="86"/>
  <c r="K99" i="86" s="1"/>
  <c r="K624" i="86"/>
  <c r="K110" i="86" s="1"/>
  <c r="K636" i="86"/>
  <c r="K122" i="86" s="1"/>
  <c r="K623" i="86"/>
  <c r="K109" i="86" s="1"/>
  <c r="G416" i="82"/>
  <c r="G25" i="86"/>
  <c r="G530" i="86"/>
  <c r="K534" i="86"/>
  <c r="K578" i="86"/>
  <c r="K63" i="86" s="1"/>
  <c r="K587" i="86"/>
  <c r="K72" i="86" s="1"/>
  <c r="K598" i="86"/>
  <c r="K614" i="86"/>
  <c r="K100" i="86" s="1"/>
  <c r="K625" i="86"/>
  <c r="K111" i="86" s="1"/>
  <c r="G417" i="82"/>
  <c r="G18" i="86"/>
  <c r="G26" i="86"/>
  <c r="K22" i="86"/>
  <c r="K527" i="86"/>
  <c r="G538" i="86"/>
  <c r="K579" i="86"/>
  <c r="K64" i="86" s="1"/>
  <c r="K588" i="86"/>
  <c r="K73" i="86" s="1"/>
  <c r="K600" i="86"/>
  <c r="K629" i="86"/>
  <c r="K115" i="86" s="1"/>
  <c r="K651" i="86"/>
  <c r="K137" i="86" s="1"/>
  <c r="K663" i="86"/>
  <c r="K570" i="86" s="1"/>
  <c r="K55" i="86" s="1"/>
  <c r="K612" i="86"/>
  <c r="K98" i="86" s="1"/>
  <c r="G418" i="82"/>
  <c r="K536" i="86"/>
  <c r="K580" i="86"/>
  <c r="K65" i="86" s="1"/>
  <c r="K589" i="86"/>
  <c r="K74" i="86" s="1"/>
  <c r="K607" i="86"/>
  <c r="K93" i="86" s="1"/>
  <c r="K618" i="86"/>
  <c r="K630" i="86"/>
  <c r="K652" i="86"/>
  <c r="K138" i="86" s="1"/>
  <c r="G198" i="82"/>
  <c r="G20" i="86"/>
  <c r="G540" i="86"/>
  <c r="K581" i="86"/>
  <c r="K66" i="86" s="1"/>
  <c r="K590" i="86"/>
  <c r="K75" i="86" s="1"/>
  <c r="K608" i="86"/>
  <c r="K619" i="86"/>
  <c r="K105" i="86" s="1"/>
  <c r="K631" i="86"/>
  <c r="K117" i="86" s="1"/>
  <c r="K653" i="86"/>
  <c r="K139" i="86" s="1"/>
  <c r="G762" i="86"/>
  <c r="G513" i="86" s="1"/>
  <c r="K379" i="82"/>
  <c r="K424" i="82"/>
  <c r="K538" i="86"/>
  <c r="K582" i="86"/>
  <c r="K67" i="86" s="1"/>
  <c r="K592" i="86"/>
  <c r="K609" i="86"/>
  <c r="K95" i="86" s="1"/>
  <c r="K620" i="86"/>
  <c r="K106" i="86" s="1"/>
  <c r="K633" i="86"/>
  <c r="K119" i="86" s="1"/>
  <c r="K645" i="86"/>
  <c r="K131" i="86" s="1"/>
  <c r="G22" i="86"/>
  <c r="K18" i="86"/>
  <c r="G534" i="86"/>
  <c r="K583" i="86"/>
  <c r="K68" i="86" s="1"/>
  <c r="K593" i="86"/>
  <c r="K78" i="86" s="1"/>
  <c r="K611" i="86"/>
  <c r="K97" i="86" s="1"/>
  <c r="K646" i="86"/>
  <c r="G727" i="86"/>
  <c r="G215" i="86" s="1"/>
  <c r="G180" i="86"/>
  <c r="K75" i="83"/>
  <c r="G74" i="83"/>
  <c r="K360" i="82"/>
  <c r="K372" i="82"/>
  <c r="K370" i="82"/>
  <c r="G368" i="82"/>
  <c r="G370" i="82" s="1"/>
  <c r="G284" i="82"/>
  <c r="G242" i="83" s="1"/>
  <c r="G108" i="83" s="1"/>
  <c r="G209" i="82"/>
  <c r="G201" i="82"/>
  <c r="G237" i="83" s="1"/>
  <c r="G103" i="83" s="1"/>
  <c r="G17" i="82"/>
  <c r="G33" i="82"/>
  <c r="G146" i="82"/>
  <c r="AK51" i="83"/>
  <c r="AK50" i="83"/>
  <c r="AK49" i="83"/>
  <c r="AK46" i="83"/>
  <c r="AK45" i="83"/>
  <c r="AK44" i="83"/>
  <c r="AK43" i="83"/>
  <c r="AK42" i="83"/>
  <c r="AK41" i="83"/>
  <c r="AK40" i="83"/>
  <c r="AK746" i="86"/>
  <c r="AK736" i="86"/>
  <c r="AK693" i="86"/>
  <c r="AK727" i="86" s="1"/>
  <c r="AK551" i="86"/>
  <c r="AK550" i="86"/>
  <c r="AK549" i="86"/>
  <c r="AK548" i="86"/>
  <c r="AK543" i="86"/>
  <c r="AK573" i="86" s="1"/>
  <c r="AK542" i="86"/>
  <c r="AK541" i="86"/>
  <c r="AK572" i="86" s="1"/>
  <c r="AK530" i="86"/>
  <c r="AK529" i="86"/>
  <c r="AK528" i="86"/>
  <c r="AK294" i="86"/>
  <c r="AK236" i="86"/>
  <c r="AK224" i="86"/>
  <c r="AK58" i="86"/>
  <c r="AK57" i="86"/>
  <c r="AK215" i="86" s="1"/>
  <c r="AK35" i="86"/>
  <c r="AK34" i="86"/>
  <c r="AK33" i="86"/>
  <c r="AK32" i="86"/>
  <c r="AK27" i="86"/>
  <c r="AK513" i="86" s="1"/>
  <c r="AK26" i="86"/>
  <c r="AK25" i="86"/>
  <c r="AK180" i="86" s="1"/>
  <c r="AK14" i="86"/>
  <c r="AK13" i="86"/>
  <c r="AK12" i="86"/>
  <c r="G7" i="86"/>
  <c r="H7" i="86" s="1"/>
  <c r="I7" i="86" s="1"/>
  <c r="J7" i="86" s="1"/>
  <c r="K7" i="86" s="1"/>
  <c r="L7" i="86" s="1"/>
  <c r="M7" i="86" s="1"/>
  <c r="N7" i="86" s="1"/>
  <c r="O7" i="86" s="1"/>
  <c r="P7" i="86" s="1"/>
  <c r="Q7" i="86" s="1"/>
  <c r="R7" i="86" s="1"/>
  <c r="S7" i="86" s="1"/>
  <c r="T7" i="86" s="1"/>
  <c r="U7" i="86" s="1"/>
  <c r="V7" i="86" s="1"/>
  <c r="W7" i="86" s="1"/>
  <c r="X7" i="86" s="1"/>
  <c r="Y7" i="86" s="1"/>
  <c r="Z7" i="86" s="1"/>
  <c r="AA7" i="86" s="1"/>
  <c r="AB7" i="86" s="1"/>
  <c r="AC7" i="86" s="1"/>
  <c r="AD7" i="86" s="1"/>
  <c r="AE7" i="86" s="1"/>
  <c r="AF7" i="86" s="1"/>
  <c r="AG7" i="86" s="1"/>
  <c r="AH7" i="86" s="1"/>
  <c r="AI7" i="86" s="1"/>
  <c r="AJ7" i="86" s="1"/>
  <c r="AK7" i="86" s="1"/>
  <c r="G7" i="83"/>
  <c r="H7" i="83" s="1"/>
  <c r="I7" i="83" s="1"/>
  <c r="J7" i="83" s="1"/>
  <c r="K7" i="83" s="1"/>
  <c r="L7" i="83" s="1"/>
  <c r="M7" i="83" s="1"/>
  <c r="N7" i="83" s="1"/>
  <c r="O7" i="83" s="1"/>
  <c r="P7" i="83" s="1"/>
  <c r="Q7" i="83" s="1"/>
  <c r="R7" i="83" s="1"/>
  <c r="S7" i="83" s="1"/>
  <c r="T7" i="83" s="1"/>
  <c r="U7" i="83" s="1"/>
  <c r="V7" i="83" s="1"/>
  <c r="W7" i="83" s="1"/>
  <c r="X7" i="83" s="1"/>
  <c r="Y7" i="83" s="1"/>
  <c r="Z7" i="83" s="1"/>
  <c r="AA7" i="83" s="1"/>
  <c r="AB7" i="83" s="1"/>
  <c r="AC7" i="83" s="1"/>
  <c r="AD7" i="83" s="1"/>
  <c r="AE7" i="83" s="1"/>
  <c r="AF7" i="83" s="1"/>
  <c r="AG7" i="83" s="1"/>
  <c r="AH7" i="83" s="1"/>
  <c r="AI7" i="83" s="1"/>
  <c r="AJ7" i="83" s="1"/>
  <c r="AK7" i="83" s="1"/>
  <c r="G7" i="82"/>
  <c r="H7" i="82" s="1"/>
  <c r="I7" i="82" s="1"/>
  <c r="J7" i="82" s="1"/>
  <c r="K7" i="82" s="1"/>
  <c r="L7" i="82" s="1"/>
  <c r="M7" i="82" s="1"/>
  <c r="N7" i="82" s="1"/>
  <c r="O7" i="82" s="1"/>
  <c r="P7" i="82" s="1"/>
  <c r="Q7" i="82" s="1"/>
  <c r="R7" i="82" s="1"/>
  <c r="S7" i="82" s="1"/>
  <c r="T7" i="82" s="1"/>
  <c r="U7" i="82" s="1"/>
  <c r="V7" i="82" s="1"/>
  <c r="W7" i="82" s="1"/>
  <c r="X7" i="82" s="1"/>
  <c r="Y7" i="82" s="1"/>
  <c r="Z7" i="82" s="1"/>
  <c r="AA7" i="82" s="1"/>
  <c r="AB7" i="82" s="1"/>
  <c r="AC7" i="82" s="1"/>
  <c r="AD7" i="82" s="1"/>
  <c r="AE7" i="82" s="1"/>
  <c r="AF7" i="82" s="1"/>
  <c r="AG7" i="82" s="1"/>
  <c r="AH7" i="82" s="1"/>
  <c r="AI7" i="82" s="1"/>
  <c r="AJ7" i="82" s="1"/>
  <c r="AK7" i="82" s="1"/>
  <c r="G551" i="86" l="1"/>
  <c r="K650" i="86"/>
  <c r="K136" i="86" s="1"/>
  <c r="K649" i="86"/>
  <c r="K135" i="86" s="1"/>
  <c r="G374" i="82"/>
  <c r="K150" i="86"/>
  <c r="G533" i="86"/>
  <c r="K644" i="86"/>
  <c r="K130" i="86" s="1"/>
  <c r="K665" i="86"/>
  <c r="K152" i="86" s="1"/>
  <c r="K661" i="86"/>
  <c r="K569" i="86" s="1"/>
  <c r="K54" i="86" s="1"/>
  <c r="K374" i="82"/>
  <c r="K539" i="86" s="1"/>
  <c r="K655" i="86"/>
  <c r="K141" i="86" s="1"/>
  <c r="K17" i="86"/>
  <c r="K643" i="86"/>
  <c r="K129" i="86" s="1"/>
  <c r="K641" i="86"/>
  <c r="K127" i="86" s="1"/>
  <c r="K658" i="86"/>
  <c r="K145" i="86" s="1"/>
  <c r="K642" i="86"/>
  <c r="K128" i="86" s="1"/>
  <c r="K81" i="86"/>
  <c r="K656" i="86"/>
  <c r="K142" i="86" s="1"/>
  <c r="K648" i="86"/>
  <c r="K134" i="86" s="1"/>
  <c r="G535" i="86"/>
  <c r="G19" i="86"/>
  <c r="K132" i="86"/>
  <c r="K714" i="86"/>
  <c r="K201" i="86" s="1"/>
  <c r="K591" i="86"/>
  <c r="K76" i="86" s="1"/>
  <c r="K77" i="86"/>
  <c r="K681" i="86"/>
  <c r="K168" i="86" s="1"/>
  <c r="K672" i="86"/>
  <c r="K680" i="86"/>
  <c r="K167" i="86" s="1"/>
  <c r="K671" i="86"/>
  <c r="K158" i="86" s="1"/>
  <c r="K673" i="86"/>
  <c r="K160" i="86" s="1"/>
  <c r="K679" i="86"/>
  <c r="K166" i="86" s="1"/>
  <c r="K670" i="86"/>
  <c r="K24" i="86"/>
  <c r="K678" i="86"/>
  <c r="K165" i="86" s="1"/>
  <c r="K688" i="86"/>
  <c r="K175" i="86" s="1"/>
  <c r="K677" i="86"/>
  <c r="K686" i="86"/>
  <c r="K173" i="86" s="1"/>
  <c r="K675" i="86"/>
  <c r="K162" i="86" s="1"/>
  <c r="K682" i="86"/>
  <c r="K169" i="86" s="1"/>
  <c r="K540" i="86"/>
  <c r="K685" i="86"/>
  <c r="K172" i="86" s="1"/>
  <c r="K674" i="86"/>
  <c r="K535" i="86"/>
  <c r="K19" i="86"/>
  <c r="K571" i="86"/>
  <c r="K56" i="86" s="1"/>
  <c r="K86" i="86"/>
  <c r="K563" i="86"/>
  <c r="K48" i="86" s="1"/>
  <c r="K584" i="86"/>
  <c r="K69" i="86" s="1"/>
  <c r="K533" i="86"/>
  <c r="G178" i="82"/>
  <c r="G218" i="83" s="1"/>
  <c r="G43" i="83" s="1"/>
  <c r="G179" i="82"/>
  <c r="G219" i="83" s="1"/>
  <c r="G44" i="83" s="1"/>
  <c r="G177" i="82"/>
  <c r="G217" i="83" s="1"/>
  <c r="G42" i="83" s="1"/>
  <c r="G176" i="82"/>
  <c r="G216" i="83" s="1"/>
  <c r="G41" i="83" s="1"/>
  <c r="G180" i="82"/>
  <c r="G220" i="83" s="1"/>
  <c r="G45" i="83" s="1"/>
  <c r="K577" i="86"/>
  <c r="K62" i="86" s="1"/>
  <c r="K537" i="86"/>
  <c r="K21" i="86"/>
  <c r="K606" i="86"/>
  <c r="K92" i="86" s="1"/>
  <c r="K94" i="86"/>
  <c r="G236" i="83"/>
  <c r="G102" i="83" s="1"/>
  <c r="K547" i="86"/>
  <c r="K31" i="86"/>
  <c r="K36" i="86" s="1"/>
  <c r="K544" i="86"/>
  <c r="K365" i="82"/>
  <c r="K552" i="86" s="1"/>
  <c r="K28" i="86"/>
  <c r="K37" i="86" s="1"/>
  <c r="K628" i="86"/>
  <c r="K114" i="86" s="1"/>
  <c r="K116" i="86"/>
  <c r="G424" i="82"/>
  <c r="G234" i="83"/>
  <c r="G100" i="83" s="1"/>
  <c r="K104" i="86"/>
  <c r="K617" i="86"/>
  <c r="G23" i="86"/>
  <c r="G539" i="86"/>
  <c r="G17" i="86"/>
  <c r="K84" i="86"/>
  <c r="G379" i="82"/>
  <c r="G372" i="82"/>
  <c r="G26" i="82"/>
  <c r="G29" i="82"/>
  <c r="AK293" i="86"/>
  <c r="AK354" i="86"/>
  <c r="AK281" i="86"/>
  <c r="AK449" i="86"/>
  <c r="AK762" i="86"/>
  <c r="D3" i="86"/>
  <c r="D3" i="83"/>
  <c r="D3" i="82"/>
  <c r="K726" i="86" l="1"/>
  <c r="K713" i="86"/>
  <c r="K200" i="86" s="1"/>
  <c r="G663" i="86"/>
  <c r="G570" i="86" s="1"/>
  <c r="G55" i="86" s="1"/>
  <c r="K640" i="86"/>
  <c r="K23" i="86"/>
  <c r="K568" i="86"/>
  <c r="K53" i="86" s="1"/>
  <c r="K148" i="86"/>
  <c r="K567" i="86"/>
  <c r="K52" i="86" s="1"/>
  <c r="G658" i="86"/>
  <c r="G568" i="86" s="1"/>
  <c r="G53" i="86" s="1"/>
  <c r="G659" i="86"/>
  <c r="G146" i="86" s="1"/>
  <c r="K712" i="86"/>
  <c r="K199" i="86" s="1"/>
  <c r="K647" i="86"/>
  <c r="K133" i="86" s="1"/>
  <c r="G656" i="86"/>
  <c r="G142" i="86" s="1"/>
  <c r="G665" i="86"/>
  <c r="G152" i="86" s="1"/>
  <c r="G655" i="86"/>
  <c r="G141" i="86" s="1"/>
  <c r="G28" i="86"/>
  <c r="G544" i="86"/>
  <c r="K159" i="86"/>
  <c r="K558" i="86"/>
  <c r="K559" i="86"/>
  <c r="K161" i="86"/>
  <c r="G661" i="86"/>
  <c r="K562" i="86"/>
  <c r="K47" i="86" s="1"/>
  <c r="K214" i="86"/>
  <c r="K669" i="86"/>
  <c r="K157" i="86"/>
  <c r="K557" i="86"/>
  <c r="K560" i="86"/>
  <c r="K126" i="86"/>
  <c r="K725" i="86"/>
  <c r="G35" i="82"/>
  <c r="G360" i="82"/>
  <c r="G150" i="86"/>
  <c r="K103" i="86"/>
  <c r="G21" i="86"/>
  <c r="G537" i="86"/>
  <c r="K676" i="86"/>
  <c r="K163" i="86" s="1"/>
  <c r="K164" i="86"/>
  <c r="G36" i="82"/>
  <c r="G365" i="82" s="1"/>
  <c r="G552" i="86" s="1"/>
  <c r="G346" i="82"/>
  <c r="G349" i="82" s="1"/>
  <c r="G348" i="82"/>
  <c r="AK292" i="86"/>
  <c r="G726" i="86" l="1"/>
  <c r="G145" i="86"/>
  <c r="G567" i="86"/>
  <c r="G52" i="86" s="1"/>
  <c r="K566" i="86"/>
  <c r="K565" i="86" s="1"/>
  <c r="K50" i="86" s="1"/>
  <c r="K639" i="86"/>
  <c r="K637" i="86" s="1"/>
  <c r="K632" i="86" s="1"/>
  <c r="G571" i="86"/>
  <c r="G56" i="86" s="1"/>
  <c r="K699" i="86"/>
  <c r="K45" i="86"/>
  <c r="K42" i="86"/>
  <c r="K709" i="86"/>
  <c r="K556" i="86"/>
  <c r="G569" i="86"/>
  <c r="G54" i="86" s="1"/>
  <c r="G148" i="86"/>
  <c r="G547" i="86"/>
  <c r="G31" i="86"/>
  <c r="G36" i="86" s="1"/>
  <c r="K724" i="86"/>
  <c r="K213" i="86"/>
  <c r="K710" i="86"/>
  <c r="K197" i="86" s="1"/>
  <c r="K43" i="86"/>
  <c r="K156" i="86"/>
  <c r="K668" i="86"/>
  <c r="G214" i="86"/>
  <c r="K44" i="86"/>
  <c r="K711" i="86"/>
  <c r="K198" i="86" s="1"/>
  <c r="G37" i="86"/>
  <c r="H80" i="86"/>
  <c r="I80" i="86"/>
  <c r="J80" i="86"/>
  <c r="L80" i="86"/>
  <c r="H83" i="86"/>
  <c r="I83" i="86"/>
  <c r="J83" i="86"/>
  <c r="L83" i="86"/>
  <c r="H85" i="86"/>
  <c r="I85" i="86"/>
  <c r="J85" i="86"/>
  <c r="L85" i="86"/>
  <c r="H87" i="86"/>
  <c r="I87" i="86"/>
  <c r="J87" i="86"/>
  <c r="L87" i="86"/>
  <c r="F80" i="86"/>
  <c r="F83" i="86"/>
  <c r="F85" i="86"/>
  <c r="F87" i="86"/>
  <c r="H49" i="83"/>
  <c r="I49" i="83"/>
  <c r="J49" i="83"/>
  <c r="L49" i="83"/>
  <c r="M49" i="83"/>
  <c r="N49" i="83"/>
  <c r="O49" i="83"/>
  <c r="P49" i="83"/>
  <c r="Q49" i="83"/>
  <c r="R49" i="83"/>
  <c r="S49" i="83"/>
  <c r="T49" i="83"/>
  <c r="U49" i="83"/>
  <c r="V49" i="83"/>
  <c r="W49" i="83"/>
  <c r="X49" i="83"/>
  <c r="Y49" i="83"/>
  <c r="Z49" i="83"/>
  <c r="AA49" i="83"/>
  <c r="AB49" i="83"/>
  <c r="AC49" i="83"/>
  <c r="AD49" i="83"/>
  <c r="AE49" i="83"/>
  <c r="AF49" i="83"/>
  <c r="AG49" i="83"/>
  <c r="AH49" i="83"/>
  <c r="AI49" i="83"/>
  <c r="AJ49" i="83"/>
  <c r="H50" i="83"/>
  <c r="I50" i="83"/>
  <c r="J50" i="83"/>
  <c r="L50" i="83"/>
  <c r="M50" i="83"/>
  <c r="N50" i="83"/>
  <c r="O50" i="83"/>
  <c r="P50" i="83"/>
  <c r="Q50" i="83"/>
  <c r="R50" i="83"/>
  <c r="S50" i="83"/>
  <c r="T50" i="83"/>
  <c r="U50" i="83"/>
  <c r="V50" i="83"/>
  <c r="W50" i="83"/>
  <c r="X50" i="83"/>
  <c r="Y50" i="83"/>
  <c r="Z50" i="83"/>
  <c r="AA50" i="83"/>
  <c r="AB50" i="83"/>
  <c r="AC50" i="83"/>
  <c r="AD50" i="83"/>
  <c r="AE50" i="83"/>
  <c r="AF50" i="83"/>
  <c r="AG50" i="83"/>
  <c r="AH50" i="83"/>
  <c r="AI50" i="83"/>
  <c r="AJ50" i="83"/>
  <c r="H51" i="83"/>
  <c r="I51" i="83"/>
  <c r="J51" i="83"/>
  <c r="L51" i="83"/>
  <c r="M51" i="83"/>
  <c r="N51" i="83"/>
  <c r="O51" i="83"/>
  <c r="P51" i="83"/>
  <c r="Q51" i="83"/>
  <c r="R51" i="83"/>
  <c r="S51" i="83"/>
  <c r="T51" i="83"/>
  <c r="U51" i="83"/>
  <c r="V51" i="83"/>
  <c r="W51" i="83"/>
  <c r="X51" i="83"/>
  <c r="Y51" i="83"/>
  <c r="Z51" i="83"/>
  <c r="AA51" i="83"/>
  <c r="AB51" i="83"/>
  <c r="AC51" i="83"/>
  <c r="AD51" i="83"/>
  <c r="AE51" i="83"/>
  <c r="AF51" i="83"/>
  <c r="AG51" i="83"/>
  <c r="AH51" i="83"/>
  <c r="AI51" i="83"/>
  <c r="AJ51" i="83"/>
  <c r="F225" i="83"/>
  <c r="F50" i="83" s="1"/>
  <c r="F226" i="83"/>
  <c r="F51" i="83" s="1"/>
  <c r="F224" i="83"/>
  <c r="F49" i="83" s="1"/>
  <c r="H34" i="86"/>
  <c r="I34" i="86"/>
  <c r="J34" i="86"/>
  <c r="L34" i="86"/>
  <c r="M34" i="86"/>
  <c r="N34" i="86"/>
  <c r="O34" i="86"/>
  <c r="P34" i="86"/>
  <c r="Q34" i="86"/>
  <c r="R34" i="86"/>
  <c r="S34" i="86"/>
  <c r="T34" i="86"/>
  <c r="U34" i="86"/>
  <c r="V34" i="86"/>
  <c r="W34" i="86"/>
  <c r="X34" i="86"/>
  <c r="Y34" i="86"/>
  <c r="Z34" i="86"/>
  <c r="AA34" i="86"/>
  <c r="AB34" i="86"/>
  <c r="AC34" i="86"/>
  <c r="AD34" i="86"/>
  <c r="AE34" i="86"/>
  <c r="AF34" i="86"/>
  <c r="AG34" i="86"/>
  <c r="AH34" i="86"/>
  <c r="AI34" i="86"/>
  <c r="AJ34" i="86"/>
  <c r="H369" i="82"/>
  <c r="F400" i="82"/>
  <c r="K51" i="86" l="1"/>
  <c r="K123" i="86"/>
  <c r="K615" i="86"/>
  <c r="K101" i="86" s="1"/>
  <c r="K125" i="86"/>
  <c r="K602" i="86"/>
  <c r="K88" i="86" s="1"/>
  <c r="K626" i="86"/>
  <c r="K112" i="86" s="1"/>
  <c r="K708" i="86"/>
  <c r="K196" i="86"/>
  <c r="K731" i="86"/>
  <c r="K219" i="86" s="1"/>
  <c r="K730" i="86"/>
  <c r="K218" i="86" s="1"/>
  <c r="K342" i="86" s="1"/>
  <c r="K729" i="86"/>
  <c r="K212" i="86"/>
  <c r="K690" i="86"/>
  <c r="K155" i="86"/>
  <c r="K153" i="86"/>
  <c r="K118" i="86"/>
  <c r="K627" i="86"/>
  <c r="K113" i="86" s="1"/>
  <c r="K698" i="86"/>
  <c r="K41" i="86"/>
  <c r="K186" i="86"/>
  <c r="K610" i="86" l="1"/>
  <c r="K96" i="86" s="1"/>
  <c r="K564" i="86"/>
  <c r="K700" i="86" s="1"/>
  <c r="K621" i="86"/>
  <c r="K107" i="86" s="1"/>
  <c r="K185" i="86"/>
  <c r="K177" i="86"/>
  <c r="K683" i="86"/>
  <c r="K217" i="86"/>
  <c r="K732" i="86"/>
  <c r="K728" i="86" s="1"/>
  <c r="K216" i="86" s="1"/>
  <c r="K555" i="86"/>
  <c r="K605" i="86"/>
  <c r="K91" i="86" s="1"/>
  <c r="K195" i="86"/>
  <c r="K719" i="86"/>
  <c r="K718" i="86"/>
  <c r="K205" i="86" s="1"/>
  <c r="K717" i="86"/>
  <c r="K204" i="86" s="1"/>
  <c r="K716" i="86"/>
  <c r="K616" i="86" l="1"/>
  <c r="K102" i="86" s="1"/>
  <c r="K339" i="86"/>
  <c r="K49" i="86"/>
  <c r="K720" i="86"/>
  <c r="K715" i="86" s="1"/>
  <c r="K202" i="86" s="1"/>
  <c r="K170" i="86"/>
  <c r="K203" i="86"/>
  <c r="K575" i="86"/>
  <c r="K40" i="86"/>
  <c r="K574" i="86"/>
  <c r="K59" i="86" s="1"/>
  <c r="K187" i="86"/>
  <c r="K697" i="86"/>
  <c r="K208" i="86"/>
  <c r="K340" i="86" s="1"/>
  <c r="K739" i="86"/>
  <c r="K227" i="86" s="1"/>
  <c r="K220" i="86"/>
  <c r="K759" i="86"/>
  <c r="K757" i="86" l="1"/>
  <c r="K207" i="86"/>
  <c r="K183" i="86"/>
  <c r="K184" i="86"/>
  <c r="K60" i="86"/>
  <c r="K338" i="86"/>
  <c r="K387" i="86"/>
  <c r="K345" i="86" l="1"/>
  <c r="K348" i="86"/>
  <c r="K343" i="86"/>
  <c r="K346" i="86"/>
  <c r="K355" i="86" s="1"/>
  <c r="K347" i="86"/>
  <c r="K350" i="86" l="1"/>
  <c r="K361" i="86"/>
  <c r="K359" i="86"/>
  <c r="K360" i="86"/>
  <c r="K344" i="86"/>
  <c r="K386" i="86" l="1"/>
  <c r="K362" i="86"/>
  <c r="K357" i="86" s="1"/>
  <c r="L123" i="83" l="1"/>
  <c r="F341" i="86" l="1"/>
  <c r="N528" i="86"/>
  <c r="O528" i="86"/>
  <c r="P528" i="86"/>
  <c r="Q528" i="86"/>
  <c r="R528" i="86"/>
  <c r="S528" i="86"/>
  <c r="T528" i="86"/>
  <c r="U528" i="86"/>
  <c r="V528" i="86"/>
  <c r="W528" i="86"/>
  <c r="X528" i="86"/>
  <c r="Y528" i="86"/>
  <c r="Z528" i="86"/>
  <c r="AA528" i="86"/>
  <c r="AB528" i="86"/>
  <c r="AC528" i="86"/>
  <c r="AD528" i="86"/>
  <c r="AE528" i="86"/>
  <c r="AF528" i="86"/>
  <c r="AG528" i="86"/>
  <c r="AH528" i="86"/>
  <c r="AI528" i="86"/>
  <c r="AJ528" i="86"/>
  <c r="N529" i="86"/>
  <c r="O529" i="86"/>
  <c r="P529" i="86"/>
  <c r="Q529" i="86"/>
  <c r="R529" i="86"/>
  <c r="S529" i="86"/>
  <c r="T529" i="86"/>
  <c r="U529" i="86"/>
  <c r="V529" i="86"/>
  <c r="W529" i="86"/>
  <c r="X529" i="86"/>
  <c r="Y529" i="86"/>
  <c r="Z529" i="86"/>
  <c r="AA529" i="86"/>
  <c r="AB529" i="86"/>
  <c r="AC529" i="86"/>
  <c r="AD529" i="86"/>
  <c r="AE529" i="86"/>
  <c r="AF529" i="86"/>
  <c r="AG529" i="86"/>
  <c r="AH529" i="86"/>
  <c r="AI529" i="86"/>
  <c r="AJ529" i="86"/>
  <c r="N530" i="86"/>
  <c r="O530" i="86"/>
  <c r="P530" i="86"/>
  <c r="Q530" i="86"/>
  <c r="R530" i="86"/>
  <c r="S530" i="86"/>
  <c r="T530" i="86"/>
  <c r="U530" i="86"/>
  <c r="V530" i="86"/>
  <c r="W530" i="86"/>
  <c r="X530" i="86"/>
  <c r="Y530" i="86"/>
  <c r="Z530" i="86"/>
  <c r="AA530" i="86"/>
  <c r="AB530" i="86"/>
  <c r="AC530" i="86"/>
  <c r="AD530" i="86"/>
  <c r="AE530" i="86"/>
  <c r="AF530" i="86"/>
  <c r="AG530" i="86"/>
  <c r="AH530" i="86"/>
  <c r="AI530" i="86"/>
  <c r="AJ530" i="86"/>
  <c r="N541" i="86"/>
  <c r="N572" i="86" s="1"/>
  <c r="O541" i="86"/>
  <c r="O572" i="86" s="1"/>
  <c r="P541" i="86"/>
  <c r="P572" i="86" s="1"/>
  <c r="Q541" i="86"/>
  <c r="Q572" i="86" s="1"/>
  <c r="R541" i="86"/>
  <c r="R572" i="86" s="1"/>
  <c r="S541" i="86"/>
  <c r="S572" i="86" s="1"/>
  <c r="T541" i="86"/>
  <c r="T572" i="86" s="1"/>
  <c r="U541" i="86"/>
  <c r="U572" i="86" s="1"/>
  <c r="V541" i="86"/>
  <c r="V572" i="86" s="1"/>
  <c r="W541" i="86"/>
  <c r="W572" i="86" s="1"/>
  <c r="X541" i="86"/>
  <c r="X572" i="86" s="1"/>
  <c r="Y541" i="86"/>
  <c r="Y572" i="86" s="1"/>
  <c r="Z541" i="86"/>
  <c r="Z572" i="86" s="1"/>
  <c r="AA541" i="86"/>
  <c r="AA572" i="86" s="1"/>
  <c r="AB541" i="86"/>
  <c r="AB572" i="86" s="1"/>
  <c r="AC541" i="86"/>
  <c r="AC572" i="86" s="1"/>
  <c r="AD541" i="86"/>
  <c r="AD572" i="86" s="1"/>
  <c r="AE541" i="86"/>
  <c r="AE572" i="86" s="1"/>
  <c r="AF541" i="86"/>
  <c r="AF572" i="86" s="1"/>
  <c r="AG541" i="86"/>
  <c r="AG572" i="86" s="1"/>
  <c r="AH541" i="86"/>
  <c r="AH572" i="86" s="1"/>
  <c r="AI541" i="86"/>
  <c r="AI572" i="86" s="1"/>
  <c r="AJ541" i="86"/>
  <c r="AJ572" i="86" s="1"/>
  <c r="N542" i="86"/>
  <c r="O542" i="86"/>
  <c r="P542" i="86"/>
  <c r="Q542" i="86"/>
  <c r="R542" i="86"/>
  <c r="S542" i="86"/>
  <c r="T542" i="86"/>
  <c r="U542" i="86"/>
  <c r="V542" i="86"/>
  <c r="W542" i="86"/>
  <c r="X542" i="86"/>
  <c r="Y542" i="86"/>
  <c r="Z542" i="86"/>
  <c r="AA542" i="86"/>
  <c r="AB542" i="86"/>
  <c r="AC542" i="86"/>
  <c r="AD542" i="86"/>
  <c r="AE542" i="86"/>
  <c r="AF542" i="86"/>
  <c r="AG542" i="86"/>
  <c r="AH542" i="86"/>
  <c r="AI542" i="86"/>
  <c r="AJ542" i="86"/>
  <c r="N543" i="86"/>
  <c r="N762" i="86" s="1"/>
  <c r="O543" i="86"/>
  <c r="P543" i="86"/>
  <c r="Q543" i="86"/>
  <c r="Q762" i="86" s="1"/>
  <c r="R543" i="86"/>
  <c r="S543" i="86"/>
  <c r="T543" i="86"/>
  <c r="U543" i="86"/>
  <c r="V543" i="86"/>
  <c r="V762" i="86" s="1"/>
  <c r="W543" i="86"/>
  <c r="X543" i="86"/>
  <c r="Y543" i="86"/>
  <c r="Z543" i="86"/>
  <c r="AA543" i="86"/>
  <c r="AB543" i="86"/>
  <c r="AC543" i="86"/>
  <c r="AD543" i="86"/>
  <c r="AD762" i="86" s="1"/>
  <c r="AE543" i="86"/>
  <c r="AE762" i="86" s="1"/>
  <c r="AF543" i="86"/>
  <c r="AF762" i="86" s="1"/>
  <c r="AG543" i="86"/>
  <c r="AH543" i="86"/>
  <c r="AI543" i="86"/>
  <c r="AJ543" i="86"/>
  <c r="N548" i="86"/>
  <c r="O548" i="86"/>
  <c r="P548" i="86"/>
  <c r="Q548" i="86"/>
  <c r="R548" i="86"/>
  <c r="S548" i="86"/>
  <c r="T548" i="86"/>
  <c r="U548" i="86"/>
  <c r="V548" i="86"/>
  <c r="W548" i="86"/>
  <c r="X548" i="86"/>
  <c r="Y548" i="86"/>
  <c r="Z548" i="86"/>
  <c r="AA548" i="86"/>
  <c r="AB548" i="86"/>
  <c r="AC548" i="86"/>
  <c r="AD548" i="86"/>
  <c r="AE548" i="86"/>
  <c r="AF548" i="86"/>
  <c r="AG548" i="86"/>
  <c r="AH548" i="86"/>
  <c r="AI548" i="86"/>
  <c r="AJ548" i="86"/>
  <c r="N549" i="86"/>
  <c r="O549" i="86"/>
  <c r="P549" i="86"/>
  <c r="Q549" i="86"/>
  <c r="R549" i="86"/>
  <c r="S549" i="86"/>
  <c r="T549" i="86"/>
  <c r="U549" i="86"/>
  <c r="V549" i="86"/>
  <c r="W549" i="86"/>
  <c r="X549" i="86"/>
  <c r="Y549" i="86"/>
  <c r="Z549" i="86"/>
  <c r="AA549" i="86"/>
  <c r="AB549" i="86"/>
  <c r="AC549" i="86"/>
  <c r="AD549" i="86"/>
  <c r="AE549" i="86"/>
  <c r="AF549" i="86"/>
  <c r="AG549" i="86"/>
  <c r="AH549" i="86"/>
  <c r="AI549" i="86"/>
  <c r="AJ549" i="86"/>
  <c r="N550" i="86"/>
  <c r="O550" i="86"/>
  <c r="P550" i="86"/>
  <c r="Q550" i="86"/>
  <c r="R550" i="86"/>
  <c r="S550" i="86"/>
  <c r="T550" i="86"/>
  <c r="U550" i="86"/>
  <c r="V550" i="86"/>
  <c r="W550" i="86"/>
  <c r="X550" i="86"/>
  <c r="Y550" i="86"/>
  <c r="Z550" i="86"/>
  <c r="AA550" i="86"/>
  <c r="AB550" i="86"/>
  <c r="AC550" i="86"/>
  <c r="AD550" i="86"/>
  <c r="AE550" i="86"/>
  <c r="AF550" i="86"/>
  <c r="AG550" i="86"/>
  <c r="AH550" i="86"/>
  <c r="AI550" i="86"/>
  <c r="AJ550" i="86"/>
  <c r="N551" i="86"/>
  <c r="O551" i="86"/>
  <c r="P551" i="86"/>
  <c r="Q551" i="86"/>
  <c r="R551" i="86"/>
  <c r="S551" i="86"/>
  <c r="T551" i="86"/>
  <c r="U551" i="86"/>
  <c r="V551" i="86"/>
  <c r="W551" i="86"/>
  <c r="X551" i="86"/>
  <c r="Y551" i="86"/>
  <c r="Z551" i="86"/>
  <c r="AA551" i="86"/>
  <c r="AB551" i="86"/>
  <c r="AC551" i="86"/>
  <c r="AD551" i="86"/>
  <c r="AE551" i="86"/>
  <c r="AF551" i="86"/>
  <c r="AG551" i="86"/>
  <c r="AH551" i="86"/>
  <c r="AI551" i="86"/>
  <c r="AJ551" i="86"/>
  <c r="N693" i="86"/>
  <c r="N727" i="86" s="1"/>
  <c r="O693" i="86"/>
  <c r="O727" i="86" s="1"/>
  <c r="P693" i="86"/>
  <c r="P727" i="86" s="1"/>
  <c r="Q693" i="86"/>
  <c r="Q727" i="86" s="1"/>
  <c r="R693" i="86"/>
  <c r="R727" i="86" s="1"/>
  <c r="S693" i="86"/>
  <c r="S727" i="86" s="1"/>
  <c r="T693" i="86"/>
  <c r="T727" i="86" s="1"/>
  <c r="U693" i="86"/>
  <c r="U727" i="86" s="1"/>
  <c r="V693" i="86"/>
  <c r="V727" i="86" s="1"/>
  <c r="W693" i="86"/>
  <c r="W727" i="86" s="1"/>
  <c r="X693" i="86"/>
  <c r="X727" i="86" s="1"/>
  <c r="Y693" i="86"/>
  <c r="Y727" i="86" s="1"/>
  <c r="Z693" i="86"/>
  <c r="Z727" i="86" s="1"/>
  <c r="AA693" i="86"/>
  <c r="AA727" i="86" s="1"/>
  <c r="AB693" i="86"/>
  <c r="AB727" i="86" s="1"/>
  <c r="AC693" i="86"/>
  <c r="AC727" i="86" s="1"/>
  <c r="AD693" i="86"/>
  <c r="AD727" i="86" s="1"/>
  <c r="AE693" i="86"/>
  <c r="AE727" i="86" s="1"/>
  <c r="AF693" i="86"/>
  <c r="AF727" i="86" s="1"/>
  <c r="AG693" i="86"/>
  <c r="AG727" i="86" s="1"/>
  <c r="AH693" i="86"/>
  <c r="AH727" i="86" s="1"/>
  <c r="AI693" i="86"/>
  <c r="AI727" i="86" s="1"/>
  <c r="AJ693" i="86"/>
  <c r="AJ727" i="86" s="1"/>
  <c r="N736" i="86"/>
  <c r="O736" i="86"/>
  <c r="P736" i="86"/>
  <c r="Q736" i="86"/>
  <c r="R736" i="86"/>
  <c r="S736" i="86"/>
  <c r="T736" i="86"/>
  <c r="U736" i="86"/>
  <c r="V736" i="86"/>
  <c r="W736" i="86"/>
  <c r="X736" i="86"/>
  <c r="Y736" i="86"/>
  <c r="Z736" i="86"/>
  <c r="AA736" i="86"/>
  <c r="AB736" i="86"/>
  <c r="AC736" i="86"/>
  <c r="AD736" i="86"/>
  <c r="AE736" i="86"/>
  <c r="AF736" i="86"/>
  <c r="AG736" i="86"/>
  <c r="AH736" i="86"/>
  <c r="AI736" i="86"/>
  <c r="AJ736" i="86"/>
  <c r="N746" i="86"/>
  <c r="O746" i="86"/>
  <c r="P746" i="86"/>
  <c r="Q746" i="86"/>
  <c r="R746" i="86"/>
  <c r="S746" i="86"/>
  <c r="T746" i="86"/>
  <c r="U746" i="86"/>
  <c r="V746" i="86"/>
  <c r="W746" i="86"/>
  <c r="X746" i="86"/>
  <c r="Y746" i="86"/>
  <c r="Z746" i="86"/>
  <c r="AA746" i="86"/>
  <c r="AB746" i="86"/>
  <c r="AC746" i="86"/>
  <c r="AD746" i="86"/>
  <c r="AE746" i="86"/>
  <c r="AF746" i="86"/>
  <c r="AG746" i="86"/>
  <c r="AH746" i="86"/>
  <c r="AI746" i="86"/>
  <c r="AJ746" i="86"/>
  <c r="N12" i="86"/>
  <c r="O12" i="86"/>
  <c r="P12" i="86"/>
  <c r="Q12" i="86"/>
  <c r="R12" i="86"/>
  <c r="S12" i="86"/>
  <c r="T12" i="86"/>
  <c r="U12" i="86"/>
  <c r="V12" i="86"/>
  <c r="W12" i="86"/>
  <c r="X12" i="86"/>
  <c r="Y12" i="86"/>
  <c r="Z12" i="86"/>
  <c r="AA12" i="86"/>
  <c r="AB12" i="86"/>
  <c r="AC12" i="86"/>
  <c r="AD12" i="86"/>
  <c r="AE12" i="86"/>
  <c r="AF12" i="86"/>
  <c r="AG12" i="86"/>
  <c r="AH12" i="86"/>
  <c r="AI12" i="86"/>
  <c r="AJ12" i="86"/>
  <c r="N13" i="86"/>
  <c r="O13" i="86"/>
  <c r="P13" i="86"/>
  <c r="Q13" i="86"/>
  <c r="R13" i="86"/>
  <c r="S13" i="86"/>
  <c r="T13" i="86"/>
  <c r="U13" i="86"/>
  <c r="V13" i="86"/>
  <c r="W13" i="86"/>
  <c r="X13" i="86"/>
  <c r="Y13" i="86"/>
  <c r="Z13" i="86"/>
  <c r="AA13" i="86"/>
  <c r="AB13" i="86"/>
  <c r="AC13" i="86"/>
  <c r="AD13" i="86"/>
  <c r="AE13" i="86"/>
  <c r="AF13" i="86"/>
  <c r="AG13" i="86"/>
  <c r="AH13" i="86"/>
  <c r="AI13" i="86"/>
  <c r="AJ13" i="86"/>
  <c r="N14" i="86"/>
  <c r="O14" i="86"/>
  <c r="P14" i="86"/>
  <c r="Q14" i="86"/>
  <c r="R14" i="86"/>
  <c r="S14" i="86"/>
  <c r="T14" i="86"/>
  <c r="U14" i="86"/>
  <c r="V14" i="86"/>
  <c r="W14" i="86"/>
  <c r="X14" i="86"/>
  <c r="Y14" i="86"/>
  <c r="Z14" i="86"/>
  <c r="AA14" i="86"/>
  <c r="AB14" i="86"/>
  <c r="AC14" i="86"/>
  <c r="AD14" i="86"/>
  <c r="AE14" i="86"/>
  <c r="AF14" i="86"/>
  <c r="AG14" i="86"/>
  <c r="AH14" i="86"/>
  <c r="AI14" i="86"/>
  <c r="AJ14" i="86"/>
  <c r="N25" i="86"/>
  <c r="N180" i="86" s="1"/>
  <c r="O25" i="86"/>
  <c r="O180" i="86" s="1"/>
  <c r="P25" i="86"/>
  <c r="P180" i="86" s="1"/>
  <c r="Q25" i="86"/>
  <c r="Q180" i="86" s="1"/>
  <c r="R25" i="86"/>
  <c r="R180" i="86" s="1"/>
  <c r="S25" i="86"/>
  <c r="S180" i="86" s="1"/>
  <c r="T25" i="86"/>
  <c r="T180" i="86" s="1"/>
  <c r="U25" i="86"/>
  <c r="U180" i="86" s="1"/>
  <c r="V25" i="86"/>
  <c r="V180" i="86" s="1"/>
  <c r="W25" i="86"/>
  <c r="W180" i="86" s="1"/>
  <c r="X25" i="86"/>
  <c r="X180" i="86" s="1"/>
  <c r="Y25" i="86"/>
  <c r="Y180" i="86" s="1"/>
  <c r="Z25" i="86"/>
  <c r="Z180" i="86" s="1"/>
  <c r="AA25" i="86"/>
  <c r="AA180" i="86" s="1"/>
  <c r="AB25" i="86"/>
  <c r="AB180" i="86" s="1"/>
  <c r="AC25" i="86"/>
  <c r="AC180" i="86" s="1"/>
  <c r="AD25" i="86"/>
  <c r="AD180" i="86" s="1"/>
  <c r="AE25" i="86"/>
  <c r="AE180" i="86" s="1"/>
  <c r="AF25" i="86"/>
  <c r="AF180" i="86" s="1"/>
  <c r="AG25" i="86"/>
  <c r="AG180" i="86" s="1"/>
  <c r="AH25" i="86"/>
  <c r="AH180" i="86" s="1"/>
  <c r="AI25" i="86"/>
  <c r="AI180" i="86" s="1"/>
  <c r="AJ25" i="86"/>
  <c r="AJ180" i="86" s="1"/>
  <c r="N26" i="86"/>
  <c r="O26" i="86"/>
  <c r="P26" i="86"/>
  <c r="Q26" i="86"/>
  <c r="R26" i="86"/>
  <c r="S26" i="86"/>
  <c r="T26" i="86"/>
  <c r="U26" i="86"/>
  <c r="V26" i="86"/>
  <c r="W26" i="86"/>
  <c r="X26" i="86"/>
  <c r="Y26" i="86"/>
  <c r="Z26" i="86"/>
  <c r="AA26" i="86"/>
  <c r="AB26" i="86"/>
  <c r="AC26" i="86"/>
  <c r="AD26" i="86"/>
  <c r="AE26" i="86"/>
  <c r="AF26" i="86"/>
  <c r="AG26" i="86"/>
  <c r="AH26" i="86"/>
  <c r="AI26" i="86"/>
  <c r="AJ26" i="86"/>
  <c r="N27" i="86"/>
  <c r="N513" i="86" s="1"/>
  <c r="O27" i="86"/>
  <c r="O513" i="86" s="1"/>
  <c r="P27" i="86"/>
  <c r="P513" i="86" s="1"/>
  <c r="Q27" i="86"/>
  <c r="Q513" i="86" s="1"/>
  <c r="R27" i="86"/>
  <c r="R513" i="86" s="1"/>
  <c r="S27" i="86"/>
  <c r="S513" i="86" s="1"/>
  <c r="T27" i="86"/>
  <c r="T513" i="86" s="1"/>
  <c r="U27" i="86"/>
  <c r="U513" i="86" s="1"/>
  <c r="V27" i="86"/>
  <c r="V513" i="86" s="1"/>
  <c r="W27" i="86"/>
  <c r="W513" i="86" s="1"/>
  <c r="X27" i="86"/>
  <c r="X513" i="86" s="1"/>
  <c r="Y27" i="86"/>
  <c r="Y513" i="86" s="1"/>
  <c r="Z27" i="86"/>
  <c r="Z513" i="86" s="1"/>
  <c r="AA27" i="86"/>
  <c r="AA513" i="86" s="1"/>
  <c r="AB27" i="86"/>
  <c r="AB513" i="86" s="1"/>
  <c r="AC27" i="86"/>
  <c r="AC513" i="86" s="1"/>
  <c r="AD27" i="86"/>
  <c r="AD513" i="86" s="1"/>
  <c r="AE27" i="86"/>
  <c r="AE513" i="86" s="1"/>
  <c r="AF27" i="86"/>
  <c r="AF513" i="86" s="1"/>
  <c r="AG27" i="86"/>
  <c r="AG513" i="86" s="1"/>
  <c r="AH27" i="86"/>
  <c r="AH513" i="86" s="1"/>
  <c r="AI27" i="86"/>
  <c r="AI513" i="86" s="1"/>
  <c r="AJ27" i="86"/>
  <c r="AJ513" i="86" s="1"/>
  <c r="N32" i="86"/>
  <c r="O32" i="86"/>
  <c r="P32" i="86"/>
  <c r="Q32" i="86"/>
  <c r="R32" i="86"/>
  <c r="S32" i="86"/>
  <c r="T32" i="86"/>
  <c r="U32" i="86"/>
  <c r="V32" i="86"/>
  <c r="W32" i="86"/>
  <c r="X32" i="86"/>
  <c r="Y32" i="86"/>
  <c r="Z32" i="86"/>
  <c r="AA32" i="86"/>
  <c r="AB32" i="86"/>
  <c r="AC32" i="86"/>
  <c r="AD32" i="86"/>
  <c r="AE32" i="86"/>
  <c r="AF32" i="86"/>
  <c r="AG32" i="86"/>
  <c r="AH32" i="86"/>
  <c r="AI32" i="86"/>
  <c r="AJ32" i="86"/>
  <c r="N33" i="86"/>
  <c r="O33" i="86"/>
  <c r="P33" i="86"/>
  <c r="Q33" i="86"/>
  <c r="R33" i="86"/>
  <c r="S33" i="86"/>
  <c r="T33" i="86"/>
  <c r="U33" i="86"/>
  <c r="V33" i="86"/>
  <c r="W33" i="86"/>
  <c r="X33" i="86"/>
  <c r="Y33" i="86"/>
  <c r="Z33" i="86"/>
  <c r="AA33" i="86"/>
  <c r="AB33" i="86"/>
  <c r="AC33" i="86"/>
  <c r="AD33" i="86"/>
  <c r="AE33" i="86"/>
  <c r="AF33" i="86"/>
  <c r="AG33" i="86"/>
  <c r="AH33" i="86"/>
  <c r="AI33" i="86"/>
  <c r="AJ33" i="86"/>
  <c r="N35" i="86"/>
  <c r="O35" i="86"/>
  <c r="P35" i="86"/>
  <c r="Q35" i="86"/>
  <c r="R35" i="86"/>
  <c r="S35" i="86"/>
  <c r="T35" i="86"/>
  <c r="U35" i="86"/>
  <c r="V35" i="86"/>
  <c r="W35" i="86"/>
  <c r="X35" i="86"/>
  <c r="Y35" i="86"/>
  <c r="Z35" i="86"/>
  <c r="AA35" i="86"/>
  <c r="AB35" i="86"/>
  <c r="AC35" i="86"/>
  <c r="AD35" i="86"/>
  <c r="AE35" i="86"/>
  <c r="AF35" i="86"/>
  <c r="AG35" i="86"/>
  <c r="AH35" i="86"/>
  <c r="AI35" i="86"/>
  <c r="AJ35" i="86"/>
  <c r="N57" i="86"/>
  <c r="O57" i="86"/>
  <c r="P57" i="86"/>
  <c r="Q57" i="86"/>
  <c r="R57" i="86"/>
  <c r="S57" i="86"/>
  <c r="T57" i="86"/>
  <c r="U57" i="86"/>
  <c r="V57" i="86"/>
  <c r="W57" i="86"/>
  <c r="X57" i="86"/>
  <c r="Y57" i="86"/>
  <c r="Z57" i="86"/>
  <c r="AA57" i="86"/>
  <c r="AB57" i="86"/>
  <c r="AC57" i="86"/>
  <c r="AD57" i="86"/>
  <c r="AE57" i="86"/>
  <c r="AF57" i="86"/>
  <c r="AG57" i="86"/>
  <c r="AH57" i="86"/>
  <c r="AI57" i="86"/>
  <c r="AJ57" i="86"/>
  <c r="N58" i="86"/>
  <c r="O58" i="86"/>
  <c r="P58" i="86"/>
  <c r="Q58" i="86"/>
  <c r="R58" i="86"/>
  <c r="S58" i="86"/>
  <c r="T58" i="86"/>
  <c r="U58" i="86"/>
  <c r="V58" i="86"/>
  <c r="W58" i="86"/>
  <c r="X58" i="86"/>
  <c r="Y58" i="86"/>
  <c r="Z58" i="86"/>
  <c r="AA58" i="86"/>
  <c r="AB58" i="86"/>
  <c r="AC58" i="86"/>
  <c r="AD58" i="86"/>
  <c r="AE58" i="86"/>
  <c r="AF58" i="86"/>
  <c r="AG58" i="86"/>
  <c r="AH58" i="86"/>
  <c r="AI58" i="86"/>
  <c r="AJ58" i="86"/>
  <c r="N224" i="86"/>
  <c r="O224" i="86"/>
  <c r="P224" i="86"/>
  <c r="Q224" i="86"/>
  <c r="R224" i="86"/>
  <c r="S224" i="86"/>
  <c r="T224" i="86"/>
  <c r="U224" i="86"/>
  <c r="V224" i="86"/>
  <c r="W224" i="86"/>
  <c r="X224" i="86"/>
  <c r="Y224" i="86"/>
  <c r="Z224" i="86"/>
  <c r="AA224" i="86"/>
  <c r="AB224" i="86"/>
  <c r="AC224" i="86"/>
  <c r="AD224" i="86"/>
  <c r="AE224" i="86"/>
  <c r="AF224" i="86"/>
  <c r="AG224" i="86"/>
  <c r="AH224" i="86"/>
  <c r="AI224" i="86"/>
  <c r="AJ224" i="86"/>
  <c r="N236" i="86"/>
  <c r="O236" i="86"/>
  <c r="P236" i="86"/>
  <c r="Q236" i="86"/>
  <c r="R236" i="86"/>
  <c r="S236" i="86"/>
  <c r="T236" i="86"/>
  <c r="U236" i="86"/>
  <c r="V236" i="86"/>
  <c r="W236" i="86"/>
  <c r="X236" i="86"/>
  <c r="Y236" i="86"/>
  <c r="Z236" i="86"/>
  <c r="AA236" i="86"/>
  <c r="AB236" i="86"/>
  <c r="AC236" i="86"/>
  <c r="AD236" i="86"/>
  <c r="AE236" i="86"/>
  <c r="AF236" i="86"/>
  <c r="AG236" i="86"/>
  <c r="AH236" i="86"/>
  <c r="AI236" i="86"/>
  <c r="AJ236" i="86"/>
  <c r="N294" i="86"/>
  <c r="O294" i="86"/>
  <c r="P294" i="86"/>
  <c r="Q294" i="86"/>
  <c r="R294" i="86"/>
  <c r="S294" i="86"/>
  <c r="T294" i="86"/>
  <c r="U294" i="86"/>
  <c r="V294" i="86"/>
  <c r="W294" i="86"/>
  <c r="X294" i="86"/>
  <c r="Y294" i="86"/>
  <c r="Z294" i="86"/>
  <c r="AA294" i="86"/>
  <c r="AB294" i="86"/>
  <c r="AC294" i="86"/>
  <c r="AD294" i="86"/>
  <c r="AE294" i="86"/>
  <c r="AF294" i="86"/>
  <c r="AG294" i="86"/>
  <c r="AH294" i="86"/>
  <c r="AI294" i="86"/>
  <c r="AJ294" i="86"/>
  <c r="I12" i="86"/>
  <c r="J12" i="86"/>
  <c r="L12" i="86"/>
  <c r="I13" i="86"/>
  <c r="J13" i="86"/>
  <c r="L13" i="86"/>
  <c r="I14" i="86"/>
  <c r="J14" i="86"/>
  <c r="L14" i="86"/>
  <c r="I25" i="86"/>
  <c r="J25" i="86"/>
  <c r="L25" i="86"/>
  <c r="I26" i="86"/>
  <c r="J26" i="86"/>
  <c r="L26" i="86"/>
  <c r="I27" i="86"/>
  <c r="J27" i="86"/>
  <c r="L27" i="86"/>
  <c r="I32" i="86"/>
  <c r="J32" i="86"/>
  <c r="L32" i="86"/>
  <c r="I33" i="86"/>
  <c r="J33" i="86"/>
  <c r="L33" i="86"/>
  <c r="I35" i="86"/>
  <c r="J35" i="86"/>
  <c r="L35" i="86"/>
  <c r="I341" i="86"/>
  <c r="J341" i="86"/>
  <c r="L341" i="86"/>
  <c r="H95" i="83"/>
  <c r="I95" i="83"/>
  <c r="J95" i="83"/>
  <c r="L95" i="83"/>
  <c r="F95" i="83"/>
  <c r="I33" i="83"/>
  <c r="J33" i="83"/>
  <c r="L33" i="83"/>
  <c r="H33" i="83"/>
  <c r="I29" i="83"/>
  <c r="J29" i="83"/>
  <c r="L29" i="83"/>
  <c r="I30" i="83"/>
  <c r="J30" i="83"/>
  <c r="L30" i="83"/>
  <c r="I31" i="83"/>
  <c r="J31" i="83"/>
  <c r="L31" i="83"/>
  <c r="H30" i="83"/>
  <c r="H31" i="83"/>
  <c r="H29" i="83"/>
  <c r="I26" i="83"/>
  <c r="J26" i="83"/>
  <c r="L26" i="83"/>
  <c r="I27" i="83"/>
  <c r="J27" i="83"/>
  <c r="L27" i="83"/>
  <c r="H27" i="83"/>
  <c r="H26" i="83"/>
  <c r="I23" i="83"/>
  <c r="J23" i="83"/>
  <c r="L23" i="83"/>
  <c r="I24" i="83"/>
  <c r="J24" i="83"/>
  <c r="L24" i="83"/>
  <c r="I20" i="83"/>
  <c r="J20" i="83"/>
  <c r="L20" i="83"/>
  <c r="I21" i="83"/>
  <c r="J21" i="83"/>
  <c r="L21" i="83"/>
  <c r="H24" i="83"/>
  <c r="H23" i="83"/>
  <c r="H21" i="83"/>
  <c r="H20" i="83"/>
  <c r="I17" i="83"/>
  <c r="J17" i="83"/>
  <c r="L17" i="83"/>
  <c r="I18" i="83"/>
  <c r="J18" i="83"/>
  <c r="L18" i="83"/>
  <c r="H18" i="83"/>
  <c r="H17" i="83"/>
  <c r="I14" i="83"/>
  <c r="J14" i="83"/>
  <c r="L14" i="83"/>
  <c r="I15" i="83"/>
  <c r="J15" i="83"/>
  <c r="L15" i="83"/>
  <c r="H15" i="83"/>
  <c r="H14" i="83"/>
  <c r="AI354" i="86" l="1"/>
  <c r="AG762" i="86"/>
  <c r="Y762" i="86"/>
  <c r="X762" i="86"/>
  <c r="P573" i="86"/>
  <c r="P762" i="86"/>
  <c r="W762" i="86"/>
  <c r="O573" i="86"/>
  <c r="O762" i="86"/>
  <c r="AC573" i="86"/>
  <c r="AC762" i="86"/>
  <c r="U573" i="86"/>
  <c r="U762" i="86"/>
  <c r="AJ573" i="86"/>
  <c r="AJ762" i="86"/>
  <c r="AB762" i="86"/>
  <c r="T573" i="86"/>
  <c r="T762" i="86"/>
  <c r="AI573" i="86"/>
  <c r="AI762" i="86"/>
  <c r="AA762" i="86"/>
  <c r="S762" i="86"/>
  <c r="AH762" i="86"/>
  <c r="Z573" i="86"/>
  <c r="Z762" i="86"/>
  <c r="R573" i="86"/>
  <c r="R762" i="86"/>
  <c r="AJ354" i="86"/>
  <c r="R215" i="86"/>
  <c r="AG281" i="86"/>
  <c r="AE354" i="86"/>
  <c r="W449" i="86"/>
  <c r="O449" i="86"/>
  <c r="AH281" i="86"/>
  <c r="Q281" i="86"/>
  <c r="AD281" i="86"/>
  <c r="V449" i="86"/>
  <c r="N281" i="86"/>
  <c r="AC215" i="86"/>
  <c r="U449" i="86"/>
  <c r="T281" i="86"/>
  <c r="AI281" i="86"/>
  <c r="AA293" i="86"/>
  <c r="S293" i="86"/>
  <c r="Z281" i="86"/>
  <c r="Y281" i="86"/>
  <c r="AB354" i="86"/>
  <c r="AF281" i="86"/>
  <c r="X281" i="86"/>
  <c r="P293" i="86"/>
  <c r="AA281" i="86"/>
  <c r="AE281" i="86"/>
  <c r="W281" i="86"/>
  <c r="S354" i="86"/>
  <c r="AI215" i="86"/>
  <c r="AA354" i="86"/>
  <c r="AA215" i="86"/>
  <c r="AB573" i="86"/>
  <c r="U281" i="86"/>
  <c r="AC449" i="86"/>
  <c r="AI293" i="86"/>
  <c r="AA449" i="86"/>
  <c r="S281" i="86"/>
  <c r="AI449" i="86"/>
  <c r="S215" i="86"/>
  <c r="S449" i="86"/>
  <c r="X293" i="86"/>
  <c r="V293" i="86"/>
  <c r="O215" i="86"/>
  <c r="N449" i="86"/>
  <c r="O354" i="86"/>
  <c r="U293" i="86"/>
  <c r="W293" i="86"/>
  <c r="P354" i="86"/>
  <c r="N354" i="86"/>
  <c r="Y449" i="86"/>
  <c r="AC354" i="86"/>
  <c r="AE293" i="86"/>
  <c r="N293" i="86"/>
  <c r="AE215" i="86"/>
  <c r="AH573" i="86"/>
  <c r="AE449" i="86"/>
  <c r="AD293" i="86"/>
  <c r="P281" i="86"/>
  <c r="AA573" i="86"/>
  <c r="AD215" i="86"/>
  <c r="AD449" i="86"/>
  <c r="X573" i="86"/>
  <c r="AG449" i="86"/>
  <c r="R449" i="86"/>
  <c r="Q449" i="86"/>
  <c r="AD354" i="86"/>
  <c r="AH449" i="86"/>
  <c r="X215" i="86"/>
  <c r="Z449" i="86"/>
  <c r="P449" i="86"/>
  <c r="R293" i="86"/>
  <c r="N215" i="86"/>
  <c r="AE573" i="86"/>
  <c r="AJ281" i="86"/>
  <c r="AJ215" i="86"/>
  <c r="AJ449" i="86"/>
  <c r="AJ293" i="86"/>
  <c r="T293" i="86"/>
  <c r="T449" i="86"/>
  <c r="T215" i="86"/>
  <c r="AF215" i="86"/>
  <c r="AF354" i="86"/>
  <c r="W573" i="86"/>
  <c r="X449" i="86"/>
  <c r="W215" i="86"/>
  <c r="W354" i="86"/>
  <c r="O293" i="86"/>
  <c r="O281" i="86"/>
  <c r="S573" i="86"/>
  <c r="AF449" i="86"/>
  <c r="X354" i="86"/>
  <c r="AF293" i="86"/>
  <c r="P215" i="86"/>
  <c r="V281" i="86"/>
  <c r="V354" i="86"/>
  <c r="V215" i="86"/>
  <c r="Q573" i="86"/>
  <c r="AB293" i="86"/>
  <c r="AB449" i="86"/>
  <c r="T354" i="86"/>
  <c r="AC281" i="86"/>
  <c r="AC293" i="86"/>
  <c r="U215" i="86"/>
  <c r="U354" i="86"/>
  <c r="AF573" i="86"/>
  <c r="Z354" i="86"/>
  <c r="AH354" i="86"/>
  <c r="R354" i="86"/>
  <c r="Z293" i="86"/>
  <c r="Z215" i="86"/>
  <c r="AG354" i="86"/>
  <c r="Y354" i="86"/>
  <c r="Q354" i="86"/>
  <c r="AH293" i="86"/>
  <c r="R281" i="86"/>
  <c r="AH215" i="86"/>
  <c r="V573" i="86"/>
  <c r="AD573" i="86"/>
  <c r="N573" i="86"/>
  <c r="AB281" i="86"/>
  <c r="AB215" i="86"/>
  <c r="AG215" i="86"/>
  <c r="AG293" i="86"/>
  <c r="Y215" i="86"/>
  <c r="Y293" i="86"/>
  <c r="Q215" i="86"/>
  <c r="Q293" i="86"/>
  <c r="Y573" i="86"/>
  <c r="AG573" i="86"/>
  <c r="AA292" i="86" l="1"/>
  <c r="S292" i="86"/>
  <c r="P292" i="86"/>
  <c r="O292" i="86"/>
  <c r="N292" i="86"/>
  <c r="X292" i="86"/>
  <c r="AC292" i="86"/>
  <c r="AB292" i="86"/>
  <c r="T292" i="86"/>
  <c r="R292" i="86"/>
  <c r="AE292" i="86"/>
  <c r="W292" i="86"/>
  <c r="Q292" i="86"/>
  <c r="AJ292" i="86"/>
  <c r="AD292" i="86"/>
  <c r="Z292" i="86"/>
  <c r="AF292" i="86"/>
  <c r="U292" i="86"/>
  <c r="AG292" i="86"/>
  <c r="AH292" i="86"/>
  <c r="Y292" i="86"/>
  <c r="V292" i="86"/>
  <c r="AI292" i="86"/>
  <c r="F37" i="83"/>
  <c r="F36" i="83"/>
  <c r="F35" i="83"/>
  <c r="F241" i="83" l="1"/>
  <c r="F107" i="83" s="1"/>
  <c r="M236" i="86"/>
  <c r="M224" i="86"/>
  <c r="M58" i="86"/>
  <c r="M57" i="86"/>
  <c r="M35" i="86"/>
  <c r="H35" i="86"/>
  <c r="M33" i="86"/>
  <c r="H33" i="86"/>
  <c r="M32" i="86"/>
  <c r="H32" i="86"/>
  <c r="M27" i="86"/>
  <c r="M513" i="86" s="1"/>
  <c r="H27" i="86"/>
  <c r="M26" i="86"/>
  <c r="H26" i="86"/>
  <c r="M25" i="86"/>
  <c r="M180" i="86" s="1"/>
  <c r="H25" i="86"/>
  <c r="M14" i="86"/>
  <c r="H14" i="86"/>
  <c r="M13" i="86"/>
  <c r="H13" i="86"/>
  <c r="M12" i="86"/>
  <c r="H12" i="86"/>
  <c r="M746" i="86"/>
  <c r="L746" i="86"/>
  <c r="L236" i="86" s="1"/>
  <c r="J746" i="86"/>
  <c r="J236" i="86" s="1"/>
  <c r="I746" i="86"/>
  <c r="I236" i="86" s="1"/>
  <c r="H746" i="86"/>
  <c r="H236" i="86" s="1"/>
  <c r="F746" i="86"/>
  <c r="F236" i="86" s="1"/>
  <c r="M736" i="86"/>
  <c r="L736" i="86"/>
  <c r="L224" i="86" s="1"/>
  <c r="J736" i="86"/>
  <c r="J224" i="86" s="1"/>
  <c r="I736" i="86"/>
  <c r="I224" i="86" s="1"/>
  <c r="H736" i="86"/>
  <c r="H224" i="86" s="1"/>
  <c r="F736" i="86"/>
  <c r="F224" i="86" s="1"/>
  <c r="F714" i="86"/>
  <c r="F201" i="86" s="1"/>
  <c r="F713" i="86"/>
  <c r="F200" i="86" s="1"/>
  <c r="F712" i="86"/>
  <c r="F199" i="86" s="1"/>
  <c r="M693" i="86"/>
  <c r="M727" i="86" s="1"/>
  <c r="L693" i="86"/>
  <c r="J693" i="86"/>
  <c r="I693" i="86"/>
  <c r="H693" i="86"/>
  <c r="M551" i="86"/>
  <c r="L551" i="86"/>
  <c r="J551" i="86"/>
  <c r="I551" i="86"/>
  <c r="H551" i="86"/>
  <c r="M550" i="86"/>
  <c r="L550" i="86"/>
  <c r="J550" i="86"/>
  <c r="I550" i="86"/>
  <c r="H550" i="86"/>
  <c r="M549" i="86"/>
  <c r="L549" i="86"/>
  <c r="J549" i="86"/>
  <c r="I549" i="86"/>
  <c r="H549" i="86"/>
  <c r="M548" i="86"/>
  <c r="L548" i="86"/>
  <c r="J548" i="86"/>
  <c r="I548" i="86"/>
  <c r="H548" i="86"/>
  <c r="M543" i="86"/>
  <c r="L543" i="86"/>
  <c r="J543" i="86"/>
  <c r="I543" i="86"/>
  <c r="H543" i="86"/>
  <c r="M542" i="86"/>
  <c r="L542" i="86"/>
  <c r="J542" i="86"/>
  <c r="I542" i="86"/>
  <c r="H542" i="86"/>
  <c r="M541" i="86"/>
  <c r="M572" i="86" s="1"/>
  <c r="L541" i="86"/>
  <c r="L572" i="86" s="1"/>
  <c r="L57" i="86" s="1"/>
  <c r="J541" i="86"/>
  <c r="J572" i="86" s="1"/>
  <c r="J57" i="86" s="1"/>
  <c r="I541" i="86"/>
  <c r="I572" i="86" s="1"/>
  <c r="I57" i="86" s="1"/>
  <c r="H541" i="86"/>
  <c r="H572" i="86" s="1"/>
  <c r="H57" i="86" s="1"/>
  <c r="M530" i="86"/>
  <c r="L530" i="86"/>
  <c r="J530" i="86"/>
  <c r="I530" i="86"/>
  <c r="H530" i="86"/>
  <c r="M529" i="86"/>
  <c r="L529" i="86"/>
  <c r="J529" i="86"/>
  <c r="I529" i="86"/>
  <c r="H529" i="86"/>
  <c r="M528" i="86"/>
  <c r="L528" i="86"/>
  <c r="J528" i="86"/>
  <c r="I528" i="86"/>
  <c r="H528" i="86"/>
  <c r="H341" i="86"/>
  <c r="J123" i="83"/>
  <c r="I123" i="83"/>
  <c r="H123" i="83"/>
  <c r="F123" i="83"/>
  <c r="L122" i="83"/>
  <c r="J122" i="83"/>
  <c r="I122" i="83"/>
  <c r="H122" i="83"/>
  <c r="F122" i="83"/>
  <c r="L121" i="83"/>
  <c r="L161" i="83" s="1"/>
  <c r="J121" i="83"/>
  <c r="J161" i="83" s="1"/>
  <c r="I121" i="83"/>
  <c r="I161" i="83" s="1"/>
  <c r="H121" i="83"/>
  <c r="H161" i="83" s="1"/>
  <c r="F121" i="83"/>
  <c r="F161" i="83" s="1"/>
  <c r="L120" i="83"/>
  <c r="J120" i="83"/>
  <c r="I120" i="83"/>
  <c r="H120" i="83"/>
  <c r="F120" i="83"/>
  <c r="L119" i="83"/>
  <c r="J119" i="83"/>
  <c r="I119" i="83"/>
  <c r="H119" i="83"/>
  <c r="F119" i="83"/>
  <c r="L118" i="83"/>
  <c r="J118" i="83"/>
  <c r="I118" i="83"/>
  <c r="H118" i="83"/>
  <c r="F118" i="83"/>
  <c r="L117" i="83"/>
  <c r="J117" i="83"/>
  <c r="I117" i="83"/>
  <c r="H117" i="83"/>
  <c r="F117" i="83"/>
  <c r="L116" i="83"/>
  <c r="J116" i="83"/>
  <c r="I116" i="83"/>
  <c r="H116" i="83"/>
  <c r="F116" i="83"/>
  <c r="L108" i="83"/>
  <c r="J108" i="83"/>
  <c r="I108" i="83"/>
  <c r="H108" i="83"/>
  <c r="L107" i="83"/>
  <c r="J107" i="83"/>
  <c r="I107" i="83"/>
  <c r="H107" i="83"/>
  <c r="L106" i="83"/>
  <c r="J106" i="83"/>
  <c r="I106" i="83"/>
  <c r="H106" i="83"/>
  <c r="L103" i="83"/>
  <c r="J103" i="83"/>
  <c r="I103" i="83"/>
  <c r="H103" i="83"/>
  <c r="L102" i="83"/>
  <c r="J102" i="83"/>
  <c r="I102" i="83"/>
  <c r="H102" i="83"/>
  <c r="L100" i="83"/>
  <c r="J100" i="83"/>
  <c r="I100" i="83"/>
  <c r="H100" i="83"/>
  <c r="AJ46" i="83"/>
  <c r="AI46" i="83"/>
  <c r="AH46" i="83"/>
  <c r="AG46" i="83"/>
  <c r="AF46" i="83"/>
  <c r="AE46" i="83"/>
  <c r="AD46" i="83"/>
  <c r="AC46" i="83"/>
  <c r="AB46" i="83"/>
  <c r="AA46" i="83"/>
  <c r="Z46" i="83"/>
  <c r="Y46" i="83"/>
  <c r="X46" i="83"/>
  <c r="W46" i="83"/>
  <c r="V46" i="83"/>
  <c r="U46" i="83"/>
  <c r="T46" i="83"/>
  <c r="S46" i="83"/>
  <c r="R46" i="83"/>
  <c r="Q46" i="83"/>
  <c r="P46" i="83"/>
  <c r="O46" i="83"/>
  <c r="N46" i="83"/>
  <c r="M46" i="83"/>
  <c r="L46" i="83"/>
  <c r="J46" i="83"/>
  <c r="I46" i="83"/>
  <c r="H46" i="83"/>
  <c r="F46" i="83"/>
  <c r="AJ45" i="83"/>
  <c r="AI45" i="83"/>
  <c r="AH45" i="83"/>
  <c r="AG45" i="83"/>
  <c r="AF45" i="83"/>
  <c r="AE45" i="83"/>
  <c r="AD45" i="83"/>
  <c r="AC45" i="83"/>
  <c r="AB45" i="83"/>
  <c r="AA45" i="83"/>
  <c r="Z45" i="83"/>
  <c r="Y45" i="83"/>
  <c r="X45" i="83"/>
  <c r="W45" i="83"/>
  <c r="V45" i="83"/>
  <c r="U45" i="83"/>
  <c r="T45" i="83"/>
  <c r="S45" i="83"/>
  <c r="R45" i="83"/>
  <c r="Q45" i="83"/>
  <c r="P45" i="83"/>
  <c r="O45" i="83"/>
  <c r="N45" i="83"/>
  <c r="M45" i="83"/>
  <c r="L45" i="83"/>
  <c r="J45" i="83"/>
  <c r="I45" i="83"/>
  <c r="H45" i="83"/>
  <c r="AJ44" i="83"/>
  <c r="AI44" i="83"/>
  <c r="AH44" i="83"/>
  <c r="AG44" i="83"/>
  <c r="AF44" i="83"/>
  <c r="AE44" i="83"/>
  <c r="AD44" i="83"/>
  <c r="AC44" i="83"/>
  <c r="AB44" i="83"/>
  <c r="AA44" i="83"/>
  <c r="Z44" i="83"/>
  <c r="Y44" i="83"/>
  <c r="X44" i="83"/>
  <c r="W44" i="83"/>
  <c r="V44" i="83"/>
  <c r="U44" i="83"/>
  <c r="T44" i="83"/>
  <c r="S44" i="83"/>
  <c r="R44" i="83"/>
  <c r="Q44" i="83"/>
  <c r="P44" i="83"/>
  <c r="O44" i="83"/>
  <c r="N44" i="83"/>
  <c r="M44" i="83"/>
  <c r="L44" i="83"/>
  <c r="J44" i="83"/>
  <c r="I44" i="83"/>
  <c r="H44" i="83"/>
  <c r="AJ43" i="83"/>
  <c r="AI43" i="83"/>
  <c r="AH43" i="83"/>
  <c r="AG43" i="83"/>
  <c r="AF43" i="83"/>
  <c r="AE43" i="83"/>
  <c r="AD43" i="83"/>
  <c r="AC43" i="83"/>
  <c r="AB43" i="83"/>
  <c r="AA43" i="83"/>
  <c r="Z43" i="83"/>
  <c r="Y43" i="83"/>
  <c r="X43" i="83"/>
  <c r="W43" i="83"/>
  <c r="V43" i="83"/>
  <c r="U43" i="83"/>
  <c r="T43" i="83"/>
  <c r="S43" i="83"/>
  <c r="R43" i="83"/>
  <c r="Q43" i="83"/>
  <c r="P43" i="83"/>
  <c r="O43" i="83"/>
  <c r="N43" i="83"/>
  <c r="M43" i="83"/>
  <c r="L43" i="83"/>
  <c r="J43" i="83"/>
  <c r="I43" i="83"/>
  <c r="H43" i="83"/>
  <c r="AJ42" i="83"/>
  <c r="AI42" i="83"/>
  <c r="AH42" i="83"/>
  <c r="AG42" i="83"/>
  <c r="AF42" i="83"/>
  <c r="AE42" i="83"/>
  <c r="AD42" i="83"/>
  <c r="AC42" i="83"/>
  <c r="AB42" i="83"/>
  <c r="AA42" i="83"/>
  <c r="Z42" i="83"/>
  <c r="Y42" i="83"/>
  <c r="X42" i="83"/>
  <c r="W42" i="83"/>
  <c r="V42" i="83"/>
  <c r="U42" i="83"/>
  <c r="T42" i="83"/>
  <c r="S42" i="83"/>
  <c r="R42" i="83"/>
  <c r="Q42" i="83"/>
  <c r="P42" i="83"/>
  <c r="O42" i="83"/>
  <c r="N42" i="83"/>
  <c r="M42" i="83"/>
  <c r="L42" i="83"/>
  <c r="J42" i="83"/>
  <c r="I42" i="83"/>
  <c r="H42" i="83"/>
  <c r="AJ41" i="83"/>
  <c r="AI41" i="83"/>
  <c r="AH41" i="83"/>
  <c r="AG41" i="83"/>
  <c r="AF41" i="83"/>
  <c r="AE41" i="83"/>
  <c r="AD41" i="83"/>
  <c r="AC41" i="83"/>
  <c r="AB41" i="83"/>
  <c r="AA41" i="83"/>
  <c r="Z41" i="83"/>
  <c r="Y41" i="83"/>
  <c r="X41" i="83"/>
  <c r="W41" i="83"/>
  <c r="V41" i="83"/>
  <c r="U41" i="83"/>
  <c r="T41" i="83"/>
  <c r="S41" i="83"/>
  <c r="R41" i="83"/>
  <c r="Q41" i="83"/>
  <c r="P41" i="83"/>
  <c r="O41" i="83"/>
  <c r="N41" i="83"/>
  <c r="M41" i="83"/>
  <c r="L41" i="83"/>
  <c r="J41" i="83"/>
  <c r="I41" i="83"/>
  <c r="H41" i="83"/>
  <c r="AJ40" i="83"/>
  <c r="AI40" i="83"/>
  <c r="AH40" i="83"/>
  <c r="AG40" i="83"/>
  <c r="AF40" i="83"/>
  <c r="AE40" i="83"/>
  <c r="AD40" i="83"/>
  <c r="AC40" i="83"/>
  <c r="AB40" i="83"/>
  <c r="AA40" i="83"/>
  <c r="Z40" i="83"/>
  <c r="Y40" i="83"/>
  <c r="X40" i="83"/>
  <c r="W40" i="83"/>
  <c r="V40" i="83"/>
  <c r="U40" i="83"/>
  <c r="T40" i="83"/>
  <c r="S40" i="83"/>
  <c r="R40" i="83"/>
  <c r="Q40" i="83"/>
  <c r="P40" i="83"/>
  <c r="O40" i="83"/>
  <c r="N40" i="83"/>
  <c r="M40" i="83"/>
  <c r="L40" i="83"/>
  <c r="J40" i="83"/>
  <c r="I40" i="83"/>
  <c r="H40" i="83"/>
  <c r="F31" i="83"/>
  <c r="AK423" i="82"/>
  <c r="AJ423" i="82"/>
  <c r="AI423" i="82"/>
  <c r="AH423" i="82"/>
  <c r="AG423" i="82"/>
  <c r="AF423" i="82"/>
  <c r="AE423" i="82"/>
  <c r="AD423" i="82"/>
  <c r="AC423" i="82"/>
  <c r="AB423" i="82"/>
  <c r="AA423" i="82"/>
  <c r="Z423" i="82"/>
  <c r="Y423" i="82"/>
  <c r="X423" i="82"/>
  <c r="W423" i="82"/>
  <c r="V423" i="82"/>
  <c r="U423" i="82"/>
  <c r="T423" i="82"/>
  <c r="S423" i="82"/>
  <c r="R423" i="82"/>
  <c r="Q423" i="82"/>
  <c r="P423" i="82"/>
  <c r="O423" i="82"/>
  <c r="N423" i="82"/>
  <c r="M423" i="82"/>
  <c r="L423" i="82"/>
  <c r="J423" i="82"/>
  <c r="I423" i="82"/>
  <c r="H423" i="82"/>
  <c r="AK422" i="82"/>
  <c r="AJ422" i="82"/>
  <c r="AI422" i="82"/>
  <c r="AH422" i="82"/>
  <c r="AG422" i="82"/>
  <c r="AF422" i="82"/>
  <c r="AE422" i="82"/>
  <c r="AD422" i="82"/>
  <c r="AC422" i="82"/>
  <c r="AB422" i="82"/>
  <c r="AA422" i="82"/>
  <c r="Z422" i="82"/>
  <c r="Y422" i="82"/>
  <c r="X422" i="82"/>
  <c r="W422" i="82"/>
  <c r="V422" i="82"/>
  <c r="U422" i="82"/>
  <c r="T422" i="82"/>
  <c r="S422" i="82"/>
  <c r="R422" i="82"/>
  <c r="Q422" i="82"/>
  <c r="P422" i="82"/>
  <c r="O422" i="82"/>
  <c r="N422" i="82"/>
  <c r="M422" i="82"/>
  <c r="L422" i="82"/>
  <c r="J422" i="82"/>
  <c r="I422" i="82"/>
  <c r="H422" i="82"/>
  <c r="AK421" i="82"/>
  <c r="AJ421" i="82"/>
  <c r="AI421" i="82"/>
  <c r="AH421" i="82"/>
  <c r="AG421" i="82"/>
  <c r="AF421" i="82"/>
  <c r="AE421" i="82"/>
  <c r="AD421" i="82"/>
  <c r="AC421" i="82"/>
  <c r="AB421" i="82"/>
  <c r="AA421" i="82"/>
  <c r="Z421" i="82"/>
  <c r="Y421" i="82"/>
  <c r="X421" i="82"/>
  <c r="W421" i="82"/>
  <c r="V421" i="82"/>
  <c r="U421" i="82"/>
  <c r="T421" i="82"/>
  <c r="S421" i="82"/>
  <c r="R421" i="82"/>
  <c r="Q421" i="82"/>
  <c r="P421" i="82"/>
  <c r="O421" i="82"/>
  <c r="N421" i="82"/>
  <c r="M421" i="82"/>
  <c r="L421" i="82"/>
  <c r="J421" i="82"/>
  <c r="I421" i="82"/>
  <c r="H421" i="82"/>
  <c r="AK420" i="82"/>
  <c r="AJ420" i="82"/>
  <c r="AI420" i="82"/>
  <c r="AH420" i="82"/>
  <c r="AG420" i="82"/>
  <c r="AF420" i="82"/>
  <c r="AE420" i="82"/>
  <c r="AD420" i="82"/>
  <c r="AC420" i="82"/>
  <c r="AB420" i="82"/>
  <c r="AA420" i="82"/>
  <c r="Z420" i="82"/>
  <c r="Y420" i="82"/>
  <c r="X420" i="82"/>
  <c r="W420" i="82"/>
  <c r="V420" i="82"/>
  <c r="U420" i="82"/>
  <c r="T420" i="82"/>
  <c r="S420" i="82"/>
  <c r="R420" i="82"/>
  <c r="Q420" i="82"/>
  <c r="P420" i="82"/>
  <c r="O420" i="82"/>
  <c r="N420" i="82"/>
  <c r="M420" i="82"/>
  <c r="L420" i="82"/>
  <c r="J420" i="82"/>
  <c r="I420" i="82"/>
  <c r="H420" i="82"/>
  <c r="AK419" i="82"/>
  <c r="AJ419" i="82"/>
  <c r="AI419" i="82"/>
  <c r="AH419" i="82"/>
  <c r="AG419" i="82"/>
  <c r="AF419" i="82"/>
  <c r="AE419" i="82"/>
  <c r="AD419" i="82"/>
  <c r="AC419" i="82"/>
  <c r="AB419" i="82"/>
  <c r="AA419" i="82"/>
  <c r="Z419" i="82"/>
  <c r="Y419" i="82"/>
  <c r="X419" i="82"/>
  <c r="W419" i="82"/>
  <c r="V419" i="82"/>
  <c r="U419" i="82"/>
  <c r="T419" i="82"/>
  <c r="S419" i="82"/>
  <c r="R419" i="82"/>
  <c r="Q419" i="82"/>
  <c r="P419" i="82"/>
  <c r="O419" i="82"/>
  <c r="N419" i="82"/>
  <c r="M419" i="82"/>
  <c r="L419" i="82"/>
  <c r="J419" i="82"/>
  <c r="I419" i="82"/>
  <c r="H419" i="82"/>
  <c r="AK418" i="82"/>
  <c r="AJ418" i="82"/>
  <c r="AI418" i="82"/>
  <c r="AH418" i="82"/>
  <c r="AG418" i="82"/>
  <c r="AF418" i="82"/>
  <c r="AE418" i="82"/>
  <c r="AD418" i="82"/>
  <c r="AC418" i="82"/>
  <c r="AB418" i="82"/>
  <c r="AA418" i="82"/>
  <c r="Z418" i="82"/>
  <c r="Y418" i="82"/>
  <c r="X418" i="82"/>
  <c r="W418" i="82"/>
  <c r="V418" i="82"/>
  <c r="U418" i="82"/>
  <c r="T418" i="82"/>
  <c r="S418" i="82"/>
  <c r="R418" i="82"/>
  <c r="Q418" i="82"/>
  <c r="P418" i="82"/>
  <c r="O418" i="82"/>
  <c r="N418" i="82"/>
  <c r="M418" i="82"/>
  <c r="L418" i="82"/>
  <c r="J418" i="82"/>
  <c r="I418" i="82"/>
  <c r="H418" i="82"/>
  <c r="AK417" i="82"/>
  <c r="AJ417" i="82"/>
  <c r="AI417" i="82"/>
  <c r="AH417" i="82"/>
  <c r="AG417" i="82"/>
  <c r="AF417" i="82"/>
  <c r="AE417" i="82"/>
  <c r="AD417" i="82"/>
  <c r="AC417" i="82"/>
  <c r="AB417" i="82"/>
  <c r="AA417" i="82"/>
  <c r="Z417" i="82"/>
  <c r="Y417" i="82"/>
  <c r="X417" i="82"/>
  <c r="W417" i="82"/>
  <c r="V417" i="82"/>
  <c r="U417" i="82"/>
  <c r="T417" i="82"/>
  <c r="S417" i="82"/>
  <c r="R417" i="82"/>
  <c r="Q417" i="82"/>
  <c r="P417" i="82"/>
  <c r="O417" i="82"/>
  <c r="N417" i="82"/>
  <c r="M417" i="82"/>
  <c r="L417" i="82"/>
  <c r="J417" i="82"/>
  <c r="I417" i="82"/>
  <c r="H417" i="82"/>
  <c r="AK416" i="82"/>
  <c r="AJ416" i="82"/>
  <c r="AI416" i="82"/>
  <c r="AH416" i="82"/>
  <c r="AG416" i="82"/>
  <c r="AF416" i="82"/>
  <c r="AE416" i="82"/>
  <c r="AD416" i="82"/>
  <c r="AC416" i="82"/>
  <c r="AB416" i="82"/>
  <c r="AA416" i="82"/>
  <c r="Z416" i="82"/>
  <c r="Y416" i="82"/>
  <c r="X416" i="82"/>
  <c r="W416" i="82"/>
  <c r="V416" i="82"/>
  <c r="U416" i="82"/>
  <c r="T416" i="82"/>
  <c r="S416" i="82"/>
  <c r="R416" i="82"/>
  <c r="Q416" i="82"/>
  <c r="P416" i="82"/>
  <c r="O416" i="82"/>
  <c r="N416" i="82"/>
  <c r="M416" i="82"/>
  <c r="L416" i="82"/>
  <c r="J416" i="82"/>
  <c r="I416" i="82"/>
  <c r="H416" i="82"/>
  <c r="AK415" i="82"/>
  <c r="AJ415" i="82"/>
  <c r="AI415" i="82"/>
  <c r="AH415" i="82"/>
  <c r="AG415" i="82"/>
  <c r="AF415" i="82"/>
  <c r="AE415" i="82"/>
  <c r="AD415" i="82"/>
  <c r="AC415" i="82"/>
  <c r="AB415" i="82"/>
  <c r="AA415" i="82"/>
  <c r="Z415" i="82"/>
  <c r="Y415" i="82"/>
  <c r="X415" i="82"/>
  <c r="W415" i="82"/>
  <c r="V415" i="82"/>
  <c r="U415" i="82"/>
  <c r="T415" i="82"/>
  <c r="S415" i="82"/>
  <c r="R415" i="82"/>
  <c r="Q415" i="82"/>
  <c r="P415" i="82"/>
  <c r="O415" i="82"/>
  <c r="N415" i="82"/>
  <c r="M415" i="82"/>
  <c r="L415" i="82"/>
  <c r="J415" i="82"/>
  <c r="I415" i="82"/>
  <c r="H415" i="82"/>
  <c r="AK414" i="82"/>
  <c r="AJ414" i="82"/>
  <c r="AI414" i="82"/>
  <c r="AH414" i="82"/>
  <c r="AG414" i="82"/>
  <c r="AF414" i="82"/>
  <c r="AE414" i="82"/>
  <c r="AD414" i="82"/>
  <c r="AC414" i="82"/>
  <c r="AB414" i="82"/>
  <c r="AA414" i="82"/>
  <c r="Z414" i="82"/>
  <c r="Y414" i="82"/>
  <c r="X414" i="82"/>
  <c r="W414" i="82"/>
  <c r="V414" i="82"/>
  <c r="U414" i="82"/>
  <c r="T414" i="82"/>
  <c r="S414" i="82"/>
  <c r="R414" i="82"/>
  <c r="Q414" i="82"/>
  <c r="P414" i="82"/>
  <c r="O414" i="82"/>
  <c r="N414" i="82"/>
  <c r="M414" i="82"/>
  <c r="L414" i="82"/>
  <c r="J414" i="82"/>
  <c r="I414" i="82"/>
  <c r="H414" i="82"/>
  <c r="AK413" i="82"/>
  <c r="AJ413" i="82"/>
  <c r="AI413" i="82"/>
  <c r="AH413" i="82"/>
  <c r="AG413" i="82"/>
  <c r="AF413" i="82"/>
  <c r="AE413" i="82"/>
  <c r="AD413" i="82"/>
  <c r="AC413" i="82"/>
  <c r="AB413" i="82"/>
  <c r="AA413" i="82"/>
  <c r="Z413" i="82"/>
  <c r="Y413" i="82"/>
  <c r="X413" i="82"/>
  <c r="W413" i="82"/>
  <c r="V413" i="82"/>
  <c r="U413" i="82"/>
  <c r="T413" i="82"/>
  <c r="S413" i="82"/>
  <c r="R413" i="82"/>
  <c r="Q413" i="82"/>
  <c r="P413" i="82"/>
  <c r="O413" i="82"/>
  <c r="N413" i="82"/>
  <c r="M413" i="82"/>
  <c r="L413" i="82"/>
  <c r="J413" i="82"/>
  <c r="I413" i="82"/>
  <c r="H413" i="82"/>
  <c r="AK412" i="82"/>
  <c r="AJ412" i="82"/>
  <c r="AI412" i="82"/>
  <c r="AH412" i="82"/>
  <c r="AG412" i="82"/>
  <c r="AF412" i="82"/>
  <c r="AE412" i="82"/>
  <c r="AD412" i="82"/>
  <c r="AC412" i="82"/>
  <c r="AB412" i="82"/>
  <c r="AA412" i="82"/>
  <c r="Z412" i="82"/>
  <c r="Y412" i="82"/>
  <c r="X412" i="82"/>
  <c r="W412" i="82"/>
  <c r="V412" i="82"/>
  <c r="U412" i="82"/>
  <c r="T412" i="82"/>
  <c r="S412" i="82"/>
  <c r="R412" i="82"/>
  <c r="Q412" i="82"/>
  <c r="P412" i="82"/>
  <c r="O412" i="82"/>
  <c r="N412" i="82"/>
  <c r="M412" i="82"/>
  <c r="L412" i="82"/>
  <c r="J412" i="82"/>
  <c r="I412" i="82"/>
  <c r="H412" i="82"/>
  <c r="AK411" i="82"/>
  <c r="AJ411" i="82"/>
  <c r="AI411" i="82"/>
  <c r="AH411" i="82"/>
  <c r="AG411" i="82"/>
  <c r="AF411" i="82"/>
  <c r="AE411" i="82"/>
  <c r="AD411" i="82"/>
  <c r="AC411" i="82"/>
  <c r="AB411" i="82"/>
  <c r="AA411" i="82"/>
  <c r="Z411" i="82"/>
  <c r="Y411" i="82"/>
  <c r="X411" i="82"/>
  <c r="W411" i="82"/>
  <c r="V411" i="82"/>
  <c r="U411" i="82"/>
  <c r="T411" i="82"/>
  <c r="S411" i="82"/>
  <c r="R411" i="82"/>
  <c r="Q411" i="82"/>
  <c r="P411" i="82"/>
  <c r="O411" i="82"/>
  <c r="N411" i="82"/>
  <c r="M411" i="82"/>
  <c r="L411" i="82"/>
  <c r="J411" i="82"/>
  <c r="I411" i="82"/>
  <c r="H411" i="82"/>
  <c r="AK410" i="82"/>
  <c r="AJ410" i="82"/>
  <c r="AI410" i="82"/>
  <c r="AH410" i="82"/>
  <c r="AG410" i="82"/>
  <c r="AF410" i="82"/>
  <c r="AE410" i="82"/>
  <c r="AD410" i="82"/>
  <c r="AC410" i="82"/>
  <c r="AB410" i="82"/>
  <c r="AA410" i="82"/>
  <c r="Z410" i="82"/>
  <c r="Y410" i="82"/>
  <c r="X410" i="82"/>
  <c r="W410" i="82"/>
  <c r="V410" i="82"/>
  <c r="U410" i="82"/>
  <c r="T410" i="82"/>
  <c r="S410" i="82"/>
  <c r="R410" i="82"/>
  <c r="Q410" i="82"/>
  <c r="P410" i="82"/>
  <c r="O410" i="82"/>
  <c r="N410" i="82"/>
  <c r="M410" i="82"/>
  <c r="L410" i="82"/>
  <c r="J410" i="82"/>
  <c r="I410" i="82"/>
  <c r="H410" i="82"/>
  <c r="AK409" i="82"/>
  <c r="AJ409" i="82"/>
  <c r="AI409" i="82"/>
  <c r="AH409" i="82"/>
  <c r="AG409" i="82"/>
  <c r="AF409" i="82"/>
  <c r="AE409" i="82"/>
  <c r="AD409" i="82"/>
  <c r="AC409" i="82"/>
  <c r="AB409" i="82"/>
  <c r="AA409" i="82"/>
  <c r="Z409" i="82"/>
  <c r="Y409" i="82"/>
  <c r="X409" i="82"/>
  <c r="W409" i="82"/>
  <c r="V409" i="82"/>
  <c r="U409" i="82"/>
  <c r="T409" i="82"/>
  <c r="S409" i="82"/>
  <c r="R409" i="82"/>
  <c r="Q409" i="82"/>
  <c r="P409" i="82"/>
  <c r="O409" i="82"/>
  <c r="N409" i="82"/>
  <c r="M409" i="82"/>
  <c r="L409" i="82"/>
  <c r="J409" i="82"/>
  <c r="I409" i="82"/>
  <c r="H409" i="82"/>
  <c r="AK406" i="82"/>
  <c r="AJ406" i="82"/>
  <c r="AI406" i="82"/>
  <c r="AH406" i="82"/>
  <c r="AG406" i="82"/>
  <c r="AF406" i="82"/>
  <c r="AE406" i="82"/>
  <c r="AD406" i="82"/>
  <c r="AC406" i="82"/>
  <c r="AB406" i="82"/>
  <c r="AA406" i="82"/>
  <c r="Z406" i="82"/>
  <c r="Y406" i="82"/>
  <c r="X406" i="82"/>
  <c r="W406" i="82"/>
  <c r="V406" i="82"/>
  <c r="U406" i="82"/>
  <c r="T406" i="82"/>
  <c r="S406" i="82"/>
  <c r="R406" i="82"/>
  <c r="Q406" i="82"/>
  <c r="P406" i="82"/>
  <c r="O406" i="82"/>
  <c r="N406" i="82"/>
  <c r="M406" i="82"/>
  <c r="L406" i="82"/>
  <c r="J406" i="82"/>
  <c r="I406" i="82"/>
  <c r="H406" i="82"/>
  <c r="F405" i="82"/>
  <c r="F404" i="82"/>
  <c r="F403" i="82"/>
  <c r="F402" i="82"/>
  <c r="F401" i="82"/>
  <c r="F399" i="82"/>
  <c r="F398" i="82"/>
  <c r="F397" i="82"/>
  <c r="AK393" i="82"/>
  <c r="AJ393" i="82"/>
  <c r="AI393" i="82"/>
  <c r="AH393" i="82"/>
  <c r="AG393" i="82"/>
  <c r="AF393" i="82"/>
  <c r="AE393" i="82"/>
  <c r="AD393" i="82"/>
  <c r="AC393" i="82"/>
  <c r="AB393" i="82"/>
  <c r="AA393" i="82"/>
  <c r="Z393" i="82"/>
  <c r="Y393" i="82"/>
  <c r="X393" i="82"/>
  <c r="W393" i="82"/>
  <c r="V393" i="82"/>
  <c r="U393" i="82"/>
  <c r="T393" i="82"/>
  <c r="S393" i="82"/>
  <c r="R393" i="82"/>
  <c r="Q393" i="82"/>
  <c r="P393" i="82"/>
  <c r="O393" i="82"/>
  <c r="N393" i="82"/>
  <c r="M393" i="82"/>
  <c r="L393" i="82"/>
  <c r="J393" i="82"/>
  <c r="I393" i="82"/>
  <c r="H393" i="82"/>
  <c r="F392" i="82"/>
  <c r="F423" i="82" s="1"/>
  <c r="F391" i="82"/>
  <c r="F422" i="82" s="1"/>
  <c r="F390" i="82"/>
  <c r="F421" i="82" s="1"/>
  <c r="F389" i="82"/>
  <c r="F420" i="82" s="1"/>
  <c r="F388" i="82"/>
  <c r="F419" i="82" s="1"/>
  <c r="F387" i="82"/>
  <c r="F418" i="82" s="1"/>
  <c r="F386" i="82"/>
  <c r="F385" i="82"/>
  <c r="F384" i="82"/>
  <c r="F383" i="82"/>
  <c r="F414" i="82" s="1"/>
  <c r="F378" i="82"/>
  <c r="F543" i="86" s="1"/>
  <c r="F377" i="82"/>
  <c r="F376" i="82"/>
  <c r="F541" i="86" s="1"/>
  <c r="F572" i="86" s="1"/>
  <c r="F57" i="86" s="1"/>
  <c r="F375" i="82"/>
  <c r="F540" i="86" s="1"/>
  <c r="AK373" i="82"/>
  <c r="AJ373" i="82"/>
  <c r="AI373" i="82"/>
  <c r="AH373" i="82"/>
  <c r="AG373" i="82"/>
  <c r="AF373" i="82"/>
  <c r="AE373" i="82"/>
  <c r="AD373" i="82"/>
  <c r="AC373" i="82"/>
  <c r="AB373" i="82"/>
  <c r="AA373" i="82"/>
  <c r="Z373" i="82"/>
  <c r="Y373" i="82"/>
  <c r="X373" i="82"/>
  <c r="W373" i="82"/>
  <c r="V373" i="82"/>
  <c r="U373" i="82"/>
  <c r="T373" i="82"/>
  <c r="S373" i="82"/>
  <c r="R373" i="82"/>
  <c r="Q373" i="82"/>
  <c r="P373" i="82"/>
  <c r="O373" i="82"/>
  <c r="N373" i="82"/>
  <c r="M373" i="82"/>
  <c r="L373" i="82"/>
  <c r="J373" i="82"/>
  <c r="I373" i="82"/>
  <c r="H373" i="82"/>
  <c r="F373" i="82"/>
  <c r="AK371" i="82"/>
  <c r="AJ371" i="82"/>
  <c r="AI371" i="82"/>
  <c r="AH371" i="82"/>
  <c r="AG371" i="82"/>
  <c r="AF371" i="82"/>
  <c r="AE371" i="82"/>
  <c r="AD371" i="82"/>
  <c r="AC371" i="82"/>
  <c r="AB371" i="82"/>
  <c r="AA371" i="82"/>
  <c r="Z371" i="82"/>
  <c r="Y371" i="82"/>
  <c r="X371" i="82"/>
  <c r="W371" i="82"/>
  <c r="V371" i="82"/>
  <c r="U371" i="82"/>
  <c r="T371" i="82"/>
  <c r="S371" i="82"/>
  <c r="R371" i="82"/>
  <c r="Q371" i="82"/>
  <c r="P371" i="82"/>
  <c r="O371" i="82"/>
  <c r="N371" i="82"/>
  <c r="M371" i="82"/>
  <c r="M536" i="86" s="1"/>
  <c r="L371" i="82"/>
  <c r="J371" i="82"/>
  <c r="I371" i="82"/>
  <c r="H371" i="82"/>
  <c r="F371" i="82"/>
  <c r="F536" i="86" s="1"/>
  <c r="AK369" i="82"/>
  <c r="AJ369" i="82"/>
  <c r="AI369" i="82"/>
  <c r="AH369" i="82"/>
  <c r="AG369" i="82"/>
  <c r="AF369" i="82"/>
  <c r="AE369" i="82"/>
  <c r="AD369" i="82"/>
  <c r="AC369" i="82"/>
  <c r="AB369" i="82"/>
  <c r="AA369" i="82"/>
  <c r="Z369" i="82"/>
  <c r="Y369" i="82"/>
  <c r="X369" i="82"/>
  <c r="W369" i="82"/>
  <c r="V369" i="82"/>
  <c r="U369" i="82"/>
  <c r="T369" i="82"/>
  <c r="S369" i="82"/>
  <c r="R369" i="82"/>
  <c r="Q369" i="82"/>
  <c r="P369" i="82"/>
  <c r="O369" i="82"/>
  <c r="N369" i="82"/>
  <c r="M369" i="82"/>
  <c r="L369" i="82"/>
  <c r="J369" i="82"/>
  <c r="I369" i="82"/>
  <c r="F369" i="82"/>
  <c r="F357" i="82"/>
  <c r="F356" i="82"/>
  <c r="F355" i="82"/>
  <c r="AK354" i="82"/>
  <c r="AJ354" i="82"/>
  <c r="AI354" i="82"/>
  <c r="AH354" i="82"/>
  <c r="AG354" i="82"/>
  <c r="AF354" i="82"/>
  <c r="AE354" i="82"/>
  <c r="AD354" i="82"/>
  <c r="AC354" i="82"/>
  <c r="AB354" i="82"/>
  <c r="AA354" i="82"/>
  <c r="Z354" i="82"/>
  <c r="Y354" i="82"/>
  <c r="X354" i="82"/>
  <c r="W354" i="82"/>
  <c r="V354" i="82"/>
  <c r="U354" i="82"/>
  <c r="T354" i="82"/>
  <c r="S354" i="82"/>
  <c r="R354" i="82"/>
  <c r="Q354" i="82"/>
  <c r="P354" i="82"/>
  <c r="O354" i="82"/>
  <c r="N354" i="82"/>
  <c r="M354" i="82"/>
  <c r="L354" i="82"/>
  <c r="J354" i="82"/>
  <c r="J375" i="82" s="1"/>
  <c r="I354" i="82"/>
  <c r="H375" i="82"/>
  <c r="F335" i="82"/>
  <c r="F336" i="82" s="1"/>
  <c r="F339" i="82" s="1"/>
  <c r="F328" i="82"/>
  <c r="F325" i="82"/>
  <c r="F320" i="82"/>
  <c r="F313" i="82"/>
  <c r="F306" i="82"/>
  <c r="F299" i="82"/>
  <c r="F292" i="82"/>
  <c r="F283" i="82"/>
  <c r="F282" i="82"/>
  <c r="F281" i="82"/>
  <c r="F280" i="82"/>
  <c r="F279" i="82"/>
  <c r="F267" i="82"/>
  <c r="F275" i="82" s="1"/>
  <c r="F264" i="82"/>
  <c r="F254" i="82"/>
  <c r="F262" i="82" s="1"/>
  <c r="F251" i="82"/>
  <c r="F241" i="82"/>
  <c r="F249" i="82" s="1"/>
  <c r="F238" i="82"/>
  <c r="F228" i="82"/>
  <c r="F236" i="82" s="1"/>
  <c r="F225" i="82"/>
  <c r="F215" i="82"/>
  <c r="F223" i="82" s="1"/>
  <c r="F212" i="82"/>
  <c r="F208" i="82"/>
  <c r="F207" i="82"/>
  <c r="F206" i="82"/>
  <c r="F205" i="82"/>
  <c r="F204" i="82"/>
  <c r="F203" i="82"/>
  <c r="F202" i="82"/>
  <c r="F200" i="82"/>
  <c r="F199" i="82"/>
  <c r="F190" i="82"/>
  <c r="F186" i="82"/>
  <c r="F208" i="83" s="1"/>
  <c r="F33" i="83" s="1"/>
  <c r="F151" i="82"/>
  <c r="F150" i="82"/>
  <c r="F149" i="82"/>
  <c r="F148" i="82"/>
  <c r="F147" i="82"/>
  <c r="F137" i="82"/>
  <c r="F123" i="82"/>
  <c r="F102" i="82"/>
  <c r="F98" i="82"/>
  <c r="F94" i="82"/>
  <c r="F80" i="82"/>
  <c r="F79" i="82"/>
  <c r="F78" i="82"/>
  <c r="F77" i="82"/>
  <c r="F76" i="82"/>
  <c r="F75" i="82"/>
  <c r="F74" i="82"/>
  <c r="F73" i="82"/>
  <c r="F72" i="82"/>
  <c r="F71" i="82"/>
  <c r="F70" i="82"/>
  <c r="F69" i="82"/>
  <c r="F68" i="82"/>
  <c r="F67" i="82"/>
  <c r="F66" i="82"/>
  <c r="F63" i="82"/>
  <c r="F406" i="82" s="1"/>
  <c r="F50" i="82"/>
  <c r="F393" i="82" s="1"/>
  <c r="F32" i="82"/>
  <c r="F363" i="82" s="1"/>
  <c r="F34" i="86" s="1"/>
  <c r="F31" i="82"/>
  <c r="F362" i="82" s="1"/>
  <c r="F30" i="82"/>
  <c r="F361" i="82" s="1"/>
  <c r="F11" i="82"/>
  <c r="F354" i="82" s="1"/>
  <c r="G161" i="82" l="1"/>
  <c r="G193" i="83" s="1"/>
  <c r="G159" i="82"/>
  <c r="G160" i="82"/>
  <c r="G706" i="86"/>
  <c r="G193" i="86" s="1"/>
  <c r="K706" i="86"/>
  <c r="K193" i="86" s="1"/>
  <c r="G168" i="82"/>
  <c r="G167" i="82"/>
  <c r="G169" i="82"/>
  <c r="G199" i="83" s="1"/>
  <c r="G707" i="86"/>
  <c r="G194" i="86" s="1"/>
  <c r="K707" i="86"/>
  <c r="K194" i="86" s="1"/>
  <c r="G165" i="82"/>
  <c r="G196" i="83" s="1"/>
  <c r="G164" i="82"/>
  <c r="G163" i="82"/>
  <c r="G195" i="83" s="1"/>
  <c r="K723" i="86"/>
  <c r="K211" i="86" s="1"/>
  <c r="G723" i="86"/>
  <c r="G211" i="86" s="1"/>
  <c r="F173" i="82"/>
  <c r="F202" i="83" s="1"/>
  <c r="F27" i="83" s="1"/>
  <c r="G173" i="82"/>
  <c r="G202" i="83" s="1"/>
  <c r="G172" i="82"/>
  <c r="G171" i="82"/>
  <c r="G156" i="82"/>
  <c r="G155" i="82"/>
  <c r="G182" i="82"/>
  <c r="G204" i="83" s="1"/>
  <c r="G157" i="82"/>
  <c r="G190" i="83" s="1"/>
  <c r="G175" i="82"/>
  <c r="G215" i="83" s="1"/>
  <c r="F155" i="82"/>
  <c r="AK706" i="86"/>
  <c r="AK193" i="86"/>
  <c r="AK631" i="86"/>
  <c r="AK116" i="86"/>
  <c r="AK22" i="86"/>
  <c r="AK630" i="86"/>
  <c r="AK115" i="86"/>
  <c r="AK629" i="86"/>
  <c r="AK122" i="86"/>
  <c r="AK635" i="86"/>
  <c r="AK538" i="86"/>
  <c r="AK120" i="86"/>
  <c r="AK117" i="86"/>
  <c r="AK634" i="86"/>
  <c r="AK119" i="86"/>
  <c r="AK633" i="86"/>
  <c r="AK121" i="86"/>
  <c r="AK636" i="86"/>
  <c r="AK707" i="86"/>
  <c r="AK194" i="86"/>
  <c r="AK619" i="86"/>
  <c r="AK104" i="86"/>
  <c r="AK618" i="86"/>
  <c r="AK111" i="86"/>
  <c r="AK20" i="86"/>
  <c r="AK625" i="86"/>
  <c r="AK110" i="86"/>
  <c r="AK623" i="86"/>
  <c r="AK108" i="86"/>
  <c r="AK622" i="86"/>
  <c r="AK106" i="86"/>
  <c r="AK620" i="86"/>
  <c r="AK536" i="86"/>
  <c r="AK105" i="86"/>
  <c r="AK109" i="86"/>
  <c r="AK624" i="86"/>
  <c r="AK11" i="86"/>
  <c r="AK527" i="86"/>
  <c r="AK607" i="86"/>
  <c r="AK589" i="86"/>
  <c r="AK580" i="86"/>
  <c r="AK86" i="86"/>
  <c r="AK48" i="86" s="1"/>
  <c r="AK73" i="86"/>
  <c r="AK64" i="86"/>
  <c r="AK600" i="86"/>
  <c r="AK563" i="86" s="1"/>
  <c r="AK588" i="86"/>
  <c r="AK579" i="86"/>
  <c r="AK534" i="86"/>
  <c r="AK100" i="86"/>
  <c r="AK84" i="86"/>
  <c r="AK72" i="86"/>
  <c r="AK63" i="86"/>
  <c r="AK614" i="86"/>
  <c r="AK598" i="86"/>
  <c r="AK587" i="86"/>
  <c r="AK578" i="86"/>
  <c r="AK99" i="86"/>
  <c r="AK82" i="86"/>
  <c r="AK71" i="86"/>
  <c r="AK613" i="86"/>
  <c r="AK596" i="86"/>
  <c r="AK586" i="86"/>
  <c r="AK98" i="86"/>
  <c r="AK81" i="86"/>
  <c r="AK70" i="86"/>
  <c r="AK611" i="86"/>
  <c r="AK593" i="86"/>
  <c r="AK583" i="86"/>
  <c r="AK95" i="86"/>
  <c r="AK77" i="86"/>
  <c r="AK67" i="86"/>
  <c r="AK609" i="86"/>
  <c r="AK592" i="86"/>
  <c r="AK582" i="86"/>
  <c r="AK94" i="86"/>
  <c r="AK75" i="86"/>
  <c r="AK66" i="86"/>
  <c r="AK608" i="86"/>
  <c r="AK590" i="86"/>
  <c r="AK581" i="86"/>
  <c r="AK93" i="86"/>
  <c r="AK74" i="86"/>
  <c r="AK65" i="86"/>
  <c r="AK18" i="86"/>
  <c r="AK612" i="86"/>
  <c r="AK78" i="86"/>
  <c r="AK97" i="86"/>
  <c r="AK595" i="86"/>
  <c r="AK561" i="86" s="1"/>
  <c r="AK68" i="86"/>
  <c r="AK585" i="86"/>
  <c r="AK211" i="86"/>
  <c r="AK723" i="86"/>
  <c r="F412" i="82"/>
  <c r="H723" i="86"/>
  <c r="H211" i="86" s="1"/>
  <c r="I723" i="86"/>
  <c r="I211" i="86" s="1"/>
  <c r="J723" i="86"/>
  <c r="J211" i="86" s="1"/>
  <c r="L723" i="86"/>
  <c r="L211" i="86" s="1"/>
  <c r="H180" i="86"/>
  <c r="H727" i="86"/>
  <c r="I180" i="86"/>
  <c r="I727" i="86"/>
  <c r="J180" i="86"/>
  <c r="J727" i="86"/>
  <c r="L180" i="86"/>
  <c r="L727" i="86"/>
  <c r="F368" i="82"/>
  <c r="F374" i="82" s="1"/>
  <c r="F410" i="82"/>
  <c r="F538" i="86"/>
  <c r="F411" i="82"/>
  <c r="N368" i="82"/>
  <c r="N646" i="86" s="1"/>
  <c r="N132" i="86" s="1"/>
  <c r="V368" i="82"/>
  <c r="V646" i="86" s="1"/>
  <c r="V132" i="86" s="1"/>
  <c r="AD368" i="82"/>
  <c r="AD646" i="86" s="1"/>
  <c r="AD132" i="86" s="1"/>
  <c r="AK368" i="82"/>
  <c r="O368" i="82"/>
  <c r="O646" i="86" s="1"/>
  <c r="O132" i="86" s="1"/>
  <c r="W368" i="82"/>
  <c r="W646" i="86" s="1"/>
  <c r="W132" i="86" s="1"/>
  <c r="J368" i="82"/>
  <c r="J646" i="86" s="1"/>
  <c r="J132" i="86" s="1"/>
  <c r="S368" i="82"/>
  <c r="S646" i="86" s="1"/>
  <c r="S132" i="86" s="1"/>
  <c r="AA368" i="82"/>
  <c r="AA646" i="86" s="1"/>
  <c r="AA132" i="86" s="1"/>
  <c r="P368" i="82"/>
  <c r="P646" i="86" s="1"/>
  <c r="P132" i="86" s="1"/>
  <c r="AF368" i="82"/>
  <c r="AF646" i="86" s="1"/>
  <c r="AF132" i="86" s="1"/>
  <c r="X368" i="82"/>
  <c r="X646" i="86" s="1"/>
  <c r="X132" i="86" s="1"/>
  <c r="AI368" i="82"/>
  <c r="AI646" i="86" s="1"/>
  <c r="AI132" i="86" s="1"/>
  <c r="M368" i="82"/>
  <c r="M646" i="86" s="1"/>
  <c r="M132" i="86" s="1"/>
  <c r="U368" i="82"/>
  <c r="U646" i="86" s="1"/>
  <c r="U132" i="86" s="1"/>
  <c r="AC368" i="82"/>
  <c r="AC646" i="86" s="1"/>
  <c r="AC132" i="86" s="1"/>
  <c r="AE368" i="82"/>
  <c r="AE646" i="86" s="1"/>
  <c r="AE132" i="86" s="1"/>
  <c r="H368" i="82"/>
  <c r="H646" i="86" s="1"/>
  <c r="H132" i="86" s="1"/>
  <c r="Q368" i="82"/>
  <c r="Q646" i="86" s="1"/>
  <c r="Q132" i="86" s="1"/>
  <c r="Y368" i="82"/>
  <c r="Y646" i="86" s="1"/>
  <c r="Y132" i="86" s="1"/>
  <c r="AG368" i="82"/>
  <c r="AG646" i="86" s="1"/>
  <c r="AG132" i="86" s="1"/>
  <c r="I368" i="82"/>
  <c r="I646" i="86" s="1"/>
  <c r="I132" i="86" s="1"/>
  <c r="R368" i="82"/>
  <c r="R646" i="86" s="1"/>
  <c r="R132" i="86" s="1"/>
  <c r="Z368" i="82"/>
  <c r="Z646" i="86" s="1"/>
  <c r="Z132" i="86" s="1"/>
  <c r="AH368" i="82"/>
  <c r="AH646" i="86" s="1"/>
  <c r="AH132" i="86" s="1"/>
  <c r="L368" i="82"/>
  <c r="L646" i="86" s="1"/>
  <c r="L132" i="86" s="1"/>
  <c r="T368" i="82"/>
  <c r="T646" i="86" s="1"/>
  <c r="T132" i="86" s="1"/>
  <c r="AB368" i="82"/>
  <c r="AB646" i="86" s="1"/>
  <c r="AB132" i="86" s="1"/>
  <c r="AJ368" i="82"/>
  <c r="AJ646" i="86" s="1"/>
  <c r="AJ132" i="86" s="1"/>
  <c r="H527" i="86"/>
  <c r="J11" i="86"/>
  <c r="M527" i="86"/>
  <c r="H762" i="86"/>
  <c r="I762" i="86"/>
  <c r="J762" i="86"/>
  <c r="L762" i="86"/>
  <c r="M762" i="86"/>
  <c r="F11" i="86"/>
  <c r="F527" i="86"/>
  <c r="P527" i="86"/>
  <c r="P11" i="86"/>
  <c r="X527" i="86"/>
  <c r="X11" i="86"/>
  <c r="AF527" i="86"/>
  <c r="AF11" i="86"/>
  <c r="F13" i="86"/>
  <c r="F529" i="86"/>
  <c r="N586" i="86"/>
  <c r="N534" i="86"/>
  <c r="N578" i="86"/>
  <c r="N587" i="86"/>
  <c r="N579" i="86"/>
  <c r="N588" i="86"/>
  <c r="N580" i="86"/>
  <c r="N589" i="86"/>
  <c r="N581" i="86"/>
  <c r="N590" i="86"/>
  <c r="N67" i="86"/>
  <c r="N582" i="86"/>
  <c r="N592" i="86"/>
  <c r="N591" i="86" s="1"/>
  <c r="N609" i="86"/>
  <c r="N593" i="86"/>
  <c r="N611" i="86"/>
  <c r="N595" i="86"/>
  <c r="N561" i="86" s="1"/>
  <c r="N612" i="86"/>
  <c r="N598" i="86"/>
  <c r="N614" i="86"/>
  <c r="N596" i="86"/>
  <c r="N585" i="86"/>
  <c r="N608" i="86"/>
  <c r="N613" i="86"/>
  <c r="N607" i="86"/>
  <c r="N583" i="86"/>
  <c r="N64" i="86"/>
  <c r="N65" i="86"/>
  <c r="N75" i="86"/>
  <c r="N600" i="86"/>
  <c r="N563" i="86" s="1"/>
  <c r="N66" i="86"/>
  <c r="N77" i="86"/>
  <c r="N76" i="86" s="1"/>
  <c r="N68" i="86"/>
  <c r="N18" i="86"/>
  <c r="N70" i="86"/>
  <c r="N81" i="86"/>
  <c r="N71" i="86"/>
  <c r="N82" i="86"/>
  <c r="N97" i="86"/>
  <c r="N63" i="86"/>
  <c r="N84" i="86"/>
  <c r="N98" i="86"/>
  <c r="N73" i="86"/>
  <c r="N99" i="86"/>
  <c r="N93" i="86"/>
  <c r="N100" i="86"/>
  <c r="N78" i="86"/>
  <c r="N72" i="86"/>
  <c r="N86" i="86"/>
  <c r="N48" i="86" s="1"/>
  <c r="N94" i="86"/>
  <c r="N74" i="86"/>
  <c r="N95" i="86"/>
  <c r="V586" i="86"/>
  <c r="V534" i="86"/>
  <c r="V578" i="86"/>
  <c r="V587" i="86"/>
  <c r="V579" i="86"/>
  <c r="V588" i="86"/>
  <c r="V580" i="86"/>
  <c r="V589" i="86"/>
  <c r="V581" i="86"/>
  <c r="V590" i="86"/>
  <c r="V67" i="86"/>
  <c r="V582" i="86"/>
  <c r="V592" i="86"/>
  <c r="V591" i="86" s="1"/>
  <c r="V585" i="86"/>
  <c r="V609" i="86"/>
  <c r="V583" i="86"/>
  <c r="V593" i="86"/>
  <c r="V611" i="86"/>
  <c r="V595" i="86"/>
  <c r="V561" i="86" s="1"/>
  <c r="V612" i="86"/>
  <c r="V598" i="86"/>
  <c r="V614" i="86"/>
  <c r="V613" i="86"/>
  <c r="V607" i="86"/>
  <c r="V596" i="86"/>
  <c r="V608" i="86"/>
  <c r="V600" i="86"/>
  <c r="V563" i="86" s="1"/>
  <c r="V64" i="86"/>
  <c r="V65" i="86"/>
  <c r="V75" i="86"/>
  <c r="V66" i="86"/>
  <c r="V77" i="86"/>
  <c r="V76" i="86" s="1"/>
  <c r="V68" i="86"/>
  <c r="V18" i="86"/>
  <c r="V70" i="86"/>
  <c r="V81" i="86"/>
  <c r="V71" i="86"/>
  <c r="V82" i="86"/>
  <c r="V78" i="86"/>
  <c r="V97" i="86"/>
  <c r="V72" i="86"/>
  <c r="V98" i="86"/>
  <c r="V86" i="86"/>
  <c r="V48" i="86" s="1"/>
  <c r="V99" i="86"/>
  <c r="V63" i="86"/>
  <c r="V74" i="86"/>
  <c r="V100" i="86"/>
  <c r="V84" i="86"/>
  <c r="V73" i="86"/>
  <c r="V94" i="86"/>
  <c r="V93" i="86"/>
  <c r="V95" i="86"/>
  <c r="AD586" i="86"/>
  <c r="AD534" i="86"/>
  <c r="AD578" i="86"/>
  <c r="AD587" i="86"/>
  <c r="AD579" i="86"/>
  <c r="AD588" i="86"/>
  <c r="AD580" i="86"/>
  <c r="AD589" i="86"/>
  <c r="AD581" i="86"/>
  <c r="AD590" i="86"/>
  <c r="AD67" i="86"/>
  <c r="AD582" i="86"/>
  <c r="AD592" i="86"/>
  <c r="AD591" i="86" s="1"/>
  <c r="AD609" i="86"/>
  <c r="AD593" i="86"/>
  <c r="AD611" i="86"/>
  <c r="AD585" i="86"/>
  <c r="AD595" i="86"/>
  <c r="AD561" i="86" s="1"/>
  <c r="AD612" i="86"/>
  <c r="AD598" i="86"/>
  <c r="AD614" i="86"/>
  <c r="AD583" i="86"/>
  <c r="AD596" i="86"/>
  <c r="AD608" i="86"/>
  <c r="AD613" i="86"/>
  <c r="AD607" i="86"/>
  <c r="AD600" i="86"/>
  <c r="AD563" i="86" s="1"/>
  <c r="AD64" i="86"/>
  <c r="AD65" i="86"/>
  <c r="AD75" i="86"/>
  <c r="AD66" i="86"/>
  <c r="AD77" i="86"/>
  <c r="AD76" i="86" s="1"/>
  <c r="AD68" i="86"/>
  <c r="AD18" i="86"/>
  <c r="AD70" i="86"/>
  <c r="AD81" i="86"/>
  <c r="AD71" i="86"/>
  <c r="AD82" i="86"/>
  <c r="AD97" i="86"/>
  <c r="AD84" i="86"/>
  <c r="AD98" i="86"/>
  <c r="AD73" i="86"/>
  <c r="AD99" i="86"/>
  <c r="AD100" i="86"/>
  <c r="AD78" i="86"/>
  <c r="AD63" i="86"/>
  <c r="AD72" i="86"/>
  <c r="AD93" i="86"/>
  <c r="AD86" i="86"/>
  <c r="AD48" i="86" s="1"/>
  <c r="AD94" i="86"/>
  <c r="AD74" i="86"/>
  <c r="AD95" i="86"/>
  <c r="O536" i="86"/>
  <c r="O620" i="86"/>
  <c r="O622" i="86"/>
  <c r="O623" i="86"/>
  <c r="O625" i="86"/>
  <c r="O619" i="86"/>
  <c r="O624" i="86"/>
  <c r="O618" i="86"/>
  <c r="O20" i="86"/>
  <c r="O108" i="86"/>
  <c r="O109" i="86"/>
  <c r="O110" i="86"/>
  <c r="O111" i="86"/>
  <c r="O104" i="86"/>
  <c r="O105" i="86"/>
  <c r="O106" i="86"/>
  <c r="W536" i="86"/>
  <c r="W620" i="86"/>
  <c r="W622" i="86"/>
  <c r="W623" i="86"/>
  <c r="W625" i="86"/>
  <c r="W624" i="86"/>
  <c r="W618" i="86"/>
  <c r="W619" i="86"/>
  <c r="W20" i="86"/>
  <c r="W108" i="86"/>
  <c r="W109" i="86"/>
  <c r="W110" i="86"/>
  <c r="W111" i="86"/>
  <c r="W104" i="86"/>
  <c r="W105" i="86"/>
  <c r="W106" i="86"/>
  <c r="AE536" i="86"/>
  <c r="AE620" i="86"/>
  <c r="AE622" i="86"/>
  <c r="AE623" i="86"/>
  <c r="AE625" i="86"/>
  <c r="AE619" i="86"/>
  <c r="AE624" i="86"/>
  <c r="AE618" i="86"/>
  <c r="AE20" i="86"/>
  <c r="AE108" i="86"/>
  <c r="AE109" i="86"/>
  <c r="AE110" i="86"/>
  <c r="AE111" i="86"/>
  <c r="AE104" i="86"/>
  <c r="AE105" i="86"/>
  <c r="AE106" i="86"/>
  <c r="P631" i="86"/>
  <c r="P538" i="86"/>
  <c r="P636" i="86"/>
  <c r="P629" i="86"/>
  <c r="P634" i="86"/>
  <c r="P635" i="86"/>
  <c r="P630" i="86"/>
  <c r="P633" i="86"/>
  <c r="P22" i="86"/>
  <c r="P119" i="86"/>
  <c r="P120" i="86"/>
  <c r="P121" i="86"/>
  <c r="P115" i="86"/>
  <c r="P116" i="86"/>
  <c r="P117" i="86"/>
  <c r="P122" i="86"/>
  <c r="X631" i="86"/>
  <c r="X636" i="86"/>
  <c r="X538" i="86"/>
  <c r="X629" i="86"/>
  <c r="X630" i="86"/>
  <c r="X634" i="86"/>
  <c r="X635" i="86"/>
  <c r="X633" i="86"/>
  <c r="X22" i="86"/>
  <c r="X119" i="86"/>
  <c r="X120" i="86"/>
  <c r="X115" i="86"/>
  <c r="X116" i="86"/>
  <c r="X117" i="86"/>
  <c r="X122" i="86"/>
  <c r="X121" i="86"/>
  <c r="AF538" i="86"/>
  <c r="AF631" i="86"/>
  <c r="AF636" i="86"/>
  <c r="AF634" i="86"/>
  <c r="AF629" i="86"/>
  <c r="AF630" i="86"/>
  <c r="AF635" i="86"/>
  <c r="AF633" i="86"/>
  <c r="AF22" i="86"/>
  <c r="AF119" i="86"/>
  <c r="AF120" i="86"/>
  <c r="AF115" i="86"/>
  <c r="AF116" i="86"/>
  <c r="AF117" i="86"/>
  <c r="AF121" i="86"/>
  <c r="AF122" i="86"/>
  <c r="F32" i="86"/>
  <c r="F548" i="86"/>
  <c r="S706" i="86"/>
  <c r="AA706" i="86"/>
  <c r="AI706" i="86"/>
  <c r="T706" i="86"/>
  <c r="AB706" i="86"/>
  <c r="AJ706" i="86"/>
  <c r="U706" i="86"/>
  <c r="AC706" i="86"/>
  <c r="N706" i="86"/>
  <c r="V706" i="86"/>
  <c r="AD706" i="86"/>
  <c r="O706" i="86"/>
  <c r="W706" i="86"/>
  <c r="AE706" i="86"/>
  <c r="P706" i="86"/>
  <c r="X706" i="86"/>
  <c r="AF706" i="86"/>
  <c r="Q706" i="86"/>
  <c r="Y706" i="86"/>
  <c r="AG706" i="86"/>
  <c r="R706" i="86"/>
  <c r="Z706" i="86"/>
  <c r="AH706" i="86"/>
  <c r="N193" i="86"/>
  <c r="V193" i="86"/>
  <c r="AD193" i="86"/>
  <c r="O193" i="86"/>
  <c r="W193" i="86"/>
  <c r="AE193" i="86"/>
  <c r="AH193" i="86"/>
  <c r="U193" i="86"/>
  <c r="P193" i="86"/>
  <c r="X193" i="86"/>
  <c r="AF193" i="86"/>
  <c r="Z193" i="86"/>
  <c r="Q193" i="86"/>
  <c r="Y193" i="86"/>
  <c r="AG193" i="86"/>
  <c r="R193" i="86"/>
  <c r="S193" i="86"/>
  <c r="AA193" i="86"/>
  <c r="AI193" i="86"/>
  <c r="AC193" i="86"/>
  <c r="T193" i="86"/>
  <c r="AB193" i="86"/>
  <c r="AJ193" i="86"/>
  <c r="Q527" i="86"/>
  <c r="Q11" i="86"/>
  <c r="Y527" i="86"/>
  <c r="Y11" i="86"/>
  <c r="AG527" i="86"/>
  <c r="AG11" i="86"/>
  <c r="F14" i="86"/>
  <c r="F530" i="86"/>
  <c r="O585" i="86"/>
  <c r="O586" i="86"/>
  <c r="O534" i="86"/>
  <c r="O578" i="86"/>
  <c r="O587" i="86"/>
  <c r="O579" i="86"/>
  <c r="O588" i="86"/>
  <c r="O580" i="86"/>
  <c r="O589" i="86"/>
  <c r="O581" i="86"/>
  <c r="O590" i="86"/>
  <c r="O583" i="86"/>
  <c r="O608" i="86"/>
  <c r="O582" i="86"/>
  <c r="O609" i="86"/>
  <c r="O67" i="86"/>
  <c r="O593" i="86"/>
  <c r="O611" i="86"/>
  <c r="O596" i="86"/>
  <c r="O613" i="86"/>
  <c r="O612" i="86"/>
  <c r="O600" i="86"/>
  <c r="O563" i="86" s="1"/>
  <c r="O592" i="86"/>
  <c r="O591" i="86" s="1"/>
  <c r="O595" i="86"/>
  <c r="O561" i="86" s="1"/>
  <c r="O607" i="86"/>
  <c r="O598" i="86"/>
  <c r="O63" i="86"/>
  <c r="O64" i="86"/>
  <c r="O74" i="86"/>
  <c r="O93" i="86"/>
  <c r="O65" i="86"/>
  <c r="O75" i="86"/>
  <c r="O66" i="86"/>
  <c r="O68" i="86"/>
  <c r="O78" i="86"/>
  <c r="O614" i="86"/>
  <c r="O18" i="86"/>
  <c r="O70" i="86"/>
  <c r="O81" i="86"/>
  <c r="O77" i="86"/>
  <c r="O76" i="86" s="1"/>
  <c r="O95" i="86"/>
  <c r="O71" i="86"/>
  <c r="O97" i="86"/>
  <c r="O84" i="86"/>
  <c r="O98" i="86"/>
  <c r="O73" i="86"/>
  <c r="O99" i="86"/>
  <c r="O100" i="86"/>
  <c r="O82" i="86"/>
  <c r="O72" i="86"/>
  <c r="O86" i="86"/>
  <c r="O48" i="86" s="1"/>
  <c r="O94" i="86"/>
  <c r="W585" i="86"/>
  <c r="W586" i="86"/>
  <c r="W534" i="86"/>
  <c r="W578" i="86"/>
  <c r="W587" i="86"/>
  <c r="W579" i="86"/>
  <c r="W588" i="86"/>
  <c r="W580" i="86"/>
  <c r="W589" i="86"/>
  <c r="W581" i="86"/>
  <c r="W590" i="86"/>
  <c r="W608" i="86"/>
  <c r="W592" i="86"/>
  <c r="W591" i="86" s="1"/>
  <c r="W609" i="86"/>
  <c r="W583" i="86"/>
  <c r="W593" i="86"/>
  <c r="W611" i="86"/>
  <c r="W67" i="86"/>
  <c r="W596" i="86"/>
  <c r="W613" i="86"/>
  <c r="W595" i="86"/>
  <c r="W561" i="86" s="1"/>
  <c r="W607" i="86"/>
  <c r="W582" i="86"/>
  <c r="W612" i="86"/>
  <c r="W600" i="86"/>
  <c r="W563" i="86" s="1"/>
  <c r="W614" i="86"/>
  <c r="W63" i="86"/>
  <c r="W598" i="86"/>
  <c r="W64" i="86"/>
  <c r="W74" i="86"/>
  <c r="W65" i="86"/>
  <c r="W75" i="86"/>
  <c r="W66" i="86"/>
  <c r="W68" i="86"/>
  <c r="W78" i="86"/>
  <c r="W18" i="86"/>
  <c r="W70" i="86"/>
  <c r="W81" i="86"/>
  <c r="W93" i="86"/>
  <c r="W95" i="86"/>
  <c r="W82" i="86"/>
  <c r="W97" i="86"/>
  <c r="W72" i="86"/>
  <c r="W98" i="86"/>
  <c r="W86" i="86"/>
  <c r="W48" i="86" s="1"/>
  <c r="W99" i="86"/>
  <c r="W77" i="86"/>
  <c r="W76" i="86" s="1"/>
  <c r="W100" i="86"/>
  <c r="W71" i="86"/>
  <c r="W84" i="86"/>
  <c r="W73" i="86"/>
  <c r="W94" i="86"/>
  <c r="AE585" i="86"/>
  <c r="AE586" i="86"/>
  <c r="AE534" i="86"/>
  <c r="AE578" i="86"/>
  <c r="AE587" i="86"/>
  <c r="AE579" i="86"/>
  <c r="AE588" i="86"/>
  <c r="AE580" i="86"/>
  <c r="AE589" i="86"/>
  <c r="AE581" i="86"/>
  <c r="AE590" i="86"/>
  <c r="AE608" i="86"/>
  <c r="AE592" i="86"/>
  <c r="AE591" i="86" s="1"/>
  <c r="AE609" i="86"/>
  <c r="AE593" i="86"/>
  <c r="AE611" i="86"/>
  <c r="AE583" i="86"/>
  <c r="AE596" i="86"/>
  <c r="AE613" i="86"/>
  <c r="AE612" i="86"/>
  <c r="AE600" i="86"/>
  <c r="AE563" i="86" s="1"/>
  <c r="AE67" i="86"/>
  <c r="AE595" i="86"/>
  <c r="AE561" i="86" s="1"/>
  <c r="AE607" i="86"/>
  <c r="AE582" i="86"/>
  <c r="AE598" i="86"/>
  <c r="AE63" i="86"/>
  <c r="AE64" i="86"/>
  <c r="AE74" i="86"/>
  <c r="AE65" i="86"/>
  <c r="AE75" i="86"/>
  <c r="AE66" i="86"/>
  <c r="AE68" i="86"/>
  <c r="AE78" i="86"/>
  <c r="AE18" i="86"/>
  <c r="AE70" i="86"/>
  <c r="AE81" i="86"/>
  <c r="AE614" i="86"/>
  <c r="AE77" i="86"/>
  <c r="AE76" i="86" s="1"/>
  <c r="AE95" i="86"/>
  <c r="AE71" i="86"/>
  <c r="AE97" i="86"/>
  <c r="AE84" i="86"/>
  <c r="AE98" i="86"/>
  <c r="AE73" i="86"/>
  <c r="AE99" i="86"/>
  <c r="AE100" i="86"/>
  <c r="AE82" i="86"/>
  <c r="AE72" i="86"/>
  <c r="AE93" i="86"/>
  <c r="AE86" i="86"/>
  <c r="AE48" i="86" s="1"/>
  <c r="AE94" i="86"/>
  <c r="P536" i="86"/>
  <c r="P619" i="86"/>
  <c r="P620" i="86"/>
  <c r="P622" i="86"/>
  <c r="P624" i="86"/>
  <c r="P623" i="86"/>
  <c r="P618" i="86"/>
  <c r="P20" i="86"/>
  <c r="P625" i="86"/>
  <c r="P106" i="86"/>
  <c r="P108" i="86"/>
  <c r="P109" i="86"/>
  <c r="P110" i="86"/>
  <c r="P111" i="86"/>
  <c r="P104" i="86"/>
  <c r="P105" i="86"/>
  <c r="X536" i="86"/>
  <c r="X619" i="86"/>
  <c r="X620" i="86"/>
  <c r="X622" i="86"/>
  <c r="X624" i="86"/>
  <c r="X618" i="86"/>
  <c r="X623" i="86"/>
  <c r="X625" i="86"/>
  <c r="X20" i="86"/>
  <c r="X106" i="86"/>
  <c r="X108" i="86"/>
  <c r="X109" i="86"/>
  <c r="X110" i="86"/>
  <c r="X111" i="86"/>
  <c r="X104" i="86"/>
  <c r="X105" i="86"/>
  <c r="AF536" i="86"/>
  <c r="AF619" i="86"/>
  <c r="AF620" i="86"/>
  <c r="AF622" i="86"/>
  <c r="AF624" i="86"/>
  <c r="AF623" i="86"/>
  <c r="AF618" i="86"/>
  <c r="AF20" i="86"/>
  <c r="AF625" i="86"/>
  <c r="AF106" i="86"/>
  <c r="AF108" i="86"/>
  <c r="AF109" i="86"/>
  <c r="AF110" i="86"/>
  <c r="AF111" i="86"/>
  <c r="AF104" i="86"/>
  <c r="AF105" i="86"/>
  <c r="Q538" i="86"/>
  <c r="Q630" i="86"/>
  <c r="Q631" i="86"/>
  <c r="Q635" i="86"/>
  <c r="Q633" i="86"/>
  <c r="Q629" i="86"/>
  <c r="Q634" i="86"/>
  <c r="Q636" i="86"/>
  <c r="Q22" i="86"/>
  <c r="Q117" i="86"/>
  <c r="Q119" i="86"/>
  <c r="Q120" i="86"/>
  <c r="Q122" i="86"/>
  <c r="Q115" i="86"/>
  <c r="Q116" i="86"/>
  <c r="Q121" i="86"/>
  <c r="Y538" i="86"/>
  <c r="Y630" i="86"/>
  <c r="Y631" i="86"/>
  <c r="Y635" i="86"/>
  <c r="Y629" i="86"/>
  <c r="Y633" i="86"/>
  <c r="Y634" i="86"/>
  <c r="Y636" i="86"/>
  <c r="Y22" i="86"/>
  <c r="Y117" i="86"/>
  <c r="Y119" i="86"/>
  <c r="Y120" i="86"/>
  <c r="Y122" i="86"/>
  <c r="Y115" i="86"/>
  <c r="Y116" i="86"/>
  <c r="Y121" i="86"/>
  <c r="AG538" i="86"/>
  <c r="AG630" i="86"/>
  <c r="AG631" i="86"/>
  <c r="AG629" i="86"/>
  <c r="AG635" i="86"/>
  <c r="AG633" i="86"/>
  <c r="AG634" i="86"/>
  <c r="AG636" i="86"/>
  <c r="AG22" i="86"/>
  <c r="AG117" i="86"/>
  <c r="AG119" i="86"/>
  <c r="AG120" i="86"/>
  <c r="AG122" i="86"/>
  <c r="AG115" i="86"/>
  <c r="AG116" i="86"/>
  <c r="AG121" i="86"/>
  <c r="F26" i="86"/>
  <c r="F542" i="86"/>
  <c r="R707" i="86"/>
  <c r="Z707" i="86"/>
  <c r="AH707" i="86"/>
  <c r="S707" i="86"/>
  <c r="AA707" i="86"/>
  <c r="AI707" i="86"/>
  <c r="T707" i="86"/>
  <c r="AB707" i="86"/>
  <c r="AJ707" i="86"/>
  <c r="U707" i="86"/>
  <c r="AC707" i="86"/>
  <c r="N707" i="86"/>
  <c r="V707" i="86"/>
  <c r="AD707" i="86"/>
  <c r="O707" i="86"/>
  <c r="W707" i="86"/>
  <c r="AE707" i="86"/>
  <c r="P707" i="86"/>
  <c r="X707" i="86"/>
  <c r="AF707" i="86"/>
  <c r="Q707" i="86"/>
  <c r="Y707" i="86"/>
  <c r="AG707" i="86"/>
  <c r="U194" i="86"/>
  <c r="AC194" i="86"/>
  <c r="N194" i="86"/>
  <c r="V194" i="86"/>
  <c r="AD194" i="86"/>
  <c r="T194" i="86"/>
  <c r="O194" i="86"/>
  <c r="W194" i="86"/>
  <c r="AE194" i="86"/>
  <c r="AG194" i="86"/>
  <c r="P194" i="86"/>
  <c r="X194" i="86"/>
  <c r="AF194" i="86"/>
  <c r="Y194" i="86"/>
  <c r="Q194" i="86"/>
  <c r="R194" i="86"/>
  <c r="Z194" i="86"/>
  <c r="AH194" i="86"/>
  <c r="AB194" i="86"/>
  <c r="AJ194" i="86"/>
  <c r="S194" i="86"/>
  <c r="AA194" i="86"/>
  <c r="AI194" i="86"/>
  <c r="I527" i="86"/>
  <c r="I11" i="86"/>
  <c r="R527" i="86"/>
  <c r="R11" i="86"/>
  <c r="Z527" i="86"/>
  <c r="Z11" i="86"/>
  <c r="AH527" i="86"/>
  <c r="AH11" i="86"/>
  <c r="F534" i="86"/>
  <c r="P583" i="86"/>
  <c r="P585" i="86"/>
  <c r="P586" i="86"/>
  <c r="P534" i="86"/>
  <c r="P578" i="86"/>
  <c r="P587" i="86"/>
  <c r="P579" i="86"/>
  <c r="P588" i="86"/>
  <c r="P580" i="86"/>
  <c r="P589" i="86"/>
  <c r="P607" i="86"/>
  <c r="P608" i="86"/>
  <c r="P582" i="86"/>
  <c r="P609" i="86"/>
  <c r="P592" i="86"/>
  <c r="P591" i="86" s="1"/>
  <c r="P595" i="86"/>
  <c r="P561" i="86" s="1"/>
  <c r="P612" i="86"/>
  <c r="P581" i="86"/>
  <c r="P593" i="86"/>
  <c r="P67" i="86"/>
  <c r="P614" i="86"/>
  <c r="P600" i="86"/>
  <c r="P563" i="86" s="1"/>
  <c r="P611" i="86"/>
  <c r="P598" i="86"/>
  <c r="P613" i="86"/>
  <c r="P596" i="86"/>
  <c r="P63" i="86"/>
  <c r="P73" i="86"/>
  <c r="P86" i="86"/>
  <c r="P48" i="86" s="1"/>
  <c r="P590" i="86"/>
  <c r="P64" i="86"/>
  <c r="P74" i="86"/>
  <c r="P93" i="86"/>
  <c r="P65" i="86"/>
  <c r="P66" i="86"/>
  <c r="P77" i="86"/>
  <c r="P76" i="86" s="1"/>
  <c r="P68" i="86"/>
  <c r="P78" i="86"/>
  <c r="P18" i="86"/>
  <c r="P70" i="86"/>
  <c r="P94" i="86"/>
  <c r="P81" i="86"/>
  <c r="P95" i="86"/>
  <c r="P71" i="86"/>
  <c r="P97" i="86"/>
  <c r="P84" i="86"/>
  <c r="P98" i="86"/>
  <c r="P75" i="86"/>
  <c r="P99" i="86"/>
  <c r="P100" i="86"/>
  <c r="P82" i="86"/>
  <c r="P72" i="86"/>
  <c r="X583" i="86"/>
  <c r="X585" i="86"/>
  <c r="X586" i="86"/>
  <c r="X534" i="86"/>
  <c r="X578" i="86"/>
  <c r="X587" i="86"/>
  <c r="X579" i="86"/>
  <c r="X588" i="86"/>
  <c r="X580" i="86"/>
  <c r="X589" i="86"/>
  <c r="X607" i="86"/>
  <c r="X608" i="86"/>
  <c r="X592" i="86"/>
  <c r="X591" i="86" s="1"/>
  <c r="X609" i="86"/>
  <c r="X582" i="86"/>
  <c r="X595" i="86"/>
  <c r="X561" i="86" s="1"/>
  <c r="X612" i="86"/>
  <c r="X611" i="86"/>
  <c r="X598" i="86"/>
  <c r="X67" i="86"/>
  <c r="X590" i="86"/>
  <c r="X593" i="86"/>
  <c r="X614" i="86"/>
  <c r="X600" i="86"/>
  <c r="X563" i="86" s="1"/>
  <c r="X596" i="86"/>
  <c r="X581" i="86"/>
  <c r="X63" i="86"/>
  <c r="X73" i="86"/>
  <c r="X86" i="86"/>
  <c r="X48" i="86" s="1"/>
  <c r="X64" i="86"/>
  <c r="X74" i="86"/>
  <c r="X93" i="86"/>
  <c r="X613" i="86"/>
  <c r="X65" i="86"/>
  <c r="X66" i="86"/>
  <c r="X77" i="86"/>
  <c r="X76" i="86" s="1"/>
  <c r="X68" i="86"/>
  <c r="X78" i="86"/>
  <c r="X18" i="86"/>
  <c r="X75" i="86"/>
  <c r="X94" i="86"/>
  <c r="X95" i="86"/>
  <c r="X82" i="86"/>
  <c r="X97" i="86"/>
  <c r="X70" i="86"/>
  <c r="X72" i="86"/>
  <c r="X98" i="86"/>
  <c r="X99" i="86"/>
  <c r="X81" i="86"/>
  <c r="X100" i="86"/>
  <c r="X71" i="86"/>
  <c r="X84" i="86"/>
  <c r="AF583" i="86"/>
  <c r="AF585" i="86"/>
  <c r="AF586" i="86"/>
  <c r="AF534" i="86"/>
  <c r="AF578" i="86"/>
  <c r="AF587" i="86"/>
  <c r="AF579" i="86"/>
  <c r="AF588" i="86"/>
  <c r="AF580" i="86"/>
  <c r="AF589" i="86"/>
  <c r="AF607" i="86"/>
  <c r="AF590" i="86"/>
  <c r="AF608" i="86"/>
  <c r="AF592" i="86"/>
  <c r="AF591" i="86" s="1"/>
  <c r="AF609" i="86"/>
  <c r="AF595" i="86"/>
  <c r="AF561" i="86" s="1"/>
  <c r="AF612" i="86"/>
  <c r="AF593" i="86"/>
  <c r="AF614" i="86"/>
  <c r="AF581" i="86"/>
  <c r="AF600" i="86"/>
  <c r="AF563" i="86" s="1"/>
  <c r="AF611" i="86"/>
  <c r="AF582" i="86"/>
  <c r="AF598" i="86"/>
  <c r="AF63" i="86"/>
  <c r="AF73" i="86"/>
  <c r="AF86" i="86"/>
  <c r="AF48" i="86" s="1"/>
  <c r="AF67" i="86"/>
  <c r="AF64" i="86"/>
  <c r="AF74" i="86"/>
  <c r="AF65" i="86"/>
  <c r="AF613" i="86"/>
  <c r="AF66" i="86"/>
  <c r="AF77" i="86"/>
  <c r="AF76" i="86" s="1"/>
  <c r="AF68" i="86"/>
  <c r="AF78" i="86"/>
  <c r="AF18" i="86"/>
  <c r="AF596" i="86"/>
  <c r="AF94" i="86"/>
  <c r="AF81" i="86"/>
  <c r="AF95" i="86"/>
  <c r="AF71" i="86"/>
  <c r="AF97" i="86"/>
  <c r="AF84" i="86"/>
  <c r="AF98" i="86"/>
  <c r="AF75" i="86"/>
  <c r="AF99" i="86"/>
  <c r="AF100" i="86"/>
  <c r="AF70" i="86"/>
  <c r="AF82" i="86"/>
  <c r="AF72" i="86"/>
  <c r="AF93" i="86"/>
  <c r="Q618" i="86"/>
  <c r="Q619" i="86"/>
  <c r="Q620" i="86"/>
  <c r="Q623" i="86"/>
  <c r="Q625" i="86"/>
  <c r="Q536" i="86"/>
  <c r="Q622" i="86"/>
  <c r="Q624" i="86"/>
  <c r="Q20" i="86"/>
  <c r="Q105" i="86"/>
  <c r="Q106" i="86"/>
  <c r="Q108" i="86"/>
  <c r="Q109" i="86"/>
  <c r="Q110" i="86"/>
  <c r="Q111" i="86"/>
  <c r="Q104" i="86"/>
  <c r="Y618" i="86"/>
  <c r="Y536" i="86"/>
  <c r="Y619" i="86"/>
  <c r="Y620" i="86"/>
  <c r="Y623" i="86"/>
  <c r="Y622" i="86"/>
  <c r="Y625" i="86"/>
  <c r="Y624" i="86"/>
  <c r="Y20" i="86"/>
  <c r="Y105" i="86"/>
  <c r="Y106" i="86"/>
  <c r="Y108" i="86"/>
  <c r="Y109" i="86"/>
  <c r="Y110" i="86"/>
  <c r="Y111" i="86"/>
  <c r="Y104" i="86"/>
  <c r="AG618" i="86"/>
  <c r="AG619" i="86"/>
  <c r="AG620" i="86"/>
  <c r="AG623" i="86"/>
  <c r="AG625" i="86"/>
  <c r="AG536" i="86"/>
  <c r="AG622" i="86"/>
  <c r="AG624" i="86"/>
  <c r="AG20" i="86"/>
  <c r="AG105" i="86"/>
  <c r="AG106" i="86"/>
  <c r="AG108" i="86"/>
  <c r="AG109" i="86"/>
  <c r="AG110" i="86"/>
  <c r="AG111" i="86"/>
  <c r="AG104" i="86"/>
  <c r="I22" i="86"/>
  <c r="R538" i="86"/>
  <c r="R629" i="86"/>
  <c r="R630" i="86"/>
  <c r="R631" i="86"/>
  <c r="R634" i="86"/>
  <c r="R636" i="86"/>
  <c r="R633" i="86"/>
  <c r="R22" i="86"/>
  <c r="R635" i="86"/>
  <c r="R116" i="86"/>
  <c r="R117" i="86"/>
  <c r="R119" i="86"/>
  <c r="R120" i="86"/>
  <c r="R121" i="86"/>
  <c r="R122" i="86"/>
  <c r="R115" i="86"/>
  <c r="Z538" i="86"/>
  <c r="Z629" i="86"/>
  <c r="Z630" i="86"/>
  <c r="Z631" i="86"/>
  <c r="Z634" i="86"/>
  <c r="Z636" i="86"/>
  <c r="Z633" i="86"/>
  <c r="Z635" i="86"/>
  <c r="Z22" i="86"/>
  <c r="Z116" i="86"/>
  <c r="Z117" i="86"/>
  <c r="Z119" i="86"/>
  <c r="Z120" i="86"/>
  <c r="Z121" i="86"/>
  <c r="Z122" i="86"/>
  <c r="Z115" i="86"/>
  <c r="AH538" i="86"/>
  <c r="AH629" i="86"/>
  <c r="AH630" i="86"/>
  <c r="AH631" i="86"/>
  <c r="AH634" i="86"/>
  <c r="AH636" i="86"/>
  <c r="AH633" i="86"/>
  <c r="AH22" i="86"/>
  <c r="AH635" i="86"/>
  <c r="AH116" i="86"/>
  <c r="AH117" i="86"/>
  <c r="AH119" i="86"/>
  <c r="AH120" i="86"/>
  <c r="AH121" i="86"/>
  <c r="AH122" i="86"/>
  <c r="AH115" i="86"/>
  <c r="F573" i="86"/>
  <c r="F58" i="86" s="1"/>
  <c r="F762" i="86"/>
  <c r="S527" i="86"/>
  <c r="S11" i="86"/>
  <c r="AI527" i="86"/>
  <c r="AI11" i="86"/>
  <c r="Q67" i="86"/>
  <c r="Q582" i="86"/>
  <c r="Q583" i="86"/>
  <c r="Q585" i="86"/>
  <c r="Q586" i="86"/>
  <c r="Q534" i="86"/>
  <c r="Q578" i="86"/>
  <c r="Q587" i="86"/>
  <c r="Q579" i="86"/>
  <c r="Q588" i="86"/>
  <c r="Q600" i="86"/>
  <c r="Q563" i="86" s="1"/>
  <c r="Q607" i="86"/>
  <c r="Q608" i="86"/>
  <c r="Q581" i="86"/>
  <c r="Q593" i="86"/>
  <c r="Q611" i="86"/>
  <c r="Q609" i="86"/>
  <c r="Q590" i="86"/>
  <c r="Q596" i="86"/>
  <c r="Q614" i="86"/>
  <c r="Q613" i="86"/>
  <c r="Q589" i="86"/>
  <c r="Q598" i="86"/>
  <c r="Q595" i="86"/>
  <c r="Q561" i="86" s="1"/>
  <c r="Q580" i="86"/>
  <c r="Q592" i="86"/>
  <c r="Q591" i="86" s="1"/>
  <c r="Q72" i="86"/>
  <c r="Q84" i="86"/>
  <c r="Q612" i="86"/>
  <c r="Q63" i="86"/>
  <c r="Q73" i="86"/>
  <c r="Q86" i="86"/>
  <c r="Q48" i="86" s="1"/>
  <c r="Q64" i="86"/>
  <c r="Q65" i="86"/>
  <c r="Q75" i="86"/>
  <c r="Q66" i="86"/>
  <c r="Q77" i="86"/>
  <c r="Q76" i="86" s="1"/>
  <c r="Q18" i="86"/>
  <c r="Q74" i="86"/>
  <c r="Q70" i="86"/>
  <c r="Q94" i="86"/>
  <c r="Q68" i="86"/>
  <c r="Q81" i="86"/>
  <c r="Q95" i="86"/>
  <c r="Q71" i="86"/>
  <c r="Q97" i="86"/>
  <c r="Q93" i="86"/>
  <c r="Q98" i="86"/>
  <c r="Q78" i="86"/>
  <c r="Q99" i="86"/>
  <c r="Q100" i="86"/>
  <c r="Q82" i="86"/>
  <c r="Y67" i="86"/>
  <c r="Y582" i="86"/>
  <c r="Y583" i="86"/>
  <c r="Y585" i="86"/>
  <c r="Y586" i="86"/>
  <c r="Y534" i="86"/>
  <c r="Y578" i="86"/>
  <c r="Y587" i="86"/>
  <c r="Y579" i="86"/>
  <c r="Y588" i="86"/>
  <c r="Y590" i="86"/>
  <c r="Y600" i="86"/>
  <c r="Y563" i="86" s="1"/>
  <c r="Y589" i="86"/>
  <c r="Y607" i="86"/>
  <c r="Y608" i="86"/>
  <c r="Y593" i="86"/>
  <c r="Y611" i="86"/>
  <c r="Y592" i="86"/>
  <c r="Y591" i="86" s="1"/>
  <c r="Y581" i="86"/>
  <c r="Y613" i="86"/>
  <c r="Y598" i="86"/>
  <c r="Y609" i="86"/>
  <c r="Y596" i="86"/>
  <c r="Y580" i="86"/>
  <c r="Y614" i="86"/>
  <c r="Y612" i="86"/>
  <c r="Y72" i="86"/>
  <c r="Y84" i="86"/>
  <c r="Y63" i="86"/>
  <c r="Y73" i="86"/>
  <c r="Y86" i="86"/>
  <c r="Y48" i="86" s="1"/>
  <c r="Y64" i="86"/>
  <c r="Y65" i="86"/>
  <c r="Y75" i="86"/>
  <c r="Y66" i="86"/>
  <c r="Y77" i="86"/>
  <c r="Y76" i="86" s="1"/>
  <c r="Y595" i="86"/>
  <c r="Y561" i="86" s="1"/>
  <c r="Y18" i="86"/>
  <c r="Y78" i="86"/>
  <c r="Y93" i="86"/>
  <c r="Y94" i="86"/>
  <c r="Y95" i="86"/>
  <c r="Y82" i="86"/>
  <c r="Y97" i="86"/>
  <c r="Y68" i="86"/>
  <c r="Y70" i="86"/>
  <c r="Y74" i="86"/>
  <c r="Y98" i="86"/>
  <c r="Y99" i="86"/>
  <c r="Y81" i="86"/>
  <c r="Y100" i="86"/>
  <c r="Y71" i="86"/>
  <c r="I20" i="86"/>
  <c r="R536" i="86"/>
  <c r="R618" i="86"/>
  <c r="R619" i="86"/>
  <c r="R622" i="86"/>
  <c r="R620" i="86"/>
  <c r="R625" i="86"/>
  <c r="R624" i="86"/>
  <c r="R20" i="86"/>
  <c r="R623" i="86"/>
  <c r="R104" i="86"/>
  <c r="R105" i="86"/>
  <c r="R106" i="86"/>
  <c r="R108" i="86"/>
  <c r="R109" i="86"/>
  <c r="R110" i="86"/>
  <c r="R111" i="86"/>
  <c r="Z618" i="86"/>
  <c r="Z536" i="86"/>
  <c r="Z619" i="86"/>
  <c r="Z622" i="86"/>
  <c r="Z624" i="86"/>
  <c r="Z620" i="86"/>
  <c r="Z625" i="86"/>
  <c r="Z623" i="86"/>
  <c r="Z20" i="86"/>
  <c r="Z104" i="86"/>
  <c r="Z105" i="86"/>
  <c r="Z106" i="86"/>
  <c r="Z108" i="86"/>
  <c r="Z109" i="86"/>
  <c r="Z110" i="86"/>
  <c r="Z111" i="86"/>
  <c r="AH618" i="86"/>
  <c r="AH619" i="86"/>
  <c r="AH536" i="86"/>
  <c r="AH622" i="86"/>
  <c r="AH620" i="86"/>
  <c r="AH625" i="86"/>
  <c r="AH624" i="86"/>
  <c r="AH20" i="86"/>
  <c r="AH623" i="86"/>
  <c r="AH104" i="86"/>
  <c r="AH105" i="86"/>
  <c r="AH106" i="86"/>
  <c r="AH108" i="86"/>
  <c r="AH109" i="86"/>
  <c r="AH110" i="86"/>
  <c r="AH111" i="86"/>
  <c r="J22" i="86"/>
  <c r="S538" i="86"/>
  <c r="S629" i="86"/>
  <c r="S630" i="86"/>
  <c r="S633" i="86"/>
  <c r="S635" i="86"/>
  <c r="S636" i="86"/>
  <c r="S631" i="86"/>
  <c r="S634" i="86"/>
  <c r="S22" i="86"/>
  <c r="S115" i="86"/>
  <c r="S116" i="86"/>
  <c r="S117" i="86"/>
  <c r="S119" i="86"/>
  <c r="S120" i="86"/>
  <c r="S121" i="86"/>
  <c r="S122" i="86"/>
  <c r="AA538" i="86"/>
  <c r="AA629" i="86"/>
  <c r="AA630" i="86"/>
  <c r="AA633" i="86"/>
  <c r="AA631" i="86"/>
  <c r="AA635" i="86"/>
  <c r="AA636" i="86"/>
  <c r="AA634" i="86"/>
  <c r="AA22" i="86"/>
  <c r="AA115" i="86"/>
  <c r="AA116" i="86"/>
  <c r="AA117" i="86"/>
  <c r="AA119" i="86"/>
  <c r="AA120" i="86"/>
  <c r="AA121" i="86"/>
  <c r="AA122" i="86"/>
  <c r="AI538" i="86"/>
  <c r="AI629" i="86"/>
  <c r="AI630" i="86"/>
  <c r="AI633" i="86"/>
  <c r="AI635" i="86"/>
  <c r="AI636" i="86"/>
  <c r="AI631" i="86"/>
  <c r="AI634" i="86"/>
  <c r="AI22" i="86"/>
  <c r="AI115" i="86"/>
  <c r="AI116" i="86"/>
  <c r="AI117" i="86"/>
  <c r="AI119" i="86"/>
  <c r="AI120" i="86"/>
  <c r="AI121" i="86"/>
  <c r="AI122" i="86"/>
  <c r="F550" i="86"/>
  <c r="AA527" i="86"/>
  <c r="AA11" i="86"/>
  <c r="AG67" i="86"/>
  <c r="AG582" i="86"/>
  <c r="AG583" i="86"/>
  <c r="AG585" i="86"/>
  <c r="AG586" i="86"/>
  <c r="AG534" i="86"/>
  <c r="AG578" i="86"/>
  <c r="AG587" i="86"/>
  <c r="AG579" i="86"/>
  <c r="AG588" i="86"/>
  <c r="AG581" i="86"/>
  <c r="AG600" i="86"/>
  <c r="AG563" i="86" s="1"/>
  <c r="AG580" i="86"/>
  <c r="AG607" i="86"/>
  <c r="AG590" i="86"/>
  <c r="AG608" i="86"/>
  <c r="AG593" i="86"/>
  <c r="AG611" i="86"/>
  <c r="AG589" i="86"/>
  <c r="AG609" i="86"/>
  <c r="AG596" i="86"/>
  <c r="AG614" i="86"/>
  <c r="AG592" i="86"/>
  <c r="AG591" i="86" s="1"/>
  <c r="AG613" i="86"/>
  <c r="AG598" i="86"/>
  <c r="AG595" i="86"/>
  <c r="AG561" i="86" s="1"/>
  <c r="AG612" i="86"/>
  <c r="AG72" i="86"/>
  <c r="AG84" i="86"/>
  <c r="AG63" i="86"/>
  <c r="AG73" i="86"/>
  <c r="AG86" i="86"/>
  <c r="AG48" i="86" s="1"/>
  <c r="AG64" i="86"/>
  <c r="AG65" i="86"/>
  <c r="AG75" i="86"/>
  <c r="AG66" i="86"/>
  <c r="AG77" i="86"/>
  <c r="AG76" i="86" s="1"/>
  <c r="AG18" i="86"/>
  <c r="AG74" i="86"/>
  <c r="AG93" i="86"/>
  <c r="AG94" i="86"/>
  <c r="AG81" i="86"/>
  <c r="AG95" i="86"/>
  <c r="AG71" i="86"/>
  <c r="AG97" i="86"/>
  <c r="AG98" i="86"/>
  <c r="AG78" i="86"/>
  <c r="AG99" i="86"/>
  <c r="AG68" i="86"/>
  <c r="AG100" i="86"/>
  <c r="AG70" i="86"/>
  <c r="AG82" i="86"/>
  <c r="S723" i="86"/>
  <c r="AA723" i="86"/>
  <c r="AI723" i="86"/>
  <c r="T723" i="86"/>
  <c r="AB723" i="86"/>
  <c r="AJ723" i="86"/>
  <c r="U723" i="86"/>
  <c r="AC723" i="86"/>
  <c r="N723" i="86"/>
  <c r="V723" i="86"/>
  <c r="AD723" i="86"/>
  <c r="O723" i="86"/>
  <c r="W723" i="86"/>
  <c r="AE723" i="86"/>
  <c r="P723" i="86"/>
  <c r="X723" i="86"/>
  <c r="AF723" i="86"/>
  <c r="Q723" i="86"/>
  <c r="Y723" i="86"/>
  <c r="AG723" i="86"/>
  <c r="R723" i="86"/>
  <c r="Z723" i="86"/>
  <c r="AH723" i="86"/>
  <c r="T211" i="86"/>
  <c r="AB211" i="86"/>
  <c r="AJ211" i="86"/>
  <c r="AI211" i="86"/>
  <c r="U211" i="86"/>
  <c r="AC211" i="86"/>
  <c r="P211" i="86"/>
  <c r="S211" i="86"/>
  <c r="N211" i="86"/>
  <c r="V211" i="86"/>
  <c r="AD211" i="86"/>
  <c r="X211" i="86"/>
  <c r="O211" i="86"/>
  <c r="W211" i="86"/>
  <c r="AE211" i="86"/>
  <c r="AF211" i="86"/>
  <c r="AA211" i="86"/>
  <c r="Q211" i="86"/>
  <c r="Y211" i="86"/>
  <c r="AG211" i="86"/>
  <c r="R211" i="86"/>
  <c r="Z211" i="86"/>
  <c r="AH211" i="86"/>
  <c r="L527" i="86"/>
  <c r="L11" i="86"/>
  <c r="T527" i="86"/>
  <c r="T11" i="86"/>
  <c r="AB527" i="86"/>
  <c r="AB11" i="86"/>
  <c r="AJ527" i="86"/>
  <c r="AJ11" i="86"/>
  <c r="I18" i="86"/>
  <c r="R581" i="86"/>
  <c r="R590" i="86"/>
  <c r="R67" i="86"/>
  <c r="R582" i="86"/>
  <c r="R583" i="86"/>
  <c r="R585" i="86"/>
  <c r="R586" i="86"/>
  <c r="R534" i="86"/>
  <c r="R578" i="86"/>
  <c r="R587" i="86"/>
  <c r="R589" i="86"/>
  <c r="R598" i="86"/>
  <c r="R614" i="86"/>
  <c r="R588" i="86"/>
  <c r="R600" i="86"/>
  <c r="R563" i="86" s="1"/>
  <c r="R607" i="86"/>
  <c r="R609" i="86"/>
  <c r="R612" i="86"/>
  <c r="R579" i="86"/>
  <c r="R596" i="86"/>
  <c r="R608" i="86"/>
  <c r="R580" i="86"/>
  <c r="R592" i="86"/>
  <c r="R591" i="86" s="1"/>
  <c r="R595" i="86"/>
  <c r="R561" i="86" s="1"/>
  <c r="R613" i="86"/>
  <c r="R611" i="86"/>
  <c r="R18" i="86"/>
  <c r="R71" i="86"/>
  <c r="R82" i="86"/>
  <c r="R72" i="86"/>
  <c r="R84" i="86"/>
  <c r="R593" i="86"/>
  <c r="R63" i="86"/>
  <c r="R64" i="86"/>
  <c r="R74" i="86"/>
  <c r="R93" i="86"/>
  <c r="R65" i="86"/>
  <c r="R75" i="86"/>
  <c r="R86" i="86"/>
  <c r="R48" i="86" s="1"/>
  <c r="R77" i="86"/>
  <c r="R76" i="86" s="1"/>
  <c r="R70" i="86"/>
  <c r="R94" i="86"/>
  <c r="R68" i="86"/>
  <c r="R81" i="86"/>
  <c r="R95" i="86"/>
  <c r="R66" i="86"/>
  <c r="R73" i="86"/>
  <c r="R97" i="86"/>
  <c r="R98" i="86"/>
  <c r="R78" i="86"/>
  <c r="R99" i="86"/>
  <c r="R100" i="86"/>
  <c r="Z581" i="86"/>
  <c r="Z590" i="86"/>
  <c r="Z67" i="86"/>
  <c r="Z582" i="86"/>
  <c r="Z583" i="86"/>
  <c r="Z585" i="86"/>
  <c r="Z586" i="86"/>
  <c r="Z534" i="86"/>
  <c r="Z578" i="86"/>
  <c r="Z587" i="86"/>
  <c r="Z580" i="86"/>
  <c r="Z598" i="86"/>
  <c r="Z614" i="86"/>
  <c r="Z579" i="86"/>
  <c r="Z600" i="86"/>
  <c r="Z563" i="86" s="1"/>
  <c r="Z589" i="86"/>
  <c r="Z607" i="86"/>
  <c r="Z592" i="86"/>
  <c r="Z591" i="86" s="1"/>
  <c r="Z609" i="86"/>
  <c r="Z608" i="86"/>
  <c r="Z595" i="86"/>
  <c r="Z561" i="86" s="1"/>
  <c r="Z613" i="86"/>
  <c r="Z588" i="86"/>
  <c r="Z612" i="86"/>
  <c r="Z596" i="86"/>
  <c r="Z18" i="86"/>
  <c r="Z611" i="86"/>
  <c r="Z71" i="86"/>
  <c r="Z82" i="86"/>
  <c r="Z72" i="86"/>
  <c r="Z84" i="86"/>
  <c r="Z63" i="86"/>
  <c r="Z593" i="86"/>
  <c r="Z64" i="86"/>
  <c r="Z74" i="86"/>
  <c r="Z93" i="86"/>
  <c r="Z65" i="86"/>
  <c r="Z75" i="86"/>
  <c r="Z73" i="86"/>
  <c r="Z78" i="86"/>
  <c r="Z94" i="86"/>
  <c r="Z95" i="86"/>
  <c r="Z86" i="86"/>
  <c r="Z48" i="86" s="1"/>
  <c r="Z97" i="86"/>
  <c r="Z68" i="86"/>
  <c r="Z70" i="86"/>
  <c r="Z77" i="86"/>
  <c r="Z76" i="86" s="1"/>
  <c r="Z98" i="86"/>
  <c r="Z66" i="86"/>
  <c r="Z99" i="86"/>
  <c r="Z81" i="86"/>
  <c r="Z100" i="86"/>
  <c r="AH581" i="86"/>
  <c r="AH590" i="86"/>
  <c r="AH67" i="86"/>
  <c r="AH582" i="86"/>
  <c r="AH583" i="86"/>
  <c r="AH585" i="86"/>
  <c r="AH586" i="86"/>
  <c r="AH534" i="86"/>
  <c r="AH578" i="86"/>
  <c r="AH587" i="86"/>
  <c r="AH598" i="86"/>
  <c r="AH614" i="86"/>
  <c r="AH600" i="86"/>
  <c r="AH563" i="86" s="1"/>
  <c r="AH580" i="86"/>
  <c r="AH607" i="86"/>
  <c r="AH589" i="86"/>
  <c r="AH592" i="86"/>
  <c r="AH591" i="86" s="1"/>
  <c r="AH609" i="86"/>
  <c r="AH612" i="86"/>
  <c r="AH596" i="86"/>
  <c r="AH579" i="86"/>
  <c r="AH608" i="86"/>
  <c r="AH595" i="86"/>
  <c r="AH561" i="86" s="1"/>
  <c r="AH613" i="86"/>
  <c r="AH588" i="86"/>
  <c r="AH611" i="86"/>
  <c r="AH18" i="86"/>
  <c r="AH71" i="86"/>
  <c r="AH82" i="86"/>
  <c r="AH72" i="86"/>
  <c r="AH84" i="86"/>
  <c r="AH63" i="86"/>
  <c r="AH64" i="86"/>
  <c r="AH74" i="86"/>
  <c r="AH593" i="86"/>
  <c r="AH65" i="86"/>
  <c r="AH75" i="86"/>
  <c r="AH66" i="86"/>
  <c r="AH70" i="86"/>
  <c r="AH86" i="86"/>
  <c r="AH48" i="86" s="1"/>
  <c r="AH77" i="86"/>
  <c r="AH76" i="86" s="1"/>
  <c r="AH93" i="86"/>
  <c r="AH94" i="86"/>
  <c r="AH81" i="86"/>
  <c r="AH95" i="86"/>
  <c r="AH73" i="86"/>
  <c r="AH97" i="86"/>
  <c r="AH98" i="86"/>
  <c r="AH78" i="86"/>
  <c r="AH99" i="86"/>
  <c r="AH68" i="86"/>
  <c r="AH100" i="86"/>
  <c r="J20" i="86"/>
  <c r="S536" i="86"/>
  <c r="S625" i="86"/>
  <c r="S618" i="86"/>
  <c r="S620" i="86"/>
  <c r="S623" i="86"/>
  <c r="S619" i="86"/>
  <c r="S624" i="86"/>
  <c r="S622" i="86"/>
  <c r="S20" i="86"/>
  <c r="S104" i="86"/>
  <c r="S105" i="86"/>
  <c r="S106" i="86"/>
  <c r="S108" i="86"/>
  <c r="S109" i="86"/>
  <c r="S110" i="86"/>
  <c r="S111" i="86"/>
  <c r="AA536" i="86"/>
  <c r="AA625" i="86"/>
  <c r="AA618" i="86"/>
  <c r="AA620" i="86"/>
  <c r="AA619" i="86"/>
  <c r="AA624" i="86"/>
  <c r="AA623" i="86"/>
  <c r="AA622" i="86"/>
  <c r="AA20" i="86"/>
  <c r="AA104" i="86"/>
  <c r="AA105" i="86"/>
  <c r="AA106" i="86"/>
  <c r="AA108" i="86"/>
  <c r="AA109" i="86"/>
  <c r="AA110" i="86"/>
  <c r="AA111" i="86"/>
  <c r="AI536" i="86"/>
  <c r="AI625" i="86"/>
  <c r="AI618" i="86"/>
  <c r="AI620" i="86"/>
  <c r="AI623" i="86"/>
  <c r="AI619" i="86"/>
  <c r="AI624" i="86"/>
  <c r="AI20" i="86"/>
  <c r="AI622" i="86"/>
  <c r="AI104" i="86"/>
  <c r="AI105" i="86"/>
  <c r="AI106" i="86"/>
  <c r="AI108" i="86"/>
  <c r="AI109" i="86"/>
  <c r="AI110" i="86"/>
  <c r="AI111" i="86"/>
  <c r="L22" i="86"/>
  <c r="T538" i="86"/>
  <c r="T629" i="86"/>
  <c r="T634" i="86"/>
  <c r="T635" i="86"/>
  <c r="T636" i="86"/>
  <c r="T630" i="86"/>
  <c r="T631" i="86"/>
  <c r="T22" i="86"/>
  <c r="T633" i="86"/>
  <c r="T115" i="86"/>
  <c r="T116" i="86"/>
  <c r="T117" i="86"/>
  <c r="T119" i="86"/>
  <c r="T120" i="86"/>
  <c r="T121" i="86"/>
  <c r="T122" i="86"/>
  <c r="AB538" i="86"/>
  <c r="AB629" i="86"/>
  <c r="AB634" i="86"/>
  <c r="AB630" i="86"/>
  <c r="AB631" i="86"/>
  <c r="AB635" i="86"/>
  <c r="AB636" i="86"/>
  <c r="AB633" i="86"/>
  <c r="AB22" i="86"/>
  <c r="AB115" i="86"/>
  <c r="AB116" i="86"/>
  <c r="AB117" i="86"/>
  <c r="AB119" i="86"/>
  <c r="AB120" i="86"/>
  <c r="AB121" i="86"/>
  <c r="AB122" i="86"/>
  <c r="AJ538" i="86"/>
  <c r="AJ629" i="86"/>
  <c r="AJ630" i="86"/>
  <c r="AJ631" i="86"/>
  <c r="AJ634" i="86"/>
  <c r="AJ635" i="86"/>
  <c r="AJ636" i="86"/>
  <c r="AJ633" i="86"/>
  <c r="AJ22" i="86"/>
  <c r="AJ115" i="86"/>
  <c r="AJ116" i="86"/>
  <c r="AJ117" i="86"/>
  <c r="AJ119" i="86"/>
  <c r="AJ120" i="86"/>
  <c r="AJ121" i="86"/>
  <c r="AJ122" i="86"/>
  <c r="J18" i="86"/>
  <c r="AI580" i="86"/>
  <c r="AI589" i="86"/>
  <c r="AI581" i="86"/>
  <c r="AI590" i="86"/>
  <c r="AI67" i="86"/>
  <c r="AI582" i="86"/>
  <c r="AI583" i="86"/>
  <c r="AI585" i="86"/>
  <c r="AI586" i="86"/>
  <c r="AI596" i="86"/>
  <c r="AI613" i="86"/>
  <c r="AI598" i="86"/>
  <c r="AI614" i="86"/>
  <c r="AI600" i="86"/>
  <c r="AI563" i="86" s="1"/>
  <c r="AI579" i="86"/>
  <c r="AI608" i="86"/>
  <c r="AI607" i="86"/>
  <c r="AI593" i="86"/>
  <c r="AI587" i="86"/>
  <c r="AI612" i="86"/>
  <c r="AI588" i="86"/>
  <c r="AI611" i="86"/>
  <c r="AI534" i="86"/>
  <c r="AI595" i="86"/>
  <c r="AI561" i="86" s="1"/>
  <c r="AI592" i="86"/>
  <c r="AI591" i="86" s="1"/>
  <c r="AI68" i="86"/>
  <c r="AI18" i="86"/>
  <c r="AI70" i="86"/>
  <c r="AI81" i="86"/>
  <c r="AI71" i="86"/>
  <c r="AI82" i="86"/>
  <c r="AI63" i="86"/>
  <c r="AI73" i="86"/>
  <c r="AI86" i="86"/>
  <c r="AI48" i="86" s="1"/>
  <c r="AI64" i="86"/>
  <c r="AI74" i="86"/>
  <c r="AI578" i="86"/>
  <c r="AI609" i="86"/>
  <c r="AI72" i="86"/>
  <c r="AI100" i="86"/>
  <c r="AI66" i="86"/>
  <c r="AI65" i="86"/>
  <c r="AI77" i="86"/>
  <c r="AI76" i="86" s="1"/>
  <c r="AI93" i="86"/>
  <c r="AI94" i="86"/>
  <c r="AI84" i="86"/>
  <c r="AI95" i="86"/>
  <c r="AI75" i="86"/>
  <c r="AI97" i="86"/>
  <c r="AI98" i="86"/>
  <c r="AI78" i="86"/>
  <c r="AI99" i="86"/>
  <c r="AJ536" i="86"/>
  <c r="AJ624" i="86"/>
  <c r="AJ625" i="86"/>
  <c r="AJ619" i="86"/>
  <c r="AJ618" i="86"/>
  <c r="AJ623" i="86"/>
  <c r="AJ622" i="86"/>
  <c r="AJ620" i="86"/>
  <c r="AJ20" i="86"/>
  <c r="AJ111" i="86"/>
  <c r="AJ104" i="86"/>
  <c r="AJ105" i="86"/>
  <c r="AJ106" i="86"/>
  <c r="AJ108" i="86"/>
  <c r="AJ109" i="86"/>
  <c r="AJ110" i="86"/>
  <c r="AC538" i="86"/>
  <c r="AC633" i="86"/>
  <c r="AC634" i="86"/>
  <c r="AC629" i="86"/>
  <c r="AC630" i="86"/>
  <c r="AC631" i="86"/>
  <c r="AC635" i="86"/>
  <c r="AC636" i="86"/>
  <c r="AC22" i="86"/>
  <c r="AC122" i="86"/>
  <c r="AC115" i="86"/>
  <c r="AC116" i="86"/>
  <c r="AC117" i="86"/>
  <c r="AC119" i="86"/>
  <c r="AC120" i="86"/>
  <c r="AC121" i="86"/>
  <c r="F33" i="86"/>
  <c r="F549" i="86"/>
  <c r="AC527" i="86"/>
  <c r="AC11" i="86"/>
  <c r="S580" i="86"/>
  <c r="S589" i="86"/>
  <c r="S581" i="86"/>
  <c r="S590" i="86"/>
  <c r="S67" i="86"/>
  <c r="S582" i="86"/>
  <c r="S592" i="86"/>
  <c r="S591" i="86" s="1"/>
  <c r="S583" i="86"/>
  <c r="S585" i="86"/>
  <c r="S586" i="86"/>
  <c r="S579" i="86"/>
  <c r="S596" i="86"/>
  <c r="S613" i="86"/>
  <c r="S578" i="86"/>
  <c r="S598" i="86"/>
  <c r="S614" i="86"/>
  <c r="S588" i="86"/>
  <c r="S600" i="86"/>
  <c r="S563" i="86" s="1"/>
  <c r="S608" i="86"/>
  <c r="S587" i="86"/>
  <c r="S607" i="86"/>
  <c r="S593" i="86"/>
  <c r="S612" i="86"/>
  <c r="S534" i="86"/>
  <c r="S611" i="86"/>
  <c r="S595" i="86"/>
  <c r="S561" i="86" s="1"/>
  <c r="S609" i="86"/>
  <c r="S68" i="86"/>
  <c r="S18" i="86"/>
  <c r="S70" i="86"/>
  <c r="S81" i="86"/>
  <c r="S71" i="86"/>
  <c r="S82" i="86"/>
  <c r="S63" i="86"/>
  <c r="S73" i="86"/>
  <c r="S86" i="86"/>
  <c r="S48" i="86" s="1"/>
  <c r="S64" i="86"/>
  <c r="S74" i="86"/>
  <c r="S93" i="86"/>
  <c r="S72" i="86"/>
  <c r="S100" i="86"/>
  <c r="S77" i="86"/>
  <c r="S76" i="86" s="1"/>
  <c r="S94" i="86"/>
  <c r="S84" i="86"/>
  <c r="S95" i="86"/>
  <c r="S66" i="86"/>
  <c r="S75" i="86"/>
  <c r="S97" i="86"/>
  <c r="S65" i="86"/>
  <c r="S98" i="86"/>
  <c r="S78" i="86"/>
  <c r="S99" i="86"/>
  <c r="L20" i="86"/>
  <c r="AB536" i="86"/>
  <c r="AB624" i="86"/>
  <c r="AB625" i="86"/>
  <c r="AB619" i="86"/>
  <c r="AB622" i="86"/>
  <c r="AB618" i="86"/>
  <c r="AB623" i="86"/>
  <c r="AB620" i="86"/>
  <c r="AB20" i="86"/>
  <c r="AB111" i="86"/>
  <c r="AB104" i="86"/>
  <c r="AB105" i="86"/>
  <c r="AB106" i="86"/>
  <c r="AB108" i="86"/>
  <c r="AB109" i="86"/>
  <c r="AB110" i="86"/>
  <c r="U538" i="86"/>
  <c r="U629" i="86"/>
  <c r="U633" i="86"/>
  <c r="U634" i="86"/>
  <c r="U635" i="86"/>
  <c r="U630" i="86"/>
  <c r="U631" i="86"/>
  <c r="U636" i="86"/>
  <c r="U22" i="86"/>
  <c r="U122" i="86"/>
  <c r="U115" i="86"/>
  <c r="U116" i="86"/>
  <c r="U117" i="86"/>
  <c r="U119" i="86"/>
  <c r="U120" i="86"/>
  <c r="U121" i="86"/>
  <c r="N527" i="86"/>
  <c r="N11" i="86"/>
  <c r="V527" i="86"/>
  <c r="V11" i="86"/>
  <c r="AD527" i="86"/>
  <c r="AD11" i="86"/>
  <c r="L534" i="86"/>
  <c r="L18" i="86"/>
  <c r="T579" i="86"/>
  <c r="T588" i="86"/>
  <c r="T580" i="86"/>
  <c r="T589" i="86"/>
  <c r="T581" i="86"/>
  <c r="T590" i="86"/>
  <c r="T67" i="86"/>
  <c r="T582" i="86"/>
  <c r="T583" i="86"/>
  <c r="T585" i="86"/>
  <c r="T595" i="86"/>
  <c r="T561" i="86" s="1"/>
  <c r="T612" i="86"/>
  <c r="T596" i="86"/>
  <c r="T613" i="86"/>
  <c r="T578" i="86"/>
  <c r="T598" i="86"/>
  <c r="T614" i="86"/>
  <c r="T534" i="86"/>
  <c r="T587" i="86"/>
  <c r="T607" i="86"/>
  <c r="T609" i="86"/>
  <c r="T593" i="86"/>
  <c r="T600" i="86"/>
  <c r="T563" i="86" s="1"/>
  <c r="T592" i="86"/>
  <c r="T591" i="86" s="1"/>
  <c r="T611" i="86"/>
  <c r="T608" i="86"/>
  <c r="T586" i="86"/>
  <c r="T66" i="86"/>
  <c r="T68" i="86"/>
  <c r="T78" i="86"/>
  <c r="T18" i="86"/>
  <c r="T70" i="86"/>
  <c r="T81" i="86"/>
  <c r="T72" i="86"/>
  <c r="T84" i="86"/>
  <c r="T63" i="86"/>
  <c r="T73" i="86"/>
  <c r="T86" i="86"/>
  <c r="T48" i="86" s="1"/>
  <c r="T64" i="86"/>
  <c r="T82" i="86"/>
  <c r="T99" i="86"/>
  <c r="T74" i="86"/>
  <c r="T100" i="86"/>
  <c r="T77" i="86"/>
  <c r="T76" i="86" s="1"/>
  <c r="T71" i="86"/>
  <c r="T94" i="86"/>
  <c r="T93" i="86"/>
  <c r="T95" i="86"/>
  <c r="T75" i="86"/>
  <c r="T97" i="86"/>
  <c r="T65" i="86"/>
  <c r="T98" i="86"/>
  <c r="AB579" i="86"/>
  <c r="AB588" i="86"/>
  <c r="AB580" i="86"/>
  <c r="AB589" i="86"/>
  <c r="AB581" i="86"/>
  <c r="AB590" i="86"/>
  <c r="AB67" i="86"/>
  <c r="AB582" i="86"/>
  <c r="AB583" i="86"/>
  <c r="AB585" i="86"/>
  <c r="AB595" i="86"/>
  <c r="AB561" i="86" s="1"/>
  <c r="AB612" i="86"/>
  <c r="AB596" i="86"/>
  <c r="AB613" i="86"/>
  <c r="AB598" i="86"/>
  <c r="AB614" i="86"/>
  <c r="AB578" i="86"/>
  <c r="AB607" i="86"/>
  <c r="AB600" i="86"/>
  <c r="AB563" i="86" s="1"/>
  <c r="AB587" i="86"/>
  <c r="AB592" i="86"/>
  <c r="AB591" i="86" s="1"/>
  <c r="AB611" i="86"/>
  <c r="AB534" i="86"/>
  <c r="AB609" i="86"/>
  <c r="AB586" i="86"/>
  <c r="AB593" i="86"/>
  <c r="AB66" i="86"/>
  <c r="AB68" i="86"/>
  <c r="AB78" i="86"/>
  <c r="AB18" i="86"/>
  <c r="AB70" i="86"/>
  <c r="AB81" i="86"/>
  <c r="AB72" i="86"/>
  <c r="AB84" i="86"/>
  <c r="AB63" i="86"/>
  <c r="AB73" i="86"/>
  <c r="AB86" i="86"/>
  <c r="AB48" i="86" s="1"/>
  <c r="AB608" i="86"/>
  <c r="AB71" i="86"/>
  <c r="AB99" i="86"/>
  <c r="AB65" i="86"/>
  <c r="AB100" i="86"/>
  <c r="AB64" i="86"/>
  <c r="AB75" i="86"/>
  <c r="AB93" i="86"/>
  <c r="AB82" i="86"/>
  <c r="AB94" i="86"/>
  <c r="AB74" i="86"/>
  <c r="AB95" i="86"/>
  <c r="AB97" i="86"/>
  <c r="AB77" i="86"/>
  <c r="AB76" i="86" s="1"/>
  <c r="AB98" i="86"/>
  <c r="AJ579" i="86"/>
  <c r="AJ588" i="86"/>
  <c r="AJ580" i="86"/>
  <c r="AJ589" i="86"/>
  <c r="AJ581" i="86"/>
  <c r="AJ590" i="86"/>
  <c r="AJ67" i="86"/>
  <c r="AJ582" i="86"/>
  <c r="AJ583" i="86"/>
  <c r="AJ585" i="86"/>
  <c r="AJ534" i="86"/>
  <c r="AJ587" i="86"/>
  <c r="AJ595" i="86"/>
  <c r="AJ561" i="86" s="1"/>
  <c r="AJ612" i="86"/>
  <c r="AJ586" i="86"/>
  <c r="AJ596" i="86"/>
  <c r="AJ613" i="86"/>
  <c r="AJ598" i="86"/>
  <c r="AJ614" i="86"/>
  <c r="AJ607" i="86"/>
  <c r="AJ578" i="86"/>
  <c r="AJ609" i="86"/>
  <c r="AJ593" i="86"/>
  <c r="AJ600" i="86"/>
  <c r="AJ563" i="86" s="1"/>
  <c r="AJ592" i="86"/>
  <c r="AJ591" i="86" s="1"/>
  <c r="AJ611" i="86"/>
  <c r="AJ608" i="86"/>
  <c r="AJ66" i="86"/>
  <c r="AJ68" i="86"/>
  <c r="AJ78" i="86"/>
  <c r="AJ18" i="86"/>
  <c r="AJ70" i="86"/>
  <c r="AJ81" i="86"/>
  <c r="AJ72" i="86"/>
  <c r="AJ84" i="86"/>
  <c r="AJ63" i="86"/>
  <c r="AJ73" i="86"/>
  <c r="AJ86" i="86"/>
  <c r="AJ48" i="86" s="1"/>
  <c r="AJ82" i="86"/>
  <c r="AJ99" i="86"/>
  <c r="AJ74" i="86"/>
  <c r="AJ100" i="86"/>
  <c r="AJ65" i="86"/>
  <c r="AJ77" i="86"/>
  <c r="AJ76" i="86" s="1"/>
  <c r="AJ93" i="86"/>
  <c r="AJ64" i="86"/>
  <c r="AJ71" i="86"/>
  <c r="AJ94" i="86"/>
  <c r="AJ95" i="86"/>
  <c r="AJ75" i="86"/>
  <c r="AJ97" i="86"/>
  <c r="AJ98" i="86"/>
  <c r="U536" i="86"/>
  <c r="U623" i="86"/>
  <c r="U624" i="86"/>
  <c r="U625" i="86"/>
  <c r="U618" i="86"/>
  <c r="U620" i="86"/>
  <c r="U622" i="86"/>
  <c r="U619" i="86"/>
  <c r="U20" i="86"/>
  <c r="U110" i="86"/>
  <c r="U111" i="86"/>
  <c r="U104" i="86"/>
  <c r="U105" i="86"/>
  <c r="U106" i="86"/>
  <c r="U108" i="86"/>
  <c r="U109" i="86"/>
  <c r="AC536" i="86"/>
  <c r="AC623" i="86"/>
  <c r="AC624" i="86"/>
  <c r="AC625" i="86"/>
  <c r="AC618" i="86"/>
  <c r="AC622" i="86"/>
  <c r="AC620" i="86"/>
  <c r="AC619" i="86"/>
  <c r="AC20" i="86"/>
  <c r="AC110" i="86"/>
  <c r="AC111" i="86"/>
  <c r="AC104" i="86"/>
  <c r="AC105" i="86"/>
  <c r="AC106" i="86"/>
  <c r="AC108" i="86"/>
  <c r="AC109" i="86"/>
  <c r="N538" i="86"/>
  <c r="N629" i="86"/>
  <c r="N630" i="86"/>
  <c r="N631" i="86"/>
  <c r="N633" i="86"/>
  <c r="N634" i="86"/>
  <c r="N636" i="86"/>
  <c r="N635" i="86"/>
  <c r="N22" i="86"/>
  <c r="N121" i="86"/>
  <c r="N122" i="86"/>
  <c r="N115" i="86"/>
  <c r="N116" i="86"/>
  <c r="N117" i="86"/>
  <c r="N119" i="86"/>
  <c r="N120" i="86"/>
  <c r="V538" i="86"/>
  <c r="V629" i="86"/>
  <c r="V630" i="86"/>
  <c r="V631" i="86"/>
  <c r="V633" i="86"/>
  <c r="V634" i="86"/>
  <c r="V636" i="86"/>
  <c r="V635" i="86"/>
  <c r="V22" i="86"/>
  <c r="V121" i="86"/>
  <c r="V122" i="86"/>
  <c r="V115" i="86"/>
  <c r="V116" i="86"/>
  <c r="V117" i="86"/>
  <c r="V119" i="86"/>
  <c r="V120" i="86"/>
  <c r="AD538" i="86"/>
  <c r="AD633" i="86"/>
  <c r="AD634" i="86"/>
  <c r="AD636" i="86"/>
  <c r="AD635" i="86"/>
  <c r="AD629" i="86"/>
  <c r="AD631" i="86"/>
  <c r="AD22" i="86"/>
  <c r="AD630" i="86"/>
  <c r="AD121" i="86"/>
  <c r="AD122" i="86"/>
  <c r="AD115" i="86"/>
  <c r="AD116" i="86"/>
  <c r="AD117" i="86"/>
  <c r="AD119" i="86"/>
  <c r="AD120" i="86"/>
  <c r="U527" i="86"/>
  <c r="U11" i="86"/>
  <c r="AA580" i="86"/>
  <c r="AA589" i="86"/>
  <c r="AA581" i="86"/>
  <c r="AA590" i="86"/>
  <c r="AA67" i="86"/>
  <c r="AA582" i="86"/>
  <c r="AA583" i="86"/>
  <c r="AA585" i="86"/>
  <c r="AA586" i="86"/>
  <c r="AA596" i="86"/>
  <c r="AA613" i="86"/>
  <c r="AA598" i="86"/>
  <c r="AA614" i="86"/>
  <c r="AA579" i="86"/>
  <c r="AA600" i="86"/>
  <c r="AA563" i="86" s="1"/>
  <c r="AA588" i="86"/>
  <c r="AA608" i="86"/>
  <c r="AA578" i="86"/>
  <c r="AA611" i="86"/>
  <c r="AA595" i="86"/>
  <c r="AA561" i="86" s="1"/>
  <c r="AA607" i="86"/>
  <c r="AA593" i="86"/>
  <c r="AA612" i="86"/>
  <c r="AA609" i="86"/>
  <c r="AA592" i="86"/>
  <c r="AA591" i="86" s="1"/>
  <c r="AA534" i="86"/>
  <c r="AA68" i="86"/>
  <c r="AA587" i="86"/>
  <c r="AA18" i="86"/>
  <c r="AA70" i="86"/>
  <c r="AA81" i="86"/>
  <c r="AA71" i="86"/>
  <c r="AA82" i="86"/>
  <c r="AA63" i="86"/>
  <c r="AA73" i="86"/>
  <c r="AA86" i="86"/>
  <c r="AA48" i="86" s="1"/>
  <c r="AA64" i="86"/>
  <c r="AA74" i="86"/>
  <c r="AA65" i="86"/>
  <c r="AA84" i="86"/>
  <c r="AA100" i="86"/>
  <c r="AA75" i="86"/>
  <c r="AA93" i="86"/>
  <c r="AA78" i="86"/>
  <c r="AA94" i="86"/>
  <c r="AA72" i="86"/>
  <c r="AA95" i="86"/>
  <c r="AA97" i="86"/>
  <c r="AA77" i="86"/>
  <c r="AA76" i="86" s="1"/>
  <c r="AA98" i="86"/>
  <c r="AA66" i="86"/>
  <c r="AA99" i="86"/>
  <c r="T536" i="86"/>
  <c r="T624" i="86"/>
  <c r="T625" i="86"/>
  <c r="T619" i="86"/>
  <c r="T618" i="86"/>
  <c r="T623" i="86"/>
  <c r="T622" i="86"/>
  <c r="T620" i="86"/>
  <c r="T20" i="86"/>
  <c r="T111" i="86"/>
  <c r="T104" i="86"/>
  <c r="T105" i="86"/>
  <c r="T106" i="86"/>
  <c r="T108" i="86"/>
  <c r="T109" i="86"/>
  <c r="T110" i="86"/>
  <c r="O527" i="86"/>
  <c r="O11" i="86"/>
  <c r="W527" i="86"/>
  <c r="W11" i="86"/>
  <c r="AE527" i="86"/>
  <c r="AE11" i="86"/>
  <c r="F12" i="86"/>
  <c r="F528" i="86"/>
  <c r="M67" i="86"/>
  <c r="M78" i="86"/>
  <c r="M77" i="86"/>
  <c r="M76" i="86" s="1"/>
  <c r="M75" i="86"/>
  <c r="M74" i="86"/>
  <c r="U534" i="86"/>
  <c r="U578" i="86"/>
  <c r="U587" i="86"/>
  <c r="U579" i="86"/>
  <c r="U588" i="86"/>
  <c r="U580" i="86"/>
  <c r="U589" i="86"/>
  <c r="U581" i="86"/>
  <c r="U590" i="86"/>
  <c r="U67" i="86"/>
  <c r="U582" i="86"/>
  <c r="U583" i="86"/>
  <c r="U592" i="86"/>
  <c r="U591" i="86" s="1"/>
  <c r="U593" i="86"/>
  <c r="U611" i="86"/>
  <c r="U595" i="86"/>
  <c r="U561" i="86" s="1"/>
  <c r="U612" i="86"/>
  <c r="U596" i="86"/>
  <c r="U613" i="86"/>
  <c r="U600" i="86"/>
  <c r="U563" i="86" s="1"/>
  <c r="U598" i="86"/>
  <c r="U585" i="86"/>
  <c r="U609" i="86"/>
  <c r="U614" i="86"/>
  <c r="U586" i="86"/>
  <c r="U608" i="86"/>
  <c r="U65" i="86"/>
  <c r="U66" i="86"/>
  <c r="U77" i="86"/>
  <c r="U76" i="86" s="1"/>
  <c r="U68" i="86"/>
  <c r="U78" i="86"/>
  <c r="U607" i="86"/>
  <c r="U18" i="86"/>
  <c r="U70" i="86"/>
  <c r="U71" i="86"/>
  <c r="U82" i="86"/>
  <c r="U72" i="86"/>
  <c r="U84" i="86"/>
  <c r="U98" i="86"/>
  <c r="U64" i="86"/>
  <c r="U86" i="86"/>
  <c r="U48" i="86" s="1"/>
  <c r="U99" i="86"/>
  <c r="U63" i="86"/>
  <c r="U74" i="86"/>
  <c r="U100" i="86"/>
  <c r="U81" i="86"/>
  <c r="U73" i="86"/>
  <c r="U94" i="86"/>
  <c r="U93" i="86"/>
  <c r="U95" i="86"/>
  <c r="U75" i="86"/>
  <c r="U97" i="86"/>
  <c r="AC534" i="86"/>
  <c r="AC578" i="86"/>
  <c r="AC587" i="86"/>
  <c r="AC579" i="86"/>
  <c r="AC588" i="86"/>
  <c r="AC580" i="86"/>
  <c r="AC589" i="86"/>
  <c r="AC581" i="86"/>
  <c r="AC590" i="86"/>
  <c r="AC67" i="86"/>
  <c r="AC582" i="86"/>
  <c r="AC583" i="86"/>
  <c r="AC586" i="86"/>
  <c r="AC593" i="86"/>
  <c r="AC611" i="86"/>
  <c r="AC585" i="86"/>
  <c r="AC595" i="86"/>
  <c r="AC561" i="86" s="1"/>
  <c r="AC612" i="86"/>
  <c r="AC596" i="86"/>
  <c r="AC613" i="86"/>
  <c r="AC600" i="86"/>
  <c r="AC563" i="86" s="1"/>
  <c r="AC614" i="86"/>
  <c r="AC608" i="86"/>
  <c r="AC592" i="86"/>
  <c r="AC591" i="86" s="1"/>
  <c r="AC598" i="86"/>
  <c r="AC609" i="86"/>
  <c r="AC65" i="86"/>
  <c r="AC66" i="86"/>
  <c r="AC77" i="86"/>
  <c r="AC76" i="86" s="1"/>
  <c r="AC68" i="86"/>
  <c r="AC78" i="86"/>
  <c r="AC18" i="86"/>
  <c r="AC70" i="86"/>
  <c r="AC607" i="86"/>
  <c r="AC71" i="86"/>
  <c r="AC82" i="86"/>
  <c r="AC72" i="86"/>
  <c r="AC84" i="86"/>
  <c r="AC81" i="86"/>
  <c r="AC98" i="86"/>
  <c r="AC73" i="86"/>
  <c r="AC99" i="86"/>
  <c r="AC100" i="86"/>
  <c r="AC64" i="86"/>
  <c r="AC75" i="86"/>
  <c r="AC63" i="86"/>
  <c r="AC93" i="86"/>
  <c r="AC86" i="86"/>
  <c r="AC48" i="86" s="1"/>
  <c r="AC94" i="86"/>
  <c r="AC74" i="86"/>
  <c r="AC95" i="86"/>
  <c r="AC97" i="86"/>
  <c r="N536" i="86"/>
  <c r="N622" i="86"/>
  <c r="N623" i="86"/>
  <c r="N624" i="86"/>
  <c r="N625" i="86"/>
  <c r="N619" i="86"/>
  <c r="N620" i="86"/>
  <c r="N618" i="86"/>
  <c r="N20" i="86"/>
  <c r="N109" i="86"/>
  <c r="N110" i="86"/>
  <c r="N111" i="86"/>
  <c r="N104" i="86"/>
  <c r="N105" i="86"/>
  <c r="N106" i="86"/>
  <c r="N108" i="86"/>
  <c r="V536" i="86"/>
  <c r="V622" i="86"/>
  <c r="V623" i="86"/>
  <c r="V624" i="86"/>
  <c r="V620" i="86"/>
  <c r="V625" i="86"/>
  <c r="V619" i="86"/>
  <c r="V618" i="86"/>
  <c r="V20" i="86"/>
  <c r="V109" i="86"/>
  <c r="V110" i="86"/>
  <c r="V111" i="86"/>
  <c r="V104" i="86"/>
  <c r="V105" i="86"/>
  <c r="V106" i="86"/>
  <c r="V108" i="86"/>
  <c r="AD536" i="86"/>
  <c r="AD622" i="86"/>
  <c r="AD623" i="86"/>
  <c r="AD624" i="86"/>
  <c r="AD625" i="86"/>
  <c r="AD619" i="86"/>
  <c r="AD620" i="86"/>
  <c r="AD618" i="86"/>
  <c r="AD20" i="86"/>
  <c r="AD109" i="86"/>
  <c r="AD110" i="86"/>
  <c r="AD111" i="86"/>
  <c r="AD104" i="86"/>
  <c r="AD105" i="86"/>
  <c r="AD106" i="86"/>
  <c r="AD108" i="86"/>
  <c r="O538" i="86"/>
  <c r="O630" i="86"/>
  <c r="O631" i="86"/>
  <c r="O633" i="86"/>
  <c r="O635" i="86"/>
  <c r="O636" i="86"/>
  <c r="O629" i="86"/>
  <c r="O634" i="86"/>
  <c r="O22" i="86"/>
  <c r="O120" i="86"/>
  <c r="O121" i="86"/>
  <c r="O115" i="86"/>
  <c r="O116" i="86"/>
  <c r="O117" i="86"/>
  <c r="O119" i="86"/>
  <c r="O122" i="86"/>
  <c r="W633" i="86"/>
  <c r="W635" i="86"/>
  <c r="W636" i="86"/>
  <c r="W634" i="86"/>
  <c r="W22" i="86"/>
  <c r="W538" i="86"/>
  <c r="W629" i="86"/>
  <c r="W630" i="86"/>
  <c r="W631" i="86"/>
  <c r="W120" i="86"/>
  <c r="W121" i="86"/>
  <c r="W115" i="86"/>
  <c r="W116" i="86"/>
  <c r="W117" i="86"/>
  <c r="W119" i="86"/>
  <c r="W122" i="86"/>
  <c r="AE538" i="86"/>
  <c r="AE633" i="86"/>
  <c r="AE629" i="86"/>
  <c r="AE630" i="86"/>
  <c r="AE631" i="86"/>
  <c r="AE635" i="86"/>
  <c r="AE636" i="86"/>
  <c r="AE22" i="86"/>
  <c r="AE634" i="86"/>
  <c r="AE120" i="86"/>
  <c r="AE121" i="86"/>
  <c r="AE115" i="86"/>
  <c r="AE116" i="86"/>
  <c r="AE117" i="86"/>
  <c r="AE119" i="86"/>
  <c r="AE122" i="86"/>
  <c r="L74" i="83"/>
  <c r="L75" i="83"/>
  <c r="F75" i="83"/>
  <c r="F74" i="83"/>
  <c r="H74" i="83"/>
  <c r="H75" i="83"/>
  <c r="I74" i="83"/>
  <c r="I75" i="83"/>
  <c r="J74" i="83"/>
  <c r="J75" i="83"/>
  <c r="F169" i="82"/>
  <c r="F199" i="83" s="1"/>
  <c r="F24" i="83" s="1"/>
  <c r="J635" i="86"/>
  <c r="J121" i="86" s="1"/>
  <c r="L620" i="86"/>
  <c r="L106" i="86" s="1"/>
  <c r="L609" i="86"/>
  <c r="L95" i="86" s="1"/>
  <c r="F34" i="82"/>
  <c r="F364" i="82" s="1"/>
  <c r="H625" i="86"/>
  <c r="H111" i="86" s="1"/>
  <c r="M630" i="86"/>
  <c r="F240" i="83"/>
  <c r="F106" i="83" s="1"/>
  <c r="I618" i="86"/>
  <c r="I104" i="86" s="1"/>
  <c r="I607" i="86"/>
  <c r="I93" i="86" s="1"/>
  <c r="M589" i="86"/>
  <c r="H582" i="86"/>
  <c r="H67" i="86" s="1"/>
  <c r="J593" i="86"/>
  <c r="J78" i="86" s="1"/>
  <c r="O424" i="82"/>
  <c r="W424" i="82"/>
  <c r="J579" i="86"/>
  <c r="J64" i="86" s="1"/>
  <c r="M354" i="86"/>
  <c r="M449" i="86"/>
  <c r="W375" i="82"/>
  <c r="F201" i="82"/>
  <c r="F234" i="83" s="1"/>
  <c r="F100" i="83" s="1"/>
  <c r="F284" i="82"/>
  <c r="F242" i="83" s="1"/>
  <c r="F108" i="83" s="1"/>
  <c r="P375" i="82"/>
  <c r="X375" i="82"/>
  <c r="AF375" i="82"/>
  <c r="F22" i="86"/>
  <c r="F636" i="86"/>
  <c r="F122" i="86" s="1"/>
  <c r="F409" i="82"/>
  <c r="P424" i="82"/>
  <c r="X424" i="82"/>
  <c r="AF424" i="82"/>
  <c r="M534" i="86"/>
  <c r="H592" i="86"/>
  <c r="M595" i="86"/>
  <c r="M561" i="86" s="1"/>
  <c r="F146" i="82"/>
  <c r="H11" i="86"/>
  <c r="Q375" i="82"/>
  <c r="Y375" i="82"/>
  <c r="AG375" i="82"/>
  <c r="F20" i="86"/>
  <c r="H22" i="86"/>
  <c r="H634" i="86"/>
  <c r="H120" i="86" s="1"/>
  <c r="H635" i="86"/>
  <c r="H121" i="86" s="1"/>
  <c r="H629" i="86"/>
  <c r="H115" i="86" s="1"/>
  <c r="H636" i="86"/>
  <c r="H122" i="86" s="1"/>
  <c r="H630" i="86"/>
  <c r="H116" i="86" s="1"/>
  <c r="H631" i="86"/>
  <c r="H117" i="86" s="1"/>
  <c r="H633" i="86"/>
  <c r="H119" i="86" s="1"/>
  <c r="S375" i="82"/>
  <c r="H424" i="82"/>
  <c r="Q424" i="82"/>
  <c r="Y424" i="82"/>
  <c r="AG424" i="82"/>
  <c r="AE424" i="82"/>
  <c r="F417" i="82"/>
  <c r="H587" i="86"/>
  <c r="H72" i="86" s="1"/>
  <c r="M97" i="86"/>
  <c r="M86" i="86"/>
  <c r="M48" i="86" s="1"/>
  <c r="M98" i="86"/>
  <c r="M93" i="86"/>
  <c r="M99" i="86"/>
  <c r="M94" i="86"/>
  <c r="M100" i="86"/>
  <c r="M95" i="86"/>
  <c r="M82" i="86"/>
  <c r="M71" i="86"/>
  <c r="M66" i="86"/>
  <c r="M84" i="86"/>
  <c r="M72" i="86"/>
  <c r="M63" i="86"/>
  <c r="M73" i="86"/>
  <c r="M68" i="86"/>
  <c r="M64" i="86"/>
  <c r="M81" i="86"/>
  <c r="M70" i="86"/>
  <c r="M65" i="86"/>
  <c r="M611" i="86"/>
  <c r="M612" i="86"/>
  <c r="M596" i="86"/>
  <c r="M590" i="86"/>
  <c r="M586" i="86"/>
  <c r="M581" i="86"/>
  <c r="M613" i="86"/>
  <c r="M598" i="86"/>
  <c r="M614" i="86"/>
  <c r="M600" i="86"/>
  <c r="M563" i="86" s="1"/>
  <c r="M592" i="86"/>
  <c r="M591" i="86" s="1"/>
  <c r="M587" i="86"/>
  <c r="M582" i="86"/>
  <c r="M578" i="86"/>
  <c r="M607" i="86"/>
  <c r="M18" i="86"/>
  <c r="M608" i="86"/>
  <c r="M593" i="86"/>
  <c r="M588" i="86"/>
  <c r="M583" i="86"/>
  <c r="M579" i="86"/>
  <c r="M609" i="86"/>
  <c r="F81" i="82"/>
  <c r="I375" i="82"/>
  <c r="R375" i="82"/>
  <c r="Z375" i="82"/>
  <c r="AH375" i="82"/>
  <c r="F18" i="86"/>
  <c r="H20" i="86"/>
  <c r="H618" i="86"/>
  <c r="H104" i="86" s="1"/>
  <c r="H619" i="86"/>
  <c r="H105" i="86" s="1"/>
  <c r="H620" i="86"/>
  <c r="H106" i="86" s="1"/>
  <c r="H622" i="86"/>
  <c r="H108" i="86" s="1"/>
  <c r="H623" i="86"/>
  <c r="H109" i="86" s="1"/>
  <c r="H624" i="86"/>
  <c r="H110" i="86" s="1"/>
  <c r="I635" i="86"/>
  <c r="I121" i="86" s="1"/>
  <c r="I629" i="86"/>
  <c r="I115" i="86" s="1"/>
  <c r="I636" i="86"/>
  <c r="I122" i="86" s="1"/>
  <c r="I630" i="86"/>
  <c r="I116" i="86" s="1"/>
  <c r="I631" i="86"/>
  <c r="I117" i="86" s="1"/>
  <c r="I633" i="86"/>
  <c r="I119" i="86" s="1"/>
  <c r="AA375" i="82"/>
  <c r="I424" i="82"/>
  <c r="R424" i="82"/>
  <c r="Z424" i="82"/>
  <c r="AH424" i="82"/>
  <c r="J527" i="86"/>
  <c r="H538" i="86"/>
  <c r="M585" i="86"/>
  <c r="F156" i="82"/>
  <c r="F157" i="82"/>
  <c r="F190" i="83" s="1"/>
  <c r="F15" i="83" s="1"/>
  <c r="M211" i="86"/>
  <c r="F723" i="86"/>
  <c r="F211" i="86" s="1"/>
  <c r="M723" i="86"/>
  <c r="H18" i="86"/>
  <c r="H607" i="86"/>
  <c r="H93" i="86" s="1"/>
  <c r="H608" i="86"/>
  <c r="H94" i="86" s="1"/>
  <c r="H593" i="86"/>
  <c r="H78" i="86" s="1"/>
  <c r="H588" i="86"/>
  <c r="H73" i="86" s="1"/>
  <c r="H583" i="86"/>
  <c r="H68" i="86" s="1"/>
  <c r="H579" i="86"/>
  <c r="H64" i="86" s="1"/>
  <c r="H609" i="86"/>
  <c r="H95" i="86" s="1"/>
  <c r="H595" i="86"/>
  <c r="H589" i="86"/>
  <c r="H74" i="86" s="1"/>
  <c r="H585" i="86"/>
  <c r="H70" i="86" s="1"/>
  <c r="H580" i="86"/>
  <c r="H65" i="86" s="1"/>
  <c r="H611" i="86"/>
  <c r="H97" i="86" s="1"/>
  <c r="H612" i="86"/>
  <c r="H98" i="86" s="1"/>
  <c r="H596" i="86"/>
  <c r="H82" i="86" s="1"/>
  <c r="H590" i="86"/>
  <c r="H75" i="86" s="1"/>
  <c r="H586" i="86"/>
  <c r="H71" i="86" s="1"/>
  <c r="H581" i="86"/>
  <c r="H66" i="86" s="1"/>
  <c r="H613" i="86"/>
  <c r="H99" i="86" s="1"/>
  <c r="H598" i="86"/>
  <c r="H84" i="86" s="1"/>
  <c r="I619" i="86"/>
  <c r="I105" i="86" s="1"/>
  <c r="I620" i="86"/>
  <c r="I106" i="86" s="1"/>
  <c r="I622" i="86"/>
  <c r="I108" i="86" s="1"/>
  <c r="I623" i="86"/>
  <c r="I109" i="86" s="1"/>
  <c r="I624" i="86"/>
  <c r="I110" i="86" s="1"/>
  <c r="I625" i="86"/>
  <c r="I111" i="86" s="1"/>
  <c r="J636" i="86"/>
  <c r="J122" i="86" s="1"/>
  <c r="J630" i="86"/>
  <c r="J116" i="86" s="1"/>
  <c r="J631" i="86"/>
  <c r="J117" i="86" s="1"/>
  <c r="J633" i="86"/>
  <c r="J119" i="86" s="1"/>
  <c r="J634" i="86"/>
  <c r="J120" i="86" s="1"/>
  <c r="AI375" i="82"/>
  <c r="J424" i="82"/>
  <c r="S424" i="82"/>
  <c r="AA424" i="82"/>
  <c r="AI424" i="82"/>
  <c r="H536" i="86"/>
  <c r="I538" i="86"/>
  <c r="H578" i="86"/>
  <c r="H63" i="86" s="1"/>
  <c r="M580" i="86"/>
  <c r="H600" i="86"/>
  <c r="J608" i="86"/>
  <c r="J94" i="86" s="1"/>
  <c r="AE375" i="82"/>
  <c r="F165" i="82"/>
  <c r="F196" i="83" s="1"/>
  <c r="F21" i="83" s="1"/>
  <c r="F164" i="82"/>
  <c r="F163" i="82"/>
  <c r="F285" i="82"/>
  <c r="L375" i="82"/>
  <c r="T375" i="82"/>
  <c r="AB375" i="82"/>
  <c r="AJ375" i="82"/>
  <c r="I608" i="86"/>
  <c r="I94" i="86" s="1"/>
  <c r="I593" i="86"/>
  <c r="I78" i="86" s="1"/>
  <c r="I588" i="86"/>
  <c r="I73" i="86" s="1"/>
  <c r="I583" i="86"/>
  <c r="I68" i="86" s="1"/>
  <c r="I579" i="86"/>
  <c r="I64" i="86" s="1"/>
  <c r="I609" i="86"/>
  <c r="I95" i="86" s="1"/>
  <c r="I595" i="86"/>
  <c r="I589" i="86"/>
  <c r="I74" i="86" s="1"/>
  <c r="I585" i="86"/>
  <c r="I70" i="86" s="1"/>
  <c r="I580" i="86"/>
  <c r="I65" i="86" s="1"/>
  <c r="I611" i="86"/>
  <c r="I97" i="86" s="1"/>
  <c r="I612" i="86"/>
  <c r="I98" i="86" s="1"/>
  <c r="I596" i="86"/>
  <c r="I82" i="86" s="1"/>
  <c r="I590" i="86"/>
  <c r="I75" i="86" s="1"/>
  <c r="I586" i="86"/>
  <c r="I71" i="86" s="1"/>
  <c r="I581" i="86"/>
  <c r="I66" i="86" s="1"/>
  <c r="I613" i="86"/>
  <c r="I99" i="86" s="1"/>
  <c r="I598" i="86"/>
  <c r="I84" i="86" s="1"/>
  <c r="I614" i="86"/>
  <c r="I100" i="86" s="1"/>
  <c r="I600" i="86"/>
  <c r="I592" i="86"/>
  <c r="I587" i="86"/>
  <c r="I72" i="86" s="1"/>
  <c r="I582" i="86"/>
  <c r="I67" i="86" s="1"/>
  <c r="I578" i="86"/>
  <c r="I63" i="86" s="1"/>
  <c r="J620" i="86"/>
  <c r="J106" i="86" s="1"/>
  <c r="J622" i="86"/>
  <c r="J108" i="86" s="1"/>
  <c r="J623" i="86"/>
  <c r="J109" i="86" s="1"/>
  <c r="J624" i="86"/>
  <c r="J110" i="86" s="1"/>
  <c r="J625" i="86"/>
  <c r="J111" i="86" s="1"/>
  <c r="J618" i="86"/>
  <c r="J104" i="86" s="1"/>
  <c r="L630" i="86"/>
  <c r="L116" i="86" s="1"/>
  <c r="L631" i="86"/>
  <c r="L117" i="86" s="1"/>
  <c r="L633" i="86"/>
  <c r="L119" i="86" s="1"/>
  <c r="L634" i="86"/>
  <c r="L120" i="86" s="1"/>
  <c r="L635" i="86"/>
  <c r="L121" i="86" s="1"/>
  <c r="L629" i="86"/>
  <c r="L115" i="86" s="1"/>
  <c r="F25" i="86"/>
  <c r="F693" i="86"/>
  <c r="L424" i="82"/>
  <c r="T424" i="82"/>
  <c r="AB424" i="82"/>
  <c r="AJ424" i="82"/>
  <c r="H534" i="86"/>
  <c r="I536" i="86"/>
  <c r="J538" i="86"/>
  <c r="I634" i="86"/>
  <c r="I120" i="86" s="1"/>
  <c r="L636" i="86"/>
  <c r="L122" i="86" s="1"/>
  <c r="F182" i="82"/>
  <c r="F204" i="83" s="1"/>
  <c r="M193" i="86"/>
  <c r="I706" i="86"/>
  <c r="I193" i="86" s="1"/>
  <c r="H706" i="86"/>
  <c r="H193" i="86" s="1"/>
  <c r="F706" i="86"/>
  <c r="F193" i="86" s="1"/>
  <c r="M706" i="86"/>
  <c r="L706" i="86"/>
  <c r="L193" i="86" s="1"/>
  <c r="J706" i="86"/>
  <c r="J193" i="86" s="1"/>
  <c r="M375" i="82"/>
  <c r="M11" i="86"/>
  <c r="U375" i="82"/>
  <c r="AC375" i="82"/>
  <c r="J609" i="86"/>
  <c r="J95" i="86" s="1"/>
  <c r="J595" i="86"/>
  <c r="J589" i="86"/>
  <c r="J74" i="86" s="1"/>
  <c r="J585" i="86"/>
  <c r="J70" i="86" s="1"/>
  <c r="J580" i="86"/>
  <c r="J65" i="86" s="1"/>
  <c r="J611" i="86"/>
  <c r="J97" i="86" s="1"/>
  <c r="J612" i="86"/>
  <c r="J98" i="86" s="1"/>
  <c r="J596" i="86"/>
  <c r="J82" i="86" s="1"/>
  <c r="J590" i="86"/>
  <c r="J75" i="86" s="1"/>
  <c r="J586" i="86"/>
  <c r="J71" i="86" s="1"/>
  <c r="J581" i="86"/>
  <c r="J66" i="86" s="1"/>
  <c r="J613" i="86"/>
  <c r="J99" i="86" s="1"/>
  <c r="J598" i="86"/>
  <c r="J84" i="86" s="1"/>
  <c r="J614" i="86"/>
  <c r="J100" i="86" s="1"/>
  <c r="J600" i="86"/>
  <c r="J592" i="86"/>
  <c r="J587" i="86"/>
  <c r="J72" i="86" s="1"/>
  <c r="J582" i="86"/>
  <c r="J67" i="86" s="1"/>
  <c r="J578" i="86"/>
  <c r="J63" i="86" s="1"/>
  <c r="J607" i="86"/>
  <c r="J93" i="86" s="1"/>
  <c r="L622" i="86"/>
  <c r="L108" i="86" s="1"/>
  <c r="L623" i="86"/>
  <c r="L109" i="86" s="1"/>
  <c r="L624" i="86"/>
  <c r="L110" i="86" s="1"/>
  <c r="L625" i="86"/>
  <c r="L111" i="86" s="1"/>
  <c r="L618" i="86"/>
  <c r="L104" i="86" s="1"/>
  <c r="L619" i="86"/>
  <c r="L105" i="86" s="1"/>
  <c r="M122" i="86"/>
  <c r="M116" i="86"/>
  <c r="M121" i="86"/>
  <c r="M117" i="86"/>
  <c r="M119" i="86"/>
  <c r="M120" i="86"/>
  <c r="M115" i="86"/>
  <c r="M22" i="86"/>
  <c r="M631" i="86"/>
  <c r="M633" i="86"/>
  <c r="M634" i="86"/>
  <c r="M635" i="86"/>
  <c r="M629" i="86"/>
  <c r="M636" i="86"/>
  <c r="M424" i="82"/>
  <c r="U424" i="82"/>
  <c r="AC424" i="82"/>
  <c r="I534" i="86"/>
  <c r="J536" i="86"/>
  <c r="L538" i="86"/>
  <c r="J588" i="86"/>
  <c r="J73" i="86" s="1"/>
  <c r="J629" i="86"/>
  <c r="J115" i="86" s="1"/>
  <c r="O375" i="82"/>
  <c r="F688" i="86"/>
  <c r="F175" i="86" s="1"/>
  <c r="F24" i="86"/>
  <c r="F205" i="83"/>
  <c r="F686" i="86" s="1"/>
  <c r="F173" i="86" s="1"/>
  <c r="F159" i="82"/>
  <c r="F161" i="82"/>
  <c r="F193" i="83" s="1"/>
  <c r="F18" i="83" s="1"/>
  <c r="F160" i="82"/>
  <c r="M194" i="86"/>
  <c r="J707" i="86"/>
  <c r="J194" i="86" s="1"/>
  <c r="I707" i="86"/>
  <c r="I194" i="86" s="1"/>
  <c r="H707" i="86"/>
  <c r="H194" i="86" s="1"/>
  <c r="F707" i="86"/>
  <c r="F194" i="86" s="1"/>
  <c r="M707" i="86"/>
  <c r="F198" i="82"/>
  <c r="N375" i="82"/>
  <c r="V375" i="82"/>
  <c r="V175" i="86" s="1"/>
  <c r="AD375" i="82"/>
  <c r="AK375" i="82"/>
  <c r="L595" i="86"/>
  <c r="L589" i="86"/>
  <c r="L74" i="86" s="1"/>
  <c r="L585" i="86"/>
  <c r="L70" i="86" s="1"/>
  <c r="L580" i="86"/>
  <c r="L65" i="86" s="1"/>
  <c r="L611" i="86"/>
  <c r="L97" i="86" s="1"/>
  <c r="L612" i="86"/>
  <c r="L98" i="86" s="1"/>
  <c r="L596" i="86"/>
  <c r="L82" i="86" s="1"/>
  <c r="L590" i="86"/>
  <c r="L75" i="86" s="1"/>
  <c r="L586" i="86"/>
  <c r="L71" i="86" s="1"/>
  <c r="L581" i="86"/>
  <c r="L66" i="86" s="1"/>
  <c r="L613" i="86"/>
  <c r="L99" i="86" s="1"/>
  <c r="L598" i="86"/>
  <c r="L84" i="86" s="1"/>
  <c r="L614" i="86"/>
  <c r="L100" i="86" s="1"/>
  <c r="L600" i="86"/>
  <c r="L592" i="86"/>
  <c r="L587" i="86"/>
  <c r="L72" i="86" s="1"/>
  <c r="L582" i="86"/>
  <c r="L67" i="86" s="1"/>
  <c r="L578" i="86"/>
  <c r="L63" i="86" s="1"/>
  <c r="L607" i="86"/>
  <c r="L93" i="86" s="1"/>
  <c r="L608" i="86"/>
  <c r="L94" i="86" s="1"/>
  <c r="L593" i="86"/>
  <c r="L78" i="86" s="1"/>
  <c r="L588" i="86"/>
  <c r="L73" i="86" s="1"/>
  <c r="L583" i="86"/>
  <c r="L68" i="86" s="1"/>
  <c r="L579" i="86"/>
  <c r="L64" i="86" s="1"/>
  <c r="M109" i="86"/>
  <c r="M104" i="86"/>
  <c r="M110" i="86"/>
  <c r="M105" i="86"/>
  <c r="M111" i="86"/>
  <c r="M106" i="86"/>
  <c r="M108" i="86"/>
  <c r="M20" i="86"/>
  <c r="M622" i="86"/>
  <c r="M623" i="86"/>
  <c r="M624" i="86"/>
  <c r="M625" i="86"/>
  <c r="M618" i="86"/>
  <c r="M619" i="86"/>
  <c r="M620" i="86"/>
  <c r="F27" i="86"/>
  <c r="N424" i="82"/>
  <c r="V424" i="82"/>
  <c r="AD424" i="82"/>
  <c r="AK424" i="82"/>
  <c r="J534" i="86"/>
  <c r="L536" i="86"/>
  <c r="M538" i="86"/>
  <c r="J583" i="86"/>
  <c r="J68" i="86" s="1"/>
  <c r="H614" i="86"/>
  <c r="H100" i="86" s="1"/>
  <c r="J619" i="86"/>
  <c r="J105" i="86" s="1"/>
  <c r="L707" i="86"/>
  <c r="L194" i="86" s="1"/>
  <c r="L573" i="86"/>
  <c r="L58" i="86" s="1"/>
  <c r="M281" i="86"/>
  <c r="M293" i="86"/>
  <c r="M215" i="86"/>
  <c r="H573" i="86"/>
  <c r="H58" i="86" s="1"/>
  <c r="I573" i="86"/>
  <c r="I58" i="86" s="1"/>
  <c r="J573" i="86"/>
  <c r="J58" i="86" s="1"/>
  <c r="M573" i="86"/>
  <c r="F209" i="82"/>
  <c r="F21" i="82"/>
  <c r="F167" i="82"/>
  <c r="F416" i="82"/>
  <c r="F168" i="82"/>
  <c r="F415" i="82"/>
  <c r="F171" i="82"/>
  <c r="F413" i="82"/>
  <c r="F172" i="82"/>
  <c r="G198" i="83" l="1"/>
  <c r="G192" i="83"/>
  <c r="G17" i="83" s="1"/>
  <c r="G189" i="83"/>
  <c r="G582" i="86" s="1"/>
  <c r="G201" i="83"/>
  <c r="G26" i="83" s="1"/>
  <c r="G23" i="83"/>
  <c r="G613" i="86"/>
  <c r="G99" i="86" s="1"/>
  <c r="G624" i="86"/>
  <c r="G110" i="86" s="1"/>
  <c r="G598" i="86"/>
  <c r="G14" i="83"/>
  <c r="G580" i="86"/>
  <c r="G607" i="86"/>
  <c r="G93" i="86" s="1"/>
  <c r="G618" i="86"/>
  <c r="G581" i="86"/>
  <c r="G66" i="86" s="1"/>
  <c r="G609" i="86"/>
  <c r="G95" i="86" s="1"/>
  <c r="G588" i="86"/>
  <c r="G73" i="86" s="1"/>
  <c r="G586" i="86"/>
  <c r="G71" i="86" s="1"/>
  <c r="G619" i="86"/>
  <c r="G105" i="86" s="1"/>
  <c r="G587" i="86"/>
  <c r="G20" i="83"/>
  <c r="G596" i="86"/>
  <c r="G82" i="86" s="1"/>
  <c r="G595" i="86"/>
  <c r="G612" i="86"/>
  <c r="G98" i="86" s="1"/>
  <c r="G623" i="86"/>
  <c r="G109" i="86" s="1"/>
  <c r="G21" i="83"/>
  <c r="G634" i="86"/>
  <c r="G120" i="86" s="1"/>
  <c r="G29" i="83"/>
  <c r="G677" i="86"/>
  <c r="G670" i="86"/>
  <c r="G672" i="86"/>
  <c r="G159" i="86" s="1"/>
  <c r="G674" i="86"/>
  <c r="G161" i="86" s="1"/>
  <c r="G678" i="86"/>
  <c r="G165" i="86" s="1"/>
  <c r="G673" i="86"/>
  <c r="G160" i="86" s="1"/>
  <c r="G675" i="86"/>
  <c r="G162" i="86" s="1"/>
  <c r="G671" i="86"/>
  <c r="G158" i="86" s="1"/>
  <c r="G682" i="86"/>
  <c r="G169" i="86" s="1"/>
  <c r="G680" i="86"/>
  <c r="G167" i="86" s="1"/>
  <c r="G679" i="86"/>
  <c r="G166" i="86" s="1"/>
  <c r="G681" i="86"/>
  <c r="G168" i="86" s="1"/>
  <c r="G40" i="83"/>
  <c r="G645" i="86"/>
  <c r="G131" i="86" s="1"/>
  <c r="G649" i="86"/>
  <c r="G135" i="86" s="1"/>
  <c r="G650" i="86"/>
  <c r="G653" i="86"/>
  <c r="G139" i="86" s="1"/>
  <c r="G651" i="86"/>
  <c r="G137" i="86" s="1"/>
  <c r="G648" i="86"/>
  <c r="G134" i="86" s="1"/>
  <c r="G644" i="86"/>
  <c r="G130" i="86" s="1"/>
  <c r="G642" i="86"/>
  <c r="G128" i="86" s="1"/>
  <c r="G641" i="86"/>
  <c r="G643" i="86"/>
  <c r="G129" i="86" s="1"/>
  <c r="G646" i="86"/>
  <c r="G132" i="86" s="1"/>
  <c r="G652" i="86"/>
  <c r="G138" i="86" s="1"/>
  <c r="G27" i="83"/>
  <c r="G636" i="86"/>
  <c r="G122" i="86" s="1"/>
  <c r="G18" i="83"/>
  <c r="G633" i="86"/>
  <c r="K705" i="86"/>
  <c r="K192" i="86" s="1"/>
  <c r="G705" i="86"/>
  <c r="G192" i="86" s="1"/>
  <c r="G15" i="83"/>
  <c r="G629" i="86"/>
  <c r="G631" i="86"/>
  <c r="G117" i="86" s="1"/>
  <c r="G630" i="86"/>
  <c r="G116" i="86" s="1"/>
  <c r="G24" i="83"/>
  <c r="G635" i="86"/>
  <c r="G121" i="86" s="1"/>
  <c r="AK628" i="86"/>
  <c r="J215" i="86"/>
  <c r="AK365" i="86"/>
  <c r="AK46" i="86"/>
  <c r="AK577" i="86"/>
  <c r="AK606" i="86"/>
  <c r="AK617" i="86"/>
  <c r="AK114" i="86"/>
  <c r="I215" i="86"/>
  <c r="AK76" i="86"/>
  <c r="AK103" i="86"/>
  <c r="AK533" i="86"/>
  <c r="AK705" i="86"/>
  <c r="AK192" i="86"/>
  <c r="H215" i="86"/>
  <c r="AK62" i="86"/>
  <c r="AK678" i="86"/>
  <c r="AK175" i="86"/>
  <c r="AK47" i="86" s="1"/>
  <c r="AK373" i="86" s="1"/>
  <c r="AK164" i="86"/>
  <c r="AK419" i="86" s="1"/>
  <c r="AK688" i="86"/>
  <c r="AK562" i="86" s="1"/>
  <c r="AK677" i="86"/>
  <c r="AK173" i="86"/>
  <c r="AK162" i="86"/>
  <c r="AK686" i="86"/>
  <c r="AK675" i="86"/>
  <c r="AK172" i="86"/>
  <c r="AK45" i="86" s="1"/>
  <c r="AK446" i="86" s="1"/>
  <c r="AK161" i="86"/>
  <c r="AK319" i="86" s="1"/>
  <c r="AK685" i="86"/>
  <c r="AK560" i="86" s="1"/>
  <c r="AK674" i="86"/>
  <c r="AK540" i="86"/>
  <c r="AK169" i="86"/>
  <c r="AK160" i="86"/>
  <c r="AK681" i="86"/>
  <c r="AK672" i="86"/>
  <c r="AK167" i="86"/>
  <c r="AK158" i="86"/>
  <c r="AK680" i="86"/>
  <c r="AK671" i="86"/>
  <c r="AK166" i="86"/>
  <c r="AK420" i="86" s="1"/>
  <c r="AK157" i="86"/>
  <c r="AK412" i="86" s="1"/>
  <c r="AK24" i="86"/>
  <c r="AK679" i="86"/>
  <c r="AK670" i="86"/>
  <c r="AK165" i="86"/>
  <c r="AK682" i="86"/>
  <c r="AK673" i="86"/>
  <c r="AK168" i="86"/>
  <c r="AK421" i="86" s="1"/>
  <c r="AK159" i="86"/>
  <c r="AK653" i="86"/>
  <c r="AK139" i="86" s="1"/>
  <c r="AK644" i="86"/>
  <c r="AK130" i="86" s="1"/>
  <c r="AK665" i="86"/>
  <c r="AK652" i="86"/>
  <c r="AK138" i="86" s="1"/>
  <c r="AK643" i="86"/>
  <c r="AK663" i="86"/>
  <c r="AK651" i="86"/>
  <c r="AK137" i="86" s="1"/>
  <c r="AK642" i="86"/>
  <c r="AK128" i="86" s="1"/>
  <c r="AK661" i="86"/>
  <c r="AK650" i="86"/>
  <c r="AK136" i="86" s="1"/>
  <c r="AK641" i="86"/>
  <c r="AK658" i="86"/>
  <c r="AK648" i="86"/>
  <c r="AK17" i="86"/>
  <c r="AK656" i="86"/>
  <c r="AK142" i="86" s="1"/>
  <c r="AK646" i="86"/>
  <c r="AK655" i="86"/>
  <c r="AK645" i="86"/>
  <c r="AK131" i="86" s="1"/>
  <c r="AK659" i="86"/>
  <c r="AK146" i="86" s="1"/>
  <c r="AK649" i="86"/>
  <c r="AK135" i="86" s="1"/>
  <c r="L215" i="86"/>
  <c r="AK584" i="86"/>
  <c r="AK92" i="86"/>
  <c r="AK591" i="86"/>
  <c r="AK69" i="86"/>
  <c r="F674" i="86"/>
  <c r="F161" i="86" s="1"/>
  <c r="N584" i="86"/>
  <c r="F727" i="86"/>
  <c r="F180" i="86"/>
  <c r="I513" i="86"/>
  <c r="H513" i="86"/>
  <c r="F513" i="86"/>
  <c r="L513" i="86"/>
  <c r="J513" i="86"/>
  <c r="L591" i="86"/>
  <c r="L76" i="86" s="1"/>
  <c r="L77" i="86"/>
  <c r="L563" i="86"/>
  <c r="L48" i="86" s="1"/>
  <c r="L86" i="86"/>
  <c r="J561" i="86"/>
  <c r="J81" i="86"/>
  <c r="I561" i="86"/>
  <c r="I81" i="86"/>
  <c r="H563" i="86"/>
  <c r="H48" i="86" s="1"/>
  <c r="H86" i="86"/>
  <c r="H561" i="86"/>
  <c r="H81" i="86"/>
  <c r="U584" i="86"/>
  <c r="J591" i="86"/>
  <c r="J76" i="86" s="1"/>
  <c r="J77" i="86"/>
  <c r="I591" i="86"/>
  <c r="I76" i="86" s="1"/>
  <c r="I77" i="86"/>
  <c r="H591" i="86"/>
  <c r="H76" i="86" s="1"/>
  <c r="H77" i="86"/>
  <c r="J563" i="86"/>
  <c r="J48" i="86" s="1"/>
  <c r="J86" i="86"/>
  <c r="I563" i="86"/>
  <c r="I48" i="86" s="1"/>
  <c r="I86" i="86"/>
  <c r="L561" i="86"/>
  <c r="L81" i="86"/>
  <c r="I584" i="86"/>
  <c r="I69" i="86" s="1"/>
  <c r="AB584" i="86"/>
  <c r="J584" i="86"/>
  <c r="J69" i="86" s="1"/>
  <c r="AJ584" i="86"/>
  <c r="V584" i="86"/>
  <c r="AC584" i="86"/>
  <c r="T584" i="86"/>
  <c r="M584" i="86"/>
  <c r="L584" i="86"/>
  <c r="L69" i="86" s="1"/>
  <c r="Z584" i="86"/>
  <c r="W584" i="86"/>
  <c r="R577" i="86"/>
  <c r="Y584" i="86"/>
  <c r="AE577" i="86"/>
  <c r="AG584" i="86"/>
  <c r="Q577" i="86"/>
  <c r="X584" i="86"/>
  <c r="U577" i="86"/>
  <c r="S584" i="86"/>
  <c r="AF577" i="86"/>
  <c r="H584" i="86"/>
  <c r="H69" i="86" s="1"/>
  <c r="AI584" i="86"/>
  <c r="AH584" i="86"/>
  <c r="R584" i="86"/>
  <c r="AE584" i="86"/>
  <c r="O584" i="86"/>
  <c r="AD584" i="86"/>
  <c r="Q584" i="86"/>
  <c r="AA584" i="86"/>
  <c r="AF584" i="86"/>
  <c r="P584" i="86"/>
  <c r="L577" i="86"/>
  <c r="L62" i="86" s="1"/>
  <c r="AH577" i="86"/>
  <c r="O577" i="86"/>
  <c r="AD577" i="86"/>
  <c r="N577" i="86"/>
  <c r="J577" i="86"/>
  <c r="J62" i="86" s="1"/>
  <c r="I577" i="86"/>
  <c r="I62" i="86" s="1"/>
  <c r="AA533" i="86"/>
  <c r="AA577" i="86"/>
  <c r="S533" i="86"/>
  <c r="AF533" i="86"/>
  <c r="P533" i="86"/>
  <c r="AI533" i="86"/>
  <c r="Z577" i="86"/>
  <c r="W577" i="86"/>
  <c r="T577" i="86"/>
  <c r="S577" i="86"/>
  <c r="Y577" i="86"/>
  <c r="V577" i="86"/>
  <c r="P577" i="86"/>
  <c r="M577" i="86"/>
  <c r="AC577" i="86"/>
  <c r="AI577" i="86"/>
  <c r="AG577" i="86"/>
  <c r="X577" i="86"/>
  <c r="H577" i="86"/>
  <c r="H62" i="86" s="1"/>
  <c r="AJ577" i="86"/>
  <c r="AB577" i="86"/>
  <c r="AG533" i="86"/>
  <c r="F533" i="86"/>
  <c r="Q533" i="86"/>
  <c r="W374" i="82"/>
  <c r="W23" i="86" s="1"/>
  <c r="J374" i="82"/>
  <c r="J539" i="86" s="1"/>
  <c r="AC533" i="86"/>
  <c r="I533" i="86"/>
  <c r="AJ533" i="86"/>
  <c r="AB533" i="86"/>
  <c r="AH533" i="86"/>
  <c r="R533" i="86"/>
  <c r="AE533" i="86"/>
  <c r="O533" i="86"/>
  <c r="AD374" i="82"/>
  <c r="AD539" i="86" s="1"/>
  <c r="J533" i="86"/>
  <c r="U533" i="86"/>
  <c r="U374" i="82"/>
  <c r="U23" i="86" s="1"/>
  <c r="I374" i="82"/>
  <c r="I539" i="86" s="1"/>
  <c r="M374" i="82"/>
  <c r="M539" i="86" s="1"/>
  <c r="Z533" i="86"/>
  <c r="Q374" i="82"/>
  <c r="Q539" i="86" s="1"/>
  <c r="H533" i="86"/>
  <c r="X533" i="86"/>
  <c r="X374" i="82"/>
  <c r="M533" i="86"/>
  <c r="AG374" i="82"/>
  <c r="P374" i="82"/>
  <c r="AK374" i="82"/>
  <c r="T533" i="86"/>
  <c r="AD533" i="86"/>
  <c r="N533" i="86"/>
  <c r="H374" i="82"/>
  <c r="V374" i="82"/>
  <c r="AJ374" i="82"/>
  <c r="N374" i="82"/>
  <c r="AB374" i="82"/>
  <c r="F23" i="86"/>
  <c r="F539" i="86"/>
  <c r="AH374" i="82"/>
  <c r="Y374" i="82"/>
  <c r="AA374" i="82"/>
  <c r="AI374" i="82"/>
  <c r="T374" i="82"/>
  <c r="W533" i="86"/>
  <c r="Z374" i="82"/>
  <c r="AE374" i="82"/>
  <c r="L374" i="82"/>
  <c r="L533" i="86"/>
  <c r="Y533" i="86"/>
  <c r="V533" i="86"/>
  <c r="R374" i="82"/>
  <c r="AF374" i="82"/>
  <c r="O374" i="82"/>
  <c r="AC374" i="82"/>
  <c r="S374" i="82"/>
  <c r="H379" i="82"/>
  <c r="H365" i="82" s="1"/>
  <c r="M292" i="86"/>
  <c r="W606" i="86"/>
  <c r="AF114" i="86"/>
  <c r="X114" i="86"/>
  <c r="O628" i="86"/>
  <c r="X628" i="86"/>
  <c r="P628" i="86"/>
  <c r="V606" i="86"/>
  <c r="N606" i="86"/>
  <c r="U617" i="86"/>
  <c r="AC617" i="86"/>
  <c r="AB92" i="86"/>
  <c r="AC628" i="86"/>
  <c r="AE92" i="86"/>
  <c r="R92" i="86"/>
  <c r="AG92" i="86"/>
  <c r="Q606" i="86"/>
  <c r="Z92" i="86"/>
  <c r="AH606" i="86"/>
  <c r="AF103" i="86"/>
  <c r="AF617" i="86"/>
  <c r="X103" i="86"/>
  <c r="P103" i="86"/>
  <c r="P617" i="86"/>
  <c r="W92" i="86"/>
  <c r="AE628" i="86"/>
  <c r="Y92" i="86"/>
  <c r="AE617" i="86"/>
  <c r="O617" i="86"/>
  <c r="V628" i="86"/>
  <c r="N628" i="86"/>
  <c r="AB606" i="86"/>
  <c r="S606" i="86"/>
  <c r="V92" i="86"/>
  <c r="O92" i="86"/>
  <c r="AD617" i="86"/>
  <c r="V617" i="86"/>
  <c r="N617" i="86"/>
  <c r="AA606" i="86"/>
  <c r="AF628" i="86"/>
  <c r="Y540" i="86"/>
  <c r="Y672" i="86"/>
  <c r="Y681" i="86"/>
  <c r="Y670" i="86"/>
  <c r="Y679" i="86"/>
  <c r="Y671" i="86"/>
  <c r="Y680" i="86"/>
  <c r="Y682" i="86"/>
  <c r="Y688" i="86"/>
  <c r="Y562" i="86" s="1"/>
  <c r="Y686" i="86"/>
  <c r="Y673" i="86"/>
  <c r="Y674" i="86"/>
  <c r="Y675" i="86"/>
  <c r="Y677" i="86"/>
  <c r="Y678" i="86"/>
  <c r="Y685" i="86"/>
  <c r="Y725" i="86" s="1"/>
  <c r="Y24" i="86"/>
  <c r="Y157" i="86"/>
  <c r="Y317" i="86" s="1"/>
  <c r="Y158" i="86"/>
  <c r="Y162" i="86"/>
  <c r="Y159" i="86"/>
  <c r="Y413" i="86" s="1"/>
  <c r="Y166" i="86"/>
  <c r="Y325" i="86" s="1"/>
  <c r="Y164" i="86"/>
  <c r="Y324" i="86" s="1"/>
  <c r="Y167" i="86"/>
  <c r="Y172" i="86"/>
  <c r="Y45" i="86" s="1"/>
  <c r="Y165" i="86"/>
  <c r="Y160" i="86"/>
  <c r="Y168" i="86"/>
  <c r="Y326" i="86" s="1"/>
  <c r="Y169" i="86"/>
  <c r="Y161" i="86"/>
  <c r="Y414" i="86" s="1"/>
  <c r="Y173" i="86"/>
  <c r="Y175" i="86"/>
  <c r="Y47" i="86" s="1"/>
  <c r="Y373" i="86" s="1"/>
  <c r="AJ46" i="86"/>
  <c r="AJ365" i="86"/>
  <c r="T46" i="86"/>
  <c r="T365" i="86"/>
  <c r="AH46" i="86"/>
  <c r="AH365" i="86"/>
  <c r="Z62" i="86"/>
  <c r="R46" i="86"/>
  <c r="R365" i="86"/>
  <c r="Q92" i="86"/>
  <c r="P46" i="86"/>
  <c r="P365" i="86"/>
  <c r="AE62" i="86"/>
  <c r="O62" i="86"/>
  <c r="AD46" i="86"/>
  <c r="AD365" i="86"/>
  <c r="N46" i="86"/>
  <c r="N365" i="86"/>
  <c r="V540" i="86"/>
  <c r="V675" i="86"/>
  <c r="V686" i="86"/>
  <c r="V673" i="86"/>
  <c r="V674" i="86"/>
  <c r="V688" i="86"/>
  <c r="V562" i="86" s="1"/>
  <c r="V677" i="86"/>
  <c r="V678" i="86"/>
  <c r="V679" i="86"/>
  <c r="V680" i="86"/>
  <c r="V681" i="86"/>
  <c r="V24" i="86"/>
  <c r="V685" i="86"/>
  <c r="V725" i="86" s="1"/>
  <c r="V670" i="86"/>
  <c r="V671" i="86"/>
  <c r="V672" i="86"/>
  <c r="V682" i="86"/>
  <c r="V160" i="86"/>
  <c r="V161" i="86"/>
  <c r="V319" i="86" s="1"/>
  <c r="V157" i="86"/>
  <c r="V317" i="86" s="1"/>
  <c r="V158" i="86"/>
  <c r="V159" i="86"/>
  <c r="V318" i="86" s="1"/>
  <c r="V169" i="86"/>
  <c r="V172" i="86"/>
  <c r="V45" i="86" s="1"/>
  <c r="V168" i="86"/>
  <c r="V421" i="86" s="1"/>
  <c r="V173" i="86"/>
  <c r="V165" i="86"/>
  <c r="V162" i="86"/>
  <c r="V47" i="86"/>
  <c r="V373" i="86" s="1"/>
  <c r="V166" i="86"/>
  <c r="V420" i="86" s="1"/>
  <c r="V164" i="86"/>
  <c r="V167" i="86"/>
  <c r="P540" i="86"/>
  <c r="P673" i="86"/>
  <c r="P682" i="86"/>
  <c r="P671" i="86"/>
  <c r="P680" i="86"/>
  <c r="P672" i="86"/>
  <c r="P681" i="86"/>
  <c r="P674" i="86"/>
  <c r="P675" i="86"/>
  <c r="P677" i="86"/>
  <c r="P678" i="86"/>
  <c r="P679" i="86"/>
  <c r="P688" i="86"/>
  <c r="P562" i="86" s="1"/>
  <c r="P670" i="86"/>
  <c r="P686" i="86"/>
  <c r="P24" i="86"/>
  <c r="P685" i="86"/>
  <c r="P725" i="86" s="1"/>
  <c r="P158" i="86"/>
  <c r="P159" i="86"/>
  <c r="P318" i="86" s="1"/>
  <c r="P164" i="86"/>
  <c r="P324" i="86" s="1"/>
  <c r="P157" i="86"/>
  <c r="P161" i="86"/>
  <c r="P414" i="86" s="1"/>
  <c r="P167" i="86"/>
  <c r="P168" i="86"/>
  <c r="P421" i="86" s="1"/>
  <c r="P162" i="86"/>
  <c r="P169" i="86"/>
  <c r="P172" i="86"/>
  <c r="P45" i="86" s="1"/>
  <c r="P173" i="86"/>
  <c r="P175" i="86"/>
  <c r="P47" i="86" s="1"/>
  <c r="P373" i="86" s="1"/>
  <c r="P166" i="86"/>
  <c r="P325" i="86" s="1"/>
  <c r="P160" i="86"/>
  <c r="P165" i="86"/>
  <c r="AH540" i="86"/>
  <c r="AH671" i="86"/>
  <c r="AH680" i="86"/>
  <c r="AH678" i="86"/>
  <c r="AH670" i="86"/>
  <c r="AH679" i="86"/>
  <c r="AH682" i="86"/>
  <c r="AH681" i="86"/>
  <c r="AH672" i="86"/>
  <c r="AH673" i="86"/>
  <c r="AH674" i="86"/>
  <c r="AH675" i="86"/>
  <c r="AH677" i="86"/>
  <c r="AH686" i="86"/>
  <c r="AH688" i="86"/>
  <c r="AH562" i="86" s="1"/>
  <c r="AH685" i="86"/>
  <c r="AH725" i="86" s="1"/>
  <c r="AH24" i="86"/>
  <c r="AH157" i="86"/>
  <c r="AH412" i="86" s="1"/>
  <c r="AH161" i="86"/>
  <c r="AH319" i="86" s="1"/>
  <c r="AH165" i="86"/>
  <c r="AH162" i="86"/>
  <c r="AH166" i="86"/>
  <c r="AH325" i="86" s="1"/>
  <c r="AH158" i="86"/>
  <c r="AH167" i="86"/>
  <c r="AH168" i="86"/>
  <c r="AH421" i="86" s="1"/>
  <c r="AH169" i="86"/>
  <c r="AH159" i="86"/>
  <c r="AH318" i="86" s="1"/>
  <c r="AH172" i="86"/>
  <c r="AH45" i="86" s="1"/>
  <c r="AH164" i="86"/>
  <c r="AH324" i="86" s="1"/>
  <c r="AH175" i="86"/>
  <c r="AH47" i="86" s="1"/>
  <c r="AH373" i="86" s="1"/>
  <c r="AH160" i="86"/>
  <c r="AH173" i="86"/>
  <c r="Q540" i="86"/>
  <c r="Q672" i="86"/>
  <c r="Q681" i="86"/>
  <c r="Q670" i="86"/>
  <c r="Q679" i="86"/>
  <c r="Q671" i="86"/>
  <c r="Q680" i="86"/>
  <c r="Q673" i="86"/>
  <c r="Q674" i="86"/>
  <c r="Q675" i="86"/>
  <c r="Q677" i="86"/>
  <c r="Q678" i="86"/>
  <c r="Q682" i="86"/>
  <c r="Q688" i="86"/>
  <c r="Q562" i="86" s="1"/>
  <c r="Q686" i="86"/>
  <c r="Q24" i="86"/>
  <c r="Q685" i="86"/>
  <c r="Q560" i="86" s="1"/>
  <c r="Q699" i="86" s="1"/>
  <c r="Q157" i="86"/>
  <c r="Q317" i="86" s="1"/>
  <c r="Q158" i="86"/>
  <c r="Q162" i="86"/>
  <c r="Q166" i="86"/>
  <c r="Q325" i="86" s="1"/>
  <c r="Q161" i="86"/>
  <c r="Q319" i="86" s="1"/>
  <c r="Q167" i="86"/>
  <c r="Q168" i="86"/>
  <c r="Q421" i="86" s="1"/>
  <c r="Q172" i="86"/>
  <c r="Q45" i="86" s="1"/>
  <c r="Q169" i="86"/>
  <c r="Q160" i="86"/>
  <c r="Q159" i="86"/>
  <c r="Q413" i="86" s="1"/>
  <c r="Q164" i="86"/>
  <c r="Q173" i="86"/>
  <c r="Q165" i="86"/>
  <c r="Q175" i="86"/>
  <c r="Q47" i="86" s="1"/>
  <c r="Q373" i="86" s="1"/>
  <c r="AF540" i="86"/>
  <c r="AF673" i="86"/>
  <c r="AF682" i="86"/>
  <c r="AF671" i="86"/>
  <c r="AF680" i="86"/>
  <c r="AF672" i="86"/>
  <c r="AF681" i="86"/>
  <c r="AF674" i="86"/>
  <c r="AF675" i="86"/>
  <c r="AF677" i="86"/>
  <c r="AF678" i="86"/>
  <c r="AF679" i="86"/>
  <c r="AF686" i="86"/>
  <c r="AF688" i="86"/>
  <c r="AF562" i="86" s="1"/>
  <c r="AF685" i="86"/>
  <c r="AF725" i="86" s="1"/>
  <c r="AF670" i="86"/>
  <c r="AF24" i="86"/>
  <c r="AF158" i="86"/>
  <c r="AF159" i="86"/>
  <c r="AF318" i="86" s="1"/>
  <c r="AF164" i="86"/>
  <c r="AF157" i="86"/>
  <c r="AF317" i="86" s="1"/>
  <c r="AF162" i="86"/>
  <c r="AF167" i="86"/>
  <c r="AF168" i="86"/>
  <c r="AF326" i="86" s="1"/>
  <c r="AF173" i="86"/>
  <c r="AF166" i="86"/>
  <c r="AF420" i="86" s="1"/>
  <c r="AF169" i="86"/>
  <c r="AF172" i="86"/>
  <c r="AF45" i="86" s="1"/>
  <c r="AF160" i="86"/>
  <c r="AF175" i="86"/>
  <c r="AF47" i="86" s="1"/>
  <c r="AF373" i="86" s="1"/>
  <c r="AF161" i="86"/>
  <c r="AF319" i="86" s="1"/>
  <c r="AF165" i="86"/>
  <c r="AC606" i="86"/>
  <c r="U46" i="86"/>
  <c r="U365" i="86"/>
  <c r="T103" i="86"/>
  <c r="AA365" i="86"/>
  <c r="AA46" i="86"/>
  <c r="AD114" i="86"/>
  <c r="V114" i="86"/>
  <c r="N114" i="86"/>
  <c r="AC103" i="86"/>
  <c r="U103" i="86"/>
  <c r="AJ69" i="86"/>
  <c r="T69" i="86"/>
  <c r="U114" i="86"/>
  <c r="AB103" i="86"/>
  <c r="S92" i="86"/>
  <c r="S46" i="86"/>
  <c r="S365" i="86"/>
  <c r="Y46" i="86"/>
  <c r="Y365" i="86"/>
  <c r="Q62" i="86"/>
  <c r="AF69" i="86"/>
  <c r="AF62" i="86"/>
  <c r="X69" i="86"/>
  <c r="P92" i="86"/>
  <c r="AG114" i="86"/>
  <c r="Y114" i="86"/>
  <c r="Q114" i="86"/>
  <c r="Q628" i="86"/>
  <c r="X617" i="86"/>
  <c r="W46" i="86"/>
  <c r="W365" i="86"/>
  <c r="AD69" i="86"/>
  <c r="N69" i="86"/>
  <c r="O540" i="86"/>
  <c r="O674" i="86"/>
  <c r="O685" i="86"/>
  <c r="O560" i="86" s="1"/>
  <c r="O699" i="86" s="1"/>
  <c r="O672" i="86"/>
  <c r="O681" i="86"/>
  <c r="O673" i="86"/>
  <c r="O682" i="86"/>
  <c r="O688" i="86"/>
  <c r="O562" i="86" s="1"/>
  <c r="O670" i="86"/>
  <c r="O671" i="86"/>
  <c r="O686" i="86"/>
  <c r="O24" i="86"/>
  <c r="O675" i="86"/>
  <c r="O677" i="86"/>
  <c r="O678" i="86"/>
  <c r="O679" i="86"/>
  <c r="O680" i="86"/>
  <c r="O159" i="86"/>
  <c r="O318" i="86" s="1"/>
  <c r="O160" i="86"/>
  <c r="O157" i="86"/>
  <c r="O317" i="86" s="1"/>
  <c r="O158" i="86"/>
  <c r="O168" i="86"/>
  <c r="O421" i="86" s="1"/>
  <c r="O162" i="86"/>
  <c r="O169" i="86"/>
  <c r="O172" i="86"/>
  <c r="O45" i="86" s="1"/>
  <c r="O173" i="86"/>
  <c r="O175" i="86"/>
  <c r="O47" i="86" s="1"/>
  <c r="O373" i="86" s="1"/>
  <c r="O164" i="86"/>
  <c r="O419" i="86" s="1"/>
  <c r="O165" i="86"/>
  <c r="O161" i="86"/>
  <c r="O319" i="86" s="1"/>
  <c r="O167" i="86"/>
  <c r="O166" i="86"/>
  <c r="O325" i="86" s="1"/>
  <c r="R540" i="86"/>
  <c r="R671" i="86"/>
  <c r="R680" i="86"/>
  <c r="R678" i="86"/>
  <c r="R670" i="86"/>
  <c r="R679" i="86"/>
  <c r="R685" i="86"/>
  <c r="R725" i="86" s="1"/>
  <c r="R672" i="86"/>
  <c r="R673" i="86"/>
  <c r="R674" i="86"/>
  <c r="R675" i="86"/>
  <c r="R677" i="86"/>
  <c r="R682" i="86"/>
  <c r="R688" i="86"/>
  <c r="R562" i="86" s="1"/>
  <c r="R686" i="86"/>
  <c r="R681" i="86"/>
  <c r="R24" i="86"/>
  <c r="R157" i="86"/>
  <c r="R412" i="86" s="1"/>
  <c r="R161" i="86"/>
  <c r="R414" i="86" s="1"/>
  <c r="R162" i="86"/>
  <c r="R164" i="86"/>
  <c r="R419" i="86" s="1"/>
  <c r="R160" i="86"/>
  <c r="R165" i="86"/>
  <c r="R166" i="86"/>
  <c r="R325" i="86" s="1"/>
  <c r="R167" i="86"/>
  <c r="R175" i="86"/>
  <c r="R47" i="86" s="1"/>
  <c r="R373" i="86" s="1"/>
  <c r="R168" i="86"/>
  <c r="R421" i="86" s="1"/>
  <c r="R169" i="86"/>
  <c r="R158" i="86"/>
  <c r="R172" i="86"/>
  <c r="R45" i="86" s="1"/>
  <c r="R159" i="86"/>
  <c r="R318" i="86" s="1"/>
  <c r="R173" i="86"/>
  <c r="R69" i="86"/>
  <c r="AD540" i="86"/>
  <c r="AD675" i="86"/>
  <c r="AD686" i="86"/>
  <c r="AD673" i="86"/>
  <c r="AD674" i="86"/>
  <c r="AD677" i="86"/>
  <c r="AD678" i="86"/>
  <c r="AD679" i="86"/>
  <c r="AD680" i="86"/>
  <c r="AD681" i="86"/>
  <c r="AD688" i="86"/>
  <c r="AD562" i="86" s="1"/>
  <c r="AD670" i="86"/>
  <c r="AD671" i="86"/>
  <c r="AD672" i="86"/>
  <c r="AD685" i="86"/>
  <c r="AD725" i="86" s="1"/>
  <c r="AD24" i="86"/>
  <c r="AD682" i="86"/>
  <c r="AD160" i="86"/>
  <c r="AD161" i="86"/>
  <c r="AD319" i="86" s="1"/>
  <c r="AD157" i="86"/>
  <c r="AD317" i="86" s="1"/>
  <c r="AD158" i="86"/>
  <c r="AD159" i="86"/>
  <c r="AD413" i="86" s="1"/>
  <c r="AD169" i="86"/>
  <c r="AD172" i="86"/>
  <c r="AD45" i="86" s="1"/>
  <c r="AD165" i="86"/>
  <c r="AD173" i="86"/>
  <c r="AD175" i="86"/>
  <c r="AD47" i="86" s="1"/>
  <c r="AD373" i="86" s="1"/>
  <c r="AD164" i="86"/>
  <c r="AD166" i="86"/>
  <c r="AD325" i="86" s="1"/>
  <c r="AD168" i="86"/>
  <c r="AD421" i="86" s="1"/>
  <c r="AD162" i="86"/>
  <c r="AD167" i="86"/>
  <c r="Z540" i="86"/>
  <c r="Z671" i="86"/>
  <c r="Z680" i="86"/>
  <c r="Z678" i="86"/>
  <c r="Z670" i="86"/>
  <c r="Z679" i="86"/>
  <c r="Z682" i="86"/>
  <c r="Z681" i="86"/>
  <c r="Z688" i="86"/>
  <c r="Z562" i="86" s="1"/>
  <c r="Z686" i="86"/>
  <c r="Z672" i="86"/>
  <c r="Z673" i="86"/>
  <c r="Z674" i="86"/>
  <c r="Z675" i="86"/>
  <c r="Z677" i="86"/>
  <c r="Z685" i="86"/>
  <c r="Z560" i="86" s="1"/>
  <c r="Z699" i="86" s="1"/>
  <c r="Z24" i="86"/>
  <c r="Z157" i="86"/>
  <c r="Z161" i="86"/>
  <c r="Z319" i="86" s="1"/>
  <c r="Z162" i="86"/>
  <c r="Z164" i="86"/>
  <c r="Z419" i="86" s="1"/>
  <c r="Z165" i="86"/>
  <c r="Z159" i="86"/>
  <c r="Z318" i="86" s="1"/>
  <c r="Z166" i="86"/>
  <c r="Z420" i="86" s="1"/>
  <c r="Z175" i="86"/>
  <c r="Z47" i="86" s="1"/>
  <c r="Z373" i="86" s="1"/>
  <c r="Z167" i="86"/>
  <c r="Z160" i="86"/>
  <c r="Z168" i="86"/>
  <c r="Z421" i="86" s="1"/>
  <c r="Z169" i="86"/>
  <c r="Z172" i="86"/>
  <c r="Z45" i="86" s="1"/>
  <c r="Z158" i="86"/>
  <c r="Z173" i="86"/>
  <c r="X540" i="86"/>
  <c r="X673" i="86"/>
  <c r="X682" i="86"/>
  <c r="X671" i="86"/>
  <c r="X680" i="86"/>
  <c r="X672" i="86"/>
  <c r="X681" i="86"/>
  <c r="X670" i="86"/>
  <c r="X688" i="86"/>
  <c r="X562" i="86" s="1"/>
  <c r="X686" i="86"/>
  <c r="X674" i="86"/>
  <c r="X675" i="86"/>
  <c r="X677" i="86"/>
  <c r="X678" i="86"/>
  <c r="X679" i="86"/>
  <c r="X685" i="86"/>
  <c r="X725" i="86" s="1"/>
  <c r="X24" i="86"/>
  <c r="X158" i="86"/>
  <c r="X159" i="86"/>
  <c r="X413" i="86" s="1"/>
  <c r="X164" i="86"/>
  <c r="X324" i="86" s="1"/>
  <c r="X157" i="86"/>
  <c r="X317" i="86" s="1"/>
  <c r="X167" i="86"/>
  <c r="X160" i="86"/>
  <c r="X168" i="86"/>
  <c r="X326" i="86" s="1"/>
  <c r="X169" i="86"/>
  <c r="X173" i="86"/>
  <c r="X161" i="86"/>
  <c r="X172" i="86"/>
  <c r="X45" i="86" s="1"/>
  <c r="X162" i="86"/>
  <c r="X175" i="86"/>
  <c r="X47" i="86" s="1"/>
  <c r="X373" i="86" s="1"/>
  <c r="X166" i="86"/>
  <c r="X420" i="86" s="1"/>
  <c r="X165" i="86"/>
  <c r="AC69" i="86"/>
  <c r="AA69" i="86"/>
  <c r="AB62" i="86"/>
  <c r="T92" i="86"/>
  <c r="U628" i="86"/>
  <c r="S69" i="86"/>
  <c r="AJ617" i="86"/>
  <c r="AI606" i="86"/>
  <c r="AH92" i="86"/>
  <c r="Z69" i="86"/>
  <c r="AG62" i="86"/>
  <c r="AG606" i="86"/>
  <c r="AF46" i="86"/>
  <c r="AF365" i="86"/>
  <c r="P69" i="86"/>
  <c r="Y628" i="86"/>
  <c r="W69" i="86"/>
  <c r="O606" i="86"/>
  <c r="AD606" i="86"/>
  <c r="X62" i="86"/>
  <c r="X606" i="86"/>
  <c r="AG628" i="86"/>
  <c r="AE606" i="86"/>
  <c r="V62" i="86"/>
  <c r="AA540" i="86"/>
  <c r="AA670" i="86"/>
  <c r="AA679" i="86"/>
  <c r="AA677" i="86"/>
  <c r="AA678" i="86"/>
  <c r="AA671" i="86"/>
  <c r="AA672" i="86"/>
  <c r="AA673" i="86"/>
  <c r="AA674" i="86"/>
  <c r="AA675" i="86"/>
  <c r="AA685" i="86"/>
  <c r="AA725" i="86" s="1"/>
  <c r="AA24" i="86"/>
  <c r="AA682" i="86"/>
  <c r="AA680" i="86"/>
  <c r="AA681" i="86"/>
  <c r="AA688" i="86"/>
  <c r="AA562" i="86" s="1"/>
  <c r="AA686" i="86"/>
  <c r="AA164" i="86"/>
  <c r="AA419" i="86" s="1"/>
  <c r="AA160" i="86"/>
  <c r="AA161" i="86"/>
  <c r="AA414" i="86" s="1"/>
  <c r="AA162" i="86"/>
  <c r="AA158" i="86"/>
  <c r="AA175" i="86"/>
  <c r="AA47" i="86" s="1"/>
  <c r="AA373" i="86" s="1"/>
  <c r="AA165" i="86"/>
  <c r="AA173" i="86"/>
  <c r="AA159" i="86"/>
  <c r="AA413" i="86" s="1"/>
  <c r="AA166" i="86"/>
  <c r="AA325" i="86" s="1"/>
  <c r="AA168" i="86"/>
  <c r="AA326" i="86" s="1"/>
  <c r="AA167" i="86"/>
  <c r="AA169" i="86"/>
  <c r="AA157" i="86"/>
  <c r="AA317" i="86" s="1"/>
  <c r="AA172" i="86"/>
  <c r="AA45" i="86" s="1"/>
  <c r="AI62" i="86"/>
  <c r="R62" i="86"/>
  <c r="AB540" i="86"/>
  <c r="AB678" i="86"/>
  <c r="AB675" i="86"/>
  <c r="AB677" i="86"/>
  <c r="AB670" i="86"/>
  <c r="AB671" i="86"/>
  <c r="AB672" i="86"/>
  <c r="AB673" i="86"/>
  <c r="AB674" i="86"/>
  <c r="AB685" i="86"/>
  <c r="AB725" i="86" s="1"/>
  <c r="AB24" i="86"/>
  <c r="AB682" i="86"/>
  <c r="AB679" i="86"/>
  <c r="AB680" i="86"/>
  <c r="AB681" i="86"/>
  <c r="AB688" i="86"/>
  <c r="AB562" i="86" s="1"/>
  <c r="AB686" i="86"/>
  <c r="AB162" i="86"/>
  <c r="AB159" i="86"/>
  <c r="AB413" i="86" s="1"/>
  <c r="AB160" i="86"/>
  <c r="AB161" i="86"/>
  <c r="AB414" i="86" s="1"/>
  <c r="AB173" i="86"/>
  <c r="AB158" i="86"/>
  <c r="AB175" i="86"/>
  <c r="AB47" i="86" s="1"/>
  <c r="AB373" i="86" s="1"/>
  <c r="AB167" i="86"/>
  <c r="AB164" i="86"/>
  <c r="AB324" i="86" s="1"/>
  <c r="AB165" i="86"/>
  <c r="AB157" i="86"/>
  <c r="AB166" i="86"/>
  <c r="AB325" i="86" s="1"/>
  <c r="AB172" i="86"/>
  <c r="AB45" i="86" s="1"/>
  <c r="AB168" i="86"/>
  <c r="AB326" i="86" s="1"/>
  <c r="AB169" i="86"/>
  <c r="I24" i="86"/>
  <c r="W628" i="86"/>
  <c r="AC92" i="86"/>
  <c r="AC46" i="86"/>
  <c r="AC365" i="86"/>
  <c r="U62" i="86"/>
  <c r="AJ92" i="86"/>
  <c r="AC114" i="86"/>
  <c r="AJ103" i="86"/>
  <c r="AH62" i="86"/>
  <c r="R606" i="86"/>
  <c r="Q46" i="86"/>
  <c r="Q365" i="86"/>
  <c r="AH628" i="86"/>
  <c r="Z628" i="86"/>
  <c r="R628" i="86"/>
  <c r="W62" i="86"/>
  <c r="O46" i="86"/>
  <c r="O365" i="86"/>
  <c r="AD92" i="86"/>
  <c r="V46" i="86"/>
  <c r="V365" i="86"/>
  <c r="N62" i="86"/>
  <c r="T705" i="86"/>
  <c r="AB705" i="86"/>
  <c r="AJ705" i="86"/>
  <c r="U705" i="86"/>
  <c r="AC705" i="86"/>
  <c r="N705" i="86"/>
  <c r="V705" i="86"/>
  <c r="AD705" i="86"/>
  <c r="O705" i="86"/>
  <c r="W705" i="86"/>
  <c r="AE705" i="86"/>
  <c r="P705" i="86"/>
  <c r="X705" i="86"/>
  <c r="AF705" i="86"/>
  <c r="Q705" i="86"/>
  <c r="Y705" i="86"/>
  <c r="AG705" i="86"/>
  <c r="R705" i="86"/>
  <c r="Z705" i="86"/>
  <c r="AH705" i="86"/>
  <c r="S705" i="86"/>
  <c r="AA705" i="86"/>
  <c r="AI705" i="86"/>
  <c r="O192" i="86"/>
  <c r="W192" i="86"/>
  <c r="AE192" i="86"/>
  <c r="P192" i="86"/>
  <c r="X192" i="86"/>
  <c r="AF192" i="86"/>
  <c r="AI192" i="86"/>
  <c r="Q192" i="86"/>
  <c r="Y192" i="86"/>
  <c r="AG192" i="86"/>
  <c r="S192" i="86"/>
  <c r="R192" i="86"/>
  <c r="Z192" i="86"/>
  <c r="AH192" i="86"/>
  <c r="AA192" i="86"/>
  <c r="AD192" i="86"/>
  <c r="T192" i="86"/>
  <c r="AB192" i="86"/>
  <c r="AJ192" i="86"/>
  <c r="N192" i="86"/>
  <c r="V192" i="86"/>
  <c r="U192" i="86"/>
  <c r="AC192" i="86"/>
  <c r="J24" i="86"/>
  <c r="AC62" i="86"/>
  <c r="U69" i="86"/>
  <c r="AA92" i="86"/>
  <c r="AJ62" i="86"/>
  <c r="AJ606" i="86"/>
  <c r="AB46" i="86"/>
  <c r="AB365" i="86"/>
  <c r="T62" i="86"/>
  <c r="T606" i="86"/>
  <c r="AI617" i="86"/>
  <c r="AA617" i="86"/>
  <c r="S617" i="86"/>
  <c r="AH69" i="86"/>
  <c r="Z46" i="86"/>
  <c r="Z365" i="86"/>
  <c r="AG69" i="86"/>
  <c r="AI114" i="86"/>
  <c r="AI628" i="86"/>
  <c r="AA114" i="86"/>
  <c r="AA628" i="86"/>
  <c r="S114" i="86"/>
  <c r="S628" i="86"/>
  <c r="AH103" i="86"/>
  <c r="Z103" i="86"/>
  <c r="R103" i="86"/>
  <c r="R617" i="86"/>
  <c r="Y69" i="86"/>
  <c r="Y606" i="86"/>
  <c r="AG617" i="86"/>
  <c r="Y617" i="86"/>
  <c r="Q617" i="86"/>
  <c r="X46" i="86"/>
  <c r="X365" i="86"/>
  <c r="O69" i="86"/>
  <c r="W617" i="86"/>
  <c r="V69" i="86"/>
  <c r="AE540" i="86"/>
  <c r="AE674" i="86"/>
  <c r="AE685" i="86"/>
  <c r="AE725" i="86" s="1"/>
  <c r="AE672" i="86"/>
  <c r="AE673" i="86"/>
  <c r="AE675" i="86"/>
  <c r="AE677" i="86"/>
  <c r="AE678" i="86"/>
  <c r="AE679" i="86"/>
  <c r="AE680" i="86"/>
  <c r="AE681" i="86"/>
  <c r="AE686" i="86"/>
  <c r="AE688" i="86"/>
  <c r="AE562" i="86" s="1"/>
  <c r="AE670" i="86"/>
  <c r="AE671" i="86"/>
  <c r="AE24" i="86"/>
  <c r="AE682" i="86"/>
  <c r="AE159" i="86"/>
  <c r="AE318" i="86" s="1"/>
  <c r="AE160" i="86"/>
  <c r="AE157" i="86"/>
  <c r="AE412" i="86" s="1"/>
  <c r="AE158" i="86"/>
  <c r="AE168" i="86"/>
  <c r="AE326" i="86" s="1"/>
  <c r="AE169" i="86"/>
  <c r="AE167" i="86"/>
  <c r="AE172" i="86"/>
  <c r="AE175" i="86"/>
  <c r="AE47" i="86" s="1"/>
  <c r="AE373" i="86" s="1"/>
  <c r="AE173" i="86"/>
  <c r="AE161" i="86"/>
  <c r="AE319" i="86" s="1"/>
  <c r="AE164" i="86"/>
  <c r="AE324" i="86" s="1"/>
  <c r="AE165" i="86"/>
  <c r="AE162" i="86"/>
  <c r="AE166" i="86"/>
  <c r="AE420" i="86" s="1"/>
  <c r="AC540" i="86"/>
  <c r="AC677" i="86"/>
  <c r="AC674" i="86"/>
  <c r="AC675" i="86"/>
  <c r="AC686" i="86"/>
  <c r="AC670" i="86"/>
  <c r="AC671" i="86"/>
  <c r="AC672" i="86"/>
  <c r="AC673" i="86"/>
  <c r="AC685" i="86"/>
  <c r="AC725" i="86" s="1"/>
  <c r="AC24" i="86"/>
  <c r="AC682" i="86"/>
  <c r="AC678" i="86"/>
  <c r="AC679" i="86"/>
  <c r="AC680" i="86"/>
  <c r="AC681" i="86"/>
  <c r="AC688" i="86"/>
  <c r="AC562" i="86" s="1"/>
  <c r="AC161" i="86"/>
  <c r="AC319" i="86" s="1"/>
  <c r="AC162" i="86"/>
  <c r="AC158" i="86"/>
  <c r="AC159" i="86"/>
  <c r="AC318" i="86" s="1"/>
  <c r="AC160" i="86"/>
  <c r="AC157" i="86"/>
  <c r="AC317" i="86" s="1"/>
  <c r="AC172" i="86"/>
  <c r="AC45" i="86" s="1"/>
  <c r="AC173" i="86"/>
  <c r="AC175" i="86"/>
  <c r="AC47" i="86" s="1"/>
  <c r="AC373" i="86" s="1"/>
  <c r="AC164" i="86"/>
  <c r="AC165" i="86"/>
  <c r="AC166" i="86"/>
  <c r="AC325" i="86" s="1"/>
  <c r="AC167" i="86"/>
  <c r="AC169" i="86"/>
  <c r="AC168" i="86"/>
  <c r="AC326" i="86" s="1"/>
  <c r="L24" i="86"/>
  <c r="AI540" i="86"/>
  <c r="AI670" i="86"/>
  <c r="AI679" i="86"/>
  <c r="AI677" i="86"/>
  <c r="AI678" i="86"/>
  <c r="AI24" i="86"/>
  <c r="AI682" i="86"/>
  <c r="AI680" i="86"/>
  <c r="AI681" i="86"/>
  <c r="AI671" i="86"/>
  <c r="AI672" i="86"/>
  <c r="AI673" i="86"/>
  <c r="AI674" i="86"/>
  <c r="AI675" i="86"/>
  <c r="AI686" i="86"/>
  <c r="AI688" i="86"/>
  <c r="AI562" i="86" s="1"/>
  <c r="AI685" i="86"/>
  <c r="AI725" i="86" s="1"/>
  <c r="AI160" i="86"/>
  <c r="AI161" i="86"/>
  <c r="AI319" i="86" s="1"/>
  <c r="AI162" i="86"/>
  <c r="AI164" i="86"/>
  <c r="AI419" i="86" s="1"/>
  <c r="AI175" i="86"/>
  <c r="AI47" i="86" s="1"/>
  <c r="AI373" i="86" s="1"/>
  <c r="AI157" i="86"/>
  <c r="AI165" i="86"/>
  <c r="AI168" i="86"/>
  <c r="AI421" i="86" s="1"/>
  <c r="AI166" i="86"/>
  <c r="AI420" i="86" s="1"/>
  <c r="AI158" i="86"/>
  <c r="AI167" i="86"/>
  <c r="AI159" i="86"/>
  <c r="AI318" i="86" s="1"/>
  <c r="AI169" i="86"/>
  <c r="AI173" i="86"/>
  <c r="AI172" i="86"/>
  <c r="AI45" i="86" s="1"/>
  <c r="W540" i="86"/>
  <c r="W674" i="86"/>
  <c r="W685" i="86"/>
  <c r="W560" i="86" s="1"/>
  <c r="W672" i="86"/>
  <c r="W681" i="86"/>
  <c r="W673" i="86"/>
  <c r="W688" i="86"/>
  <c r="W562" i="86" s="1"/>
  <c r="W686" i="86"/>
  <c r="W675" i="86"/>
  <c r="W677" i="86"/>
  <c r="W678" i="86"/>
  <c r="W679" i="86"/>
  <c r="W680" i="86"/>
  <c r="W24" i="86"/>
  <c r="W670" i="86"/>
  <c r="W671" i="86"/>
  <c r="W682" i="86"/>
  <c r="W159" i="86"/>
  <c r="W318" i="86" s="1"/>
  <c r="W160" i="86"/>
  <c r="W157" i="86"/>
  <c r="W317" i="86" s="1"/>
  <c r="W158" i="86"/>
  <c r="W164" i="86"/>
  <c r="W419" i="86" s="1"/>
  <c r="W168" i="86"/>
  <c r="W326" i="86" s="1"/>
  <c r="W169" i="86"/>
  <c r="W161" i="86"/>
  <c r="W414" i="86" s="1"/>
  <c r="W172" i="86"/>
  <c r="W45" i="86" s="1"/>
  <c r="W173" i="86"/>
  <c r="W162" i="86"/>
  <c r="W175" i="86"/>
  <c r="W47" i="86" s="1"/>
  <c r="W373" i="86" s="1"/>
  <c r="W165" i="86"/>
  <c r="W167" i="86"/>
  <c r="W166" i="86"/>
  <c r="W325" i="86" s="1"/>
  <c r="F35" i="86"/>
  <c r="F551" i="86"/>
  <c r="AD103" i="86"/>
  <c r="V103" i="86"/>
  <c r="N103" i="86"/>
  <c r="U92" i="86"/>
  <c r="AA62" i="86"/>
  <c r="AB69" i="86"/>
  <c r="AB617" i="86"/>
  <c r="S62" i="86"/>
  <c r="AI365" i="86"/>
  <c r="AI46" i="86"/>
  <c r="AJ114" i="86"/>
  <c r="AJ628" i="86"/>
  <c r="AB114" i="86"/>
  <c r="AB628" i="86"/>
  <c r="T114" i="86"/>
  <c r="T628" i="86"/>
  <c r="AI103" i="86"/>
  <c r="AA103" i="86"/>
  <c r="S103" i="86"/>
  <c r="AG46" i="86"/>
  <c r="AG365" i="86"/>
  <c r="AH617" i="86"/>
  <c r="Z617" i="86"/>
  <c r="Y62" i="86"/>
  <c r="AH114" i="86"/>
  <c r="Z114" i="86"/>
  <c r="R114" i="86"/>
  <c r="AG103" i="86"/>
  <c r="Y103" i="86"/>
  <c r="Q103" i="86"/>
  <c r="AF92" i="86"/>
  <c r="X92" i="86"/>
  <c r="AE46" i="86"/>
  <c r="AE365" i="86"/>
  <c r="AE103" i="86"/>
  <c r="W103" i="86"/>
  <c r="O103" i="86"/>
  <c r="AD62" i="86"/>
  <c r="AJ540" i="86"/>
  <c r="AJ678" i="86"/>
  <c r="AJ675" i="86"/>
  <c r="AJ677" i="86"/>
  <c r="AJ685" i="86"/>
  <c r="AJ725" i="86" s="1"/>
  <c r="AJ24" i="86"/>
  <c r="AJ682" i="86"/>
  <c r="AJ679" i="86"/>
  <c r="AJ680" i="86"/>
  <c r="AJ681" i="86"/>
  <c r="AJ670" i="86"/>
  <c r="AJ671" i="86"/>
  <c r="AJ672" i="86"/>
  <c r="AJ673" i="86"/>
  <c r="AJ674" i="86"/>
  <c r="AJ686" i="86"/>
  <c r="AJ688" i="86"/>
  <c r="AJ562" i="86" s="1"/>
  <c r="AJ162" i="86"/>
  <c r="AJ159" i="86"/>
  <c r="AJ413" i="86" s="1"/>
  <c r="AJ160" i="86"/>
  <c r="AJ161" i="86"/>
  <c r="AJ414" i="86" s="1"/>
  <c r="AJ173" i="86"/>
  <c r="AJ164" i="86"/>
  <c r="AJ419" i="86" s="1"/>
  <c r="AJ175" i="86"/>
  <c r="AJ47" i="86" s="1"/>
  <c r="AJ373" i="86" s="1"/>
  <c r="AJ172" i="86"/>
  <c r="AJ45" i="86" s="1"/>
  <c r="AJ157" i="86"/>
  <c r="AJ317" i="86" s="1"/>
  <c r="AJ165" i="86"/>
  <c r="AJ166" i="86"/>
  <c r="AJ325" i="86" s="1"/>
  <c r="AJ167" i="86"/>
  <c r="AJ158" i="86"/>
  <c r="AJ168" i="86"/>
  <c r="AJ421" i="86" s="1"/>
  <c r="AJ169" i="86"/>
  <c r="N540" i="86"/>
  <c r="N675" i="86"/>
  <c r="N686" i="86"/>
  <c r="N673" i="86"/>
  <c r="N674" i="86"/>
  <c r="N688" i="86"/>
  <c r="N562" i="86" s="1"/>
  <c r="N670" i="86"/>
  <c r="N671" i="86"/>
  <c r="N672" i="86"/>
  <c r="N24" i="86"/>
  <c r="N685" i="86"/>
  <c r="N725" i="86" s="1"/>
  <c r="N677" i="86"/>
  <c r="N678" i="86"/>
  <c r="N679" i="86"/>
  <c r="N680" i="86"/>
  <c r="N681" i="86"/>
  <c r="N682" i="86"/>
  <c r="N160" i="86"/>
  <c r="N161" i="86"/>
  <c r="N319" i="86" s="1"/>
  <c r="N157" i="86"/>
  <c r="N158" i="86"/>
  <c r="N159" i="86"/>
  <c r="N413" i="86" s="1"/>
  <c r="N162" i="86"/>
  <c r="N169" i="86"/>
  <c r="N172" i="86"/>
  <c r="N45" i="86" s="1"/>
  <c r="N173" i="86"/>
  <c r="N164" i="86"/>
  <c r="N175" i="86"/>
  <c r="N47" i="86" s="1"/>
  <c r="N373" i="86" s="1"/>
  <c r="N165" i="86"/>
  <c r="N166" i="86"/>
  <c r="N325" i="86" s="1"/>
  <c r="N168" i="86"/>
  <c r="N326" i="86" s="1"/>
  <c r="N167" i="86"/>
  <c r="T540" i="86"/>
  <c r="T678" i="86"/>
  <c r="T675" i="86"/>
  <c r="T677" i="86"/>
  <c r="T686" i="86"/>
  <c r="T679" i="86"/>
  <c r="T680" i="86"/>
  <c r="T681" i="86"/>
  <c r="T24" i="86"/>
  <c r="T685" i="86"/>
  <c r="T725" i="86" s="1"/>
  <c r="T670" i="86"/>
  <c r="T671" i="86"/>
  <c r="T672" i="86"/>
  <c r="T673" i="86"/>
  <c r="T674" i="86"/>
  <c r="T682" i="86"/>
  <c r="T688" i="86"/>
  <c r="T562" i="86" s="1"/>
  <c r="T162" i="86"/>
  <c r="T164" i="86"/>
  <c r="T159" i="86"/>
  <c r="T318" i="86" s="1"/>
  <c r="T160" i="86"/>
  <c r="T161" i="86"/>
  <c r="T414" i="86" s="1"/>
  <c r="T173" i="86"/>
  <c r="T175" i="86"/>
  <c r="T47" i="86" s="1"/>
  <c r="T373" i="86" s="1"/>
  <c r="T165" i="86"/>
  <c r="T167" i="86"/>
  <c r="T166" i="86"/>
  <c r="T325" i="86" s="1"/>
  <c r="T157" i="86"/>
  <c r="T168" i="86"/>
  <c r="T421" i="86" s="1"/>
  <c r="T172" i="86"/>
  <c r="T45" i="86" s="1"/>
  <c r="T158" i="86"/>
  <c r="T169" i="86"/>
  <c r="U540" i="86"/>
  <c r="U677" i="86"/>
  <c r="U674" i="86"/>
  <c r="U675" i="86"/>
  <c r="U686" i="86"/>
  <c r="U678" i="86"/>
  <c r="U679" i="86"/>
  <c r="U680" i="86"/>
  <c r="U681" i="86"/>
  <c r="U24" i="86"/>
  <c r="U685" i="86"/>
  <c r="U670" i="86"/>
  <c r="U671" i="86"/>
  <c r="U672" i="86"/>
  <c r="U673" i="86"/>
  <c r="U682" i="86"/>
  <c r="U688" i="86"/>
  <c r="U562" i="86" s="1"/>
  <c r="U161" i="86"/>
  <c r="U319" i="86" s="1"/>
  <c r="U162" i="86"/>
  <c r="U158" i="86"/>
  <c r="U159" i="86"/>
  <c r="U318" i="86" s="1"/>
  <c r="U160" i="86"/>
  <c r="U172" i="86"/>
  <c r="U45" i="86" s="1"/>
  <c r="U173" i="86"/>
  <c r="U169" i="86"/>
  <c r="U175" i="86"/>
  <c r="U47" i="86" s="1"/>
  <c r="U373" i="86" s="1"/>
  <c r="U165" i="86"/>
  <c r="U166" i="86"/>
  <c r="U325" i="86" s="1"/>
  <c r="U157" i="86"/>
  <c r="U317" i="86" s="1"/>
  <c r="U167" i="86"/>
  <c r="U164" i="86"/>
  <c r="U168" i="86"/>
  <c r="U421" i="86" s="1"/>
  <c r="S540" i="86"/>
  <c r="S670" i="86"/>
  <c r="S679" i="86"/>
  <c r="S677" i="86"/>
  <c r="S678" i="86"/>
  <c r="S680" i="86"/>
  <c r="S681" i="86"/>
  <c r="S24" i="86"/>
  <c r="S685" i="86"/>
  <c r="S725" i="86" s="1"/>
  <c r="S671" i="86"/>
  <c r="S672" i="86"/>
  <c r="S673" i="86"/>
  <c r="S674" i="86"/>
  <c r="S675" i="86"/>
  <c r="S682" i="86"/>
  <c r="S688" i="86"/>
  <c r="S562" i="86" s="1"/>
  <c r="S686" i="86"/>
  <c r="S164" i="86"/>
  <c r="S160" i="86"/>
  <c r="S161" i="86"/>
  <c r="S414" i="86" s="1"/>
  <c r="S162" i="86"/>
  <c r="S175" i="86"/>
  <c r="S47" i="86" s="1"/>
  <c r="S373" i="86" s="1"/>
  <c r="S165" i="86"/>
  <c r="S166" i="86"/>
  <c r="S420" i="86" s="1"/>
  <c r="S157" i="86"/>
  <c r="S317" i="86" s="1"/>
  <c r="S167" i="86"/>
  <c r="S168" i="86"/>
  <c r="S326" i="86" s="1"/>
  <c r="S158" i="86"/>
  <c r="S169" i="86"/>
  <c r="S159" i="86"/>
  <c r="S413" i="86" s="1"/>
  <c r="S173" i="86"/>
  <c r="S172" i="86"/>
  <c r="S45" i="86" s="1"/>
  <c r="AG540" i="86"/>
  <c r="AG672" i="86"/>
  <c r="AG681" i="86"/>
  <c r="AG670" i="86"/>
  <c r="AG679" i="86"/>
  <c r="AG671" i="86"/>
  <c r="AG680" i="86"/>
  <c r="AG673" i="86"/>
  <c r="AG674" i="86"/>
  <c r="AG675" i="86"/>
  <c r="AG677" i="86"/>
  <c r="AG678" i="86"/>
  <c r="AG686" i="86"/>
  <c r="AG688" i="86"/>
  <c r="AG562" i="86" s="1"/>
  <c r="AG685" i="86"/>
  <c r="AG560" i="86" s="1"/>
  <c r="AG699" i="86" s="1"/>
  <c r="AG24" i="86"/>
  <c r="AG682" i="86"/>
  <c r="AG157" i="86"/>
  <c r="AG317" i="86" s="1"/>
  <c r="AG158" i="86"/>
  <c r="AG162" i="86"/>
  <c r="AG166" i="86"/>
  <c r="AG325" i="86" s="1"/>
  <c r="AG167" i="86"/>
  <c r="AG168" i="86"/>
  <c r="AG326" i="86" s="1"/>
  <c r="AG159" i="86"/>
  <c r="AG413" i="86" s="1"/>
  <c r="AG169" i="86"/>
  <c r="AG172" i="86"/>
  <c r="AG45" i="86" s="1"/>
  <c r="AG160" i="86"/>
  <c r="AG173" i="86"/>
  <c r="AG161" i="86"/>
  <c r="AG414" i="86" s="1"/>
  <c r="AG165" i="86"/>
  <c r="AG164" i="86"/>
  <c r="AG175" i="86"/>
  <c r="AG47" i="86" s="1"/>
  <c r="AG373" i="86" s="1"/>
  <c r="F635" i="86"/>
  <c r="F121" i="86" s="1"/>
  <c r="AE114" i="86"/>
  <c r="W114" i="86"/>
  <c r="O114" i="86"/>
  <c r="U606" i="86"/>
  <c r="T617" i="86"/>
  <c r="AD628" i="86"/>
  <c r="AI92" i="86"/>
  <c r="AI69" i="86"/>
  <c r="Z606" i="86"/>
  <c r="Q69" i="86"/>
  <c r="AF606" i="86"/>
  <c r="P62" i="86"/>
  <c r="P606" i="86"/>
  <c r="AE69" i="86"/>
  <c r="P114" i="86"/>
  <c r="N92" i="86"/>
  <c r="F237" i="83"/>
  <c r="F103" i="83" s="1"/>
  <c r="F670" i="86"/>
  <c r="F157" i="86" s="1"/>
  <c r="F210" i="82"/>
  <c r="F236" i="83"/>
  <c r="F102" i="83" s="1"/>
  <c r="F198" i="83"/>
  <c r="F624" i="86" s="1"/>
  <c r="F110" i="86" s="1"/>
  <c r="F201" i="83"/>
  <c r="F26" i="83" s="1"/>
  <c r="F672" i="86"/>
  <c r="F159" i="86" s="1"/>
  <c r="F29" i="83"/>
  <c r="F634" i="86"/>
  <c r="F120" i="86" s="1"/>
  <c r="F631" i="86"/>
  <c r="F117" i="86" s="1"/>
  <c r="F679" i="86"/>
  <c r="F166" i="86" s="1"/>
  <c r="F671" i="86"/>
  <c r="F158" i="86" s="1"/>
  <c r="F681" i="86"/>
  <c r="F168" i="86" s="1"/>
  <c r="F675" i="86"/>
  <c r="F162" i="86" s="1"/>
  <c r="F673" i="86"/>
  <c r="F160" i="86" s="1"/>
  <c r="F677" i="86"/>
  <c r="F164" i="86" s="1"/>
  <c r="F629" i="86"/>
  <c r="F115" i="86" s="1"/>
  <c r="F678" i="86"/>
  <c r="F165" i="86" s="1"/>
  <c r="F682" i="86"/>
  <c r="F169" i="86" s="1"/>
  <c r="J628" i="86"/>
  <c r="F192" i="83"/>
  <c r="F593" i="86" s="1"/>
  <c r="F78" i="86" s="1"/>
  <c r="F195" i="83"/>
  <c r="F623" i="86" s="1"/>
  <c r="F109" i="86" s="1"/>
  <c r="M69" i="86"/>
  <c r="M606" i="86"/>
  <c r="H617" i="86"/>
  <c r="F633" i="86"/>
  <c r="F119" i="86" s="1"/>
  <c r="J606" i="86"/>
  <c r="M46" i="86"/>
  <c r="M365" i="86"/>
  <c r="H606" i="86"/>
  <c r="I617" i="86"/>
  <c r="I606" i="86"/>
  <c r="F680" i="86"/>
  <c r="F167" i="86" s="1"/>
  <c r="F630" i="86"/>
  <c r="F116" i="86" s="1"/>
  <c r="M617" i="86"/>
  <c r="F189" i="83"/>
  <c r="M62" i="86"/>
  <c r="L678" i="86"/>
  <c r="L165" i="86" s="1"/>
  <c r="L673" i="86"/>
  <c r="L160" i="86" s="1"/>
  <c r="L685" i="86"/>
  <c r="L686" i="86"/>
  <c r="L173" i="86" s="1"/>
  <c r="L679" i="86"/>
  <c r="L166" i="86" s="1"/>
  <c r="L674" i="86"/>
  <c r="L161" i="86" s="1"/>
  <c r="L688" i="86"/>
  <c r="L670" i="86"/>
  <c r="L157" i="86" s="1"/>
  <c r="L680" i="86"/>
  <c r="L167" i="86" s="1"/>
  <c r="L675" i="86"/>
  <c r="L162" i="86" s="1"/>
  <c r="L671" i="86"/>
  <c r="L158" i="86" s="1"/>
  <c r="L681" i="86"/>
  <c r="L168" i="86" s="1"/>
  <c r="L677" i="86"/>
  <c r="L164" i="86" s="1"/>
  <c r="L682" i="86"/>
  <c r="L169" i="86" s="1"/>
  <c r="L672" i="86"/>
  <c r="L159" i="86" s="1"/>
  <c r="L540" i="86"/>
  <c r="M169" i="86"/>
  <c r="M165" i="86"/>
  <c r="M160" i="86"/>
  <c r="M172" i="86"/>
  <c r="M45" i="86" s="1"/>
  <c r="M166" i="86"/>
  <c r="M161" i="86"/>
  <c r="M157" i="86"/>
  <c r="M173" i="86"/>
  <c r="M167" i="86"/>
  <c r="M162" i="86"/>
  <c r="M158" i="86"/>
  <c r="M175" i="86"/>
  <c r="M47" i="86" s="1"/>
  <c r="M373" i="86" s="1"/>
  <c r="M159" i="86"/>
  <c r="M164" i="86"/>
  <c r="M419" i="86" s="1"/>
  <c r="M168" i="86"/>
  <c r="M685" i="86"/>
  <c r="M560" i="86" s="1"/>
  <c r="M686" i="86"/>
  <c r="M679" i="86"/>
  <c r="M674" i="86"/>
  <c r="M24" i="86"/>
  <c r="M688" i="86"/>
  <c r="M562" i="86" s="1"/>
  <c r="M670" i="86"/>
  <c r="M680" i="86"/>
  <c r="M675" i="86"/>
  <c r="M671" i="86"/>
  <c r="M681" i="86"/>
  <c r="M677" i="86"/>
  <c r="M682" i="86"/>
  <c r="M672" i="86"/>
  <c r="M673" i="86"/>
  <c r="M678" i="86"/>
  <c r="M540" i="86"/>
  <c r="M103" i="86"/>
  <c r="M192" i="86"/>
  <c r="H705" i="86"/>
  <c r="H192" i="86" s="1"/>
  <c r="F705" i="86"/>
  <c r="F192" i="86" s="1"/>
  <c r="M705" i="86"/>
  <c r="L705" i="86"/>
  <c r="L192" i="86" s="1"/>
  <c r="J705" i="86"/>
  <c r="J192" i="86" s="1"/>
  <c r="I705" i="86"/>
  <c r="I192" i="86" s="1"/>
  <c r="L628" i="86"/>
  <c r="J617" i="86"/>
  <c r="I628" i="86"/>
  <c r="M92" i="86"/>
  <c r="H628" i="86"/>
  <c r="J682" i="86"/>
  <c r="J169" i="86" s="1"/>
  <c r="J672" i="86"/>
  <c r="J159" i="86" s="1"/>
  <c r="J678" i="86"/>
  <c r="J165" i="86" s="1"/>
  <c r="J673" i="86"/>
  <c r="J160" i="86" s="1"/>
  <c r="J685" i="86"/>
  <c r="J725" i="86" s="1"/>
  <c r="J686" i="86"/>
  <c r="J173" i="86" s="1"/>
  <c r="J679" i="86"/>
  <c r="J166" i="86" s="1"/>
  <c r="J674" i="86"/>
  <c r="J161" i="86" s="1"/>
  <c r="J688" i="86"/>
  <c r="J680" i="86"/>
  <c r="J167" i="86" s="1"/>
  <c r="J675" i="86"/>
  <c r="J162" i="86" s="1"/>
  <c r="J671" i="86"/>
  <c r="J158" i="86" s="1"/>
  <c r="J681" i="86"/>
  <c r="J168" i="86" s="1"/>
  <c r="J540" i="86"/>
  <c r="J677" i="86"/>
  <c r="J164" i="86" s="1"/>
  <c r="J670" i="86"/>
  <c r="J157" i="86" s="1"/>
  <c r="F685" i="86"/>
  <c r="F172" i="86" s="1"/>
  <c r="F30" i="83"/>
  <c r="M114" i="86"/>
  <c r="H671" i="86"/>
  <c r="H158" i="86" s="1"/>
  <c r="H681" i="86"/>
  <c r="H168" i="86" s="1"/>
  <c r="H677" i="86"/>
  <c r="H164" i="86" s="1"/>
  <c r="H682" i="86"/>
  <c r="H169" i="86" s="1"/>
  <c r="H672" i="86"/>
  <c r="H159" i="86" s="1"/>
  <c r="H678" i="86"/>
  <c r="H165" i="86" s="1"/>
  <c r="H673" i="86"/>
  <c r="H160" i="86" s="1"/>
  <c r="H685" i="86"/>
  <c r="H686" i="86"/>
  <c r="H173" i="86" s="1"/>
  <c r="H679" i="86"/>
  <c r="H166" i="86" s="1"/>
  <c r="H674" i="86"/>
  <c r="H161" i="86" s="1"/>
  <c r="H24" i="86"/>
  <c r="H688" i="86"/>
  <c r="H670" i="86"/>
  <c r="H157" i="86" s="1"/>
  <c r="H675" i="86"/>
  <c r="H162" i="86" s="1"/>
  <c r="H680" i="86"/>
  <c r="H167" i="86" s="1"/>
  <c r="H540" i="86"/>
  <c r="I681" i="86"/>
  <c r="I168" i="86" s="1"/>
  <c r="I677" i="86"/>
  <c r="I164" i="86" s="1"/>
  <c r="I682" i="86"/>
  <c r="I169" i="86" s="1"/>
  <c r="I672" i="86"/>
  <c r="I159" i="86" s="1"/>
  <c r="I678" i="86"/>
  <c r="I165" i="86" s="1"/>
  <c r="I673" i="86"/>
  <c r="I160" i="86" s="1"/>
  <c r="I685" i="86"/>
  <c r="I686" i="86"/>
  <c r="I173" i="86" s="1"/>
  <c r="I679" i="86"/>
  <c r="I166" i="86" s="1"/>
  <c r="I674" i="86"/>
  <c r="I161" i="86" s="1"/>
  <c r="I688" i="86"/>
  <c r="I670" i="86"/>
  <c r="I157" i="86" s="1"/>
  <c r="I680" i="86"/>
  <c r="I167" i="86" s="1"/>
  <c r="I675" i="86"/>
  <c r="I162" i="86" s="1"/>
  <c r="I671" i="86"/>
  <c r="I158" i="86" s="1"/>
  <c r="I540" i="86"/>
  <c r="F424" i="82"/>
  <c r="L606" i="86"/>
  <c r="M628" i="86"/>
  <c r="L617" i="86"/>
  <c r="F33" i="82"/>
  <c r="F17" i="82"/>
  <c r="F175" i="82" s="1"/>
  <c r="G608" i="86" l="1"/>
  <c r="G620" i="86"/>
  <c r="G106" i="86" s="1"/>
  <c r="G614" i="86"/>
  <c r="G100" i="86" s="1"/>
  <c r="G578" i="86"/>
  <c r="G585" i="86"/>
  <c r="G70" i="86" s="1"/>
  <c r="G583" i="86"/>
  <c r="G68" i="86" s="1"/>
  <c r="G579" i="86"/>
  <c r="G64" i="86" s="1"/>
  <c r="G590" i="86"/>
  <c r="G75" i="86" s="1"/>
  <c r="AG446" i="86"/>
  <c r="W446" i="86"/>
  <c r="N446" i="86"/>
  <c r="AJ446" i="86"/>
  <c r="Z446" i="86"/>
  <c r="Q446" i="86"/>
  <c r="S446" i="86"/>
  <c r="AI446" i="86"/>
  <c r="R446" i="86"/>
  <c r="V446" i="86"/>
  <c r="G600" i="86"/>
  <c r="G563" i="86" s="1"/>
  <c r="G48" i="86" s="1"/>
  <c r="U446" i="86"/>
  <c r="AC446" i="86"/>
  <c r="X446" i="86"/>
  <c r="Y446" i="86"/>
  <c r="AK557" i="86"/>
  <c r="AK709" i="86" s="1"/>
  <c r="G625" i="86"/>
  <c r="G111" i="86" s="1"/>
  <c r="T446" i="86"/>
  <c r="AF446" i="86"/>
  <c r="AH446" i="86"/>
  <c r="AB446" i="86"/>
  <c r="AA446" i="86"/>
  <c r="AD446" i="86"/>
  <c r="O446" i="86"/>
  <c r="P446" i="86"/>
  <c r="M446" i="86"/>
  <c r="G592" i="86"/>
  <c r="G560" i="86" s="1"/>
  <c r="G622" i="86"/>
  <c r="G108" i="86" s="1"/>
  <c r="G611" i="86"/>
  <c r="G97" i="86" s="1"/>
  <c r="G593" i="86"/>
  <c r="G78" i="86" s="1"/>
  <c r="AK326" i="86"/>
  <c r="G589" i="86"/>
  <c r="G74" i="86" s="1"/>
  <c r="G115" i="86"/>
  <c r="G628" i="86"/>
  <c r="G606" i="86"/>
  <c r="G94" i="86"/>
  <c r="G577" i="86"/>
  <c r="G62" i="86" s="1"/>
  <c r="G63" i="86"/>
  <c r="G647" i="86"/>
  <c r="G133" i="86" s="1"/>
  <c r="G136" i="86"/>
  <c r="G67" i="86"/>
  <c r="G558" i="86"/>
  <c r="G65" i="86"/>
  <c r="G640" i="86"/>
  <c r="G127" i="86"/>
  <c r="G561" i="86"/>
  <c r="G81" i="86"/>
  <c r="G84" i="86"/>
  <c r="G562" i="86"/>
  <c r="G47" i="86" s="1"/>
  <c r="G164" i="86"/>
  <c r="G676" i="86"/>
  <c r="G163" i="86" s="1"/>
  <c r="AK559" i="86"/>
  <c r="AK711" i="86" s="1"/>
  <c r="G119" i="86"/>
  <c r="G669" i="86"/>
  <c r="G157" i="86"/>
  <c r="G72" i="86"/>
  <c r="G104" i="86"/>
  <c r="G617" i="86"/>
  <c r="AK558" i="86"/>
  <c r="AK710" i="86" s="1"/>
  <c r="AK324" i="86"/>
  <c r="AK156" i="86"/>
  <c r="AK42" i="86"/>
  <c r="AK196" i="86" s="1"/>
  <c r="AK44" i="86"/>
  <c r="AK198" i="86" s="1"/>
  <c r="AK725" i="86"/>
  <c r="AK279" i="86"/>
  <c r="AK352" i="86"/>
  <c r="AK213" i="86"/>
  <c r="AK186" i="86"/>
  <c r="AK291" i="86"/>
  <c r="AK473" i="86"/>
  <c r="AK252" i="86"/>
  <c r="AK425" i="86"/>
  <c r="AK409" i="86" s="1"/>
  <c r="AK726" i="86"/>
  <c r="AK141" i="86"/>
  <c r="AK567" i="86"/>
  <c r="AK52" i="86" s="1"/>
  <c r="AK569" i="86"/>
  <c r="AK54" i="86" s="1"/>
  <c r="AK148" i="86"/>
  <c r="AK423" i="86"/>
  <c r="AK328" i="86"/>
  <c r="J114" i="86"/>
  <c r="AK23" i="86"/>
  <c r="AK539" i="86"/>
  <c r="L46" i="86"/>
  <c r="AK714" i="86"/>
  <c r="AK132" i="86"/>
  <c r="AK317" i="86"/>
  <c r="H92" i="86"/>
  <c r="J92" i="86"/>
  <c r="I46" i="86"/>
  <c r="AK325" i="86"/>
  <c r="AK465" i="86"/>
  <c r="AK244" i="86"/>
  <c r="L103" i="86"/>
  <c r="H114" i="86"/>
  <c r="AK699" i="86"/>
  <c r="AK150" i="86"/>
  <c r="AK570" i="86"/>
  <c r="AK55" i="86" s="1"/>
  <c r="J46" i="86"/>
  <c r="AK134" i="86"/>
  <c r="AK647" i="86"/>
  <c r="AK133" i="86" s="1"/>
  <c r="AK129" i="86"/>
  <c r="AK713" i="86"/>
  <c r="AK676" i="86"/>
  <c r="AK43" i="86"/>
  <c r="AK197" i="86" s="1"/>
  <c r="AK417" i="86"/>
  <c r="AK322" i="86"/>
  <c r="AK201" i="86"/>
  <c r="H103" i="86"/>
  <c r="L92" i="86"/>
  <c r="I114" i="86"/>
  <c r="I92" i="86"/>
  <c r="AK145" i="86"/>
  <c r="AK568" i="86"/>
  <c r="AK53" i="86" s="1"/>
  <c r="AK424" i="86"/>
  <c r="AK329" i="86"/>
  <c r="AK318" i="86"/>
  <c r="AK414" i="86"/>
  <c r="L114" i="86"/>
  <c r="J103" i="86"/>
  <c r="I103" i="86"/>
  <c r="H46" i="86"/>
  <c r="AK127" i="86"/>
  <c r="AK640" i="86"/>
  <c r="AK712" i="86"/>
  <c r="AK152" i="86"/>
  <c r="AK571" i="86"/>
  <c r="AK56" i="86" s="1"/>
  <c r="AK669" i="86"/>
  <c r="AK163" i="86"/>
  <c r="AK413" i="86"/>
  <c r="AK426" i="86" s="1"/>
  <c r="J23" i="86"/>
  <c r="W539" i="86"/>
  <c r="M23" i="86"/>
  <c r="F215" i="86"/>
  <c r="J560" i="86"/>
  <c r="J172" i="86"/>
  <c r="H560" i="86"/>
  <c r="H172" i="86"/>
  <c r="L562" i="86"/>
  <c r="L47" i="86" s="1"/>
  <c r="L175" i="86"/>
  <c r="H725" i="86"/>
  <c r="I560" i="86"/>
  <c r="I172" i="86"/>
  <c r="J562" i="86"/>
  <c r="J47" i="86" s="1"/>
  <c r="J175" i="86"/>
  <c r="I725" i="86"/>
  <c r="J213" i="86"/>
  <c r="H562" i="86"/>
  <c r="H47" i="86" s="1"/>
  <c r="H175" i="86"/>
  <c r="I562" i="86"/>
  <c r="I47" i="86" s="1"/>
  <c r="I175" i="86"/>
  <c r="L172" i="86"/>
  <c r="L725" i="86"/>
  <c r="AD23" i="86"/>
  <c r="U539" i="86"/>
  <c r="I23" i="86"/>
  <c r="Q23" i="86"/>
  <c r="AI539" i="86"/>
  <c r="AI23" i="86"/>
  <c r="AB539" i="86"/>
  <c r="AB23" i="86"/>
  <c r="AG539" i="86"/>
  <c r="AG23" i="86"/>
  <c r="S539" i="86"/>
  <c r="S23" i="86"/>
  <c r="AE23" i="86"/>
  <c r="AE539" i="86"/>
  <c r="AA23" i="86"/>
  <c r="AA539" i="86"/>
  <c r="N23" i="86"/>
  <c r="N539" i="86"/>
  <c r="AC23" i="86"/>
  <c r="AC539" i="86"/>
  <c r="Z539" i="86"/>
  <c r="Z23" i="86"/>
  <c r="Y539" i="86"/>
  <c r="Y23" i="86"/>
  <c r="O23" i="86"/>
  <c r="O539" i="86"/>
  <c r="AH539" i="86"/>
  <c r="AH23" i="86"/>
  <c r="AJ539" i="86"/>
  <c r="AJ23" i="86"/>
  <c r="AF23" i="86"/>
  <c r="AF539" i="86"/>
  <c r="V23" i="86"/>
  <c r="V539" i="86"/>
  <c r="R539" i="86"/>
  <c r="R23" i="86"/>
  <c r="H539" i="86"/>
  <c r="H23" i="86"/>
  <c r="L539" i="86"/>
  <c r="L23" i="86"/>
  <c r="T539" i="86"/>
  <c r="T23" i="86"/>
  <c r="P23" i="86"/>
  <c r="P539" i="86"/>
  <c r="X23" i="86"/>
  <c r="X539" i="86"/>
  <c r="AI558" i="86"/>
  <c r="AI710" i="86" s="1"/>
  <c r="AF325" i="86"/>
  <c r="AF331" i="86" s="1"/>
  <c r="W699" i="86"/>
  <c r="M699" i="86"/>
  <c r="S558" i="86"/>
  <c r="S710" i="86" s="1"/>
  <c r="P557" i="86"/>
  <c r="P709" i="86" s="1"/>
  <c r="Q42" i="86"/>
  <c r="Q196" i="86" s="1"/>
  <c r="Q558" i="86"/>
  <c r="Q710" i="86" s="1"/>
  <c r="AF558" i="86"/>
  <c r="AF710" i="86" s="1"/>
  <c r="AG163" i="86"/>
  <c r="P42" i="86"/>
  <c r="P196" i="86" s="1"/>
  <c r="V326" i="86"/>
  <c r="O324" i="86"/>
  <c r="O330" i="86" s="1"/>
  <c r="R324" i="86"/>
  <c r="AH557" i="86"/>
  <c r="AH709" i="86" s="1"/>
  <c r="V559" i="86"/>
  <c r="V711" i="86" s="1"/>
  <c r="O558" i="86"/>
  <c r="O710" i="86" s="1"/>
  <c r="Y558" i="86"/>
  <c r="Y710" i="86" s="1"/>
  <c r="Z725" i="86"/>
  <c r="Z325" i="86"/>
  <c r="Z331" i="86" s="1"/>
  <c r="X421" i="86"/>
  <c r="AD558" i="86"/>
  <c r="AD710" i="86" s="1"/>
  <c r="Z559" i="86"/>
  <c r="Z711" i="86" s="1"/>
  <c r="AE557" i="86"/>
  <c r="AE709" i="86" s="1"/>
  <c r="AC420" i="86"/>
  <c r="P326" i="86"/>
  <c r="AD42" i="86"/>
  <c r="AD196" i="86" s="1"/>
  <c r="AE560" i="86"/>
  <c r="AE699" i="86" s="1"/>
  <c r="Y42" i="86"/>
  <c r="Y196" i="86" s="1"/>
  <c r="Z326" i="86"/>
  <c r="R420" i="86"/>
  <c r="AA412" i="86"/>
  <c r="T326" i="86"/>
  <c r="AD412" i="86"/>
  <c r="AB319" i="86"/>
  <c r="Y419" i="86"/>
  <c r="AA558" i="86"/>
  <c r="AA710" i="86" s="1"/>
  <c r="R43" i="86"/>
  <c r="R197" i="86" s="1"/>
  <c r="Q324" i="86"/>
  <c r="Q330" i="86" s="1"/>
  <c r="V414" i="86"/>
  <c r="AH419" i="86"/>
  <c r="AH425" i="86" s="1"/>
  <c r="AH317" i="86"/>
  <c r="P412" i="86"/>
  <c r="W558" i="86"/>
  <c r="W710" i="86" s="1"/>
  <c r="AF557" i="86"/>
  <c r="AF709" i="86" s="1"/>
  <c r="AD420" i="86"/>
  <c r="AD426" i="86" s="1"/>
  <c r="Z414" i="86"/>
  <c r="V412" i="86"/>
  <c r="P420" i="86"/>
  <c r="Q420" i="86"/>
  <c r="Q426" i="86" s="1"/>
  <c r="AF412" i="86"/>
  <c r="Y560" i="86"/>
  <c r="Y699" i="86" s="1"/>
  <c r="Q676" i="86"/>
  <c r="P317" i="86"/>
  <c r="AE419" i="86"/>
  <c r="AE425" i="86" s="1"/>
  <c r="Q43" i="86"/>
  <c r="Q197" i="86" s="1"/>
  <c r="AH42" i="86"/>
  <c r="AH196" i="86" s="1"/>
  <c r="Z324" i="86"/>
  <c r="X44" i="86"/>
  <c r="X198" i="86" s="1"/>
  <c r="Q318" i="86"/>
  <c r="Q331" i="86" s="1"/>
  <c r="V560" i="86"/>
  <c r="V699" i="86" s="1"/>
  <c r="P419" i="86"/>
  <c r="Q419" i="86"/>
  <c r="V325" i="86"/>
  <c r="V331" i="86" s="1"/>
  <c r="P559" i="86"/>
  <c r="P711" i="86" s="1"/>
  <c r="AG319" i="86"/>
  <c r="AB419" i="86"/>
  <c r="AB318" i="86"/>
  <c r="AB331" i="86" s="1"/>
  <c r="P558" i="86"/>
  <c r="P710" i="86" s="1"/>
  <c r="S318" i="86"/>
  <c r="AF421" i="86"/>
  <c r="R317" i="86"/>
  <c r="AD559" i="86"/>
  <c r="AD711" i="86" s="1"/>
  <c r="X412" i="86"/>
  <c r="AH559" i="86"/>
  <c r="AH711" i="86" s="1"/>
  <c r="T420" i="86"/>
  <c r="AI414" i="86"/>
  <c r="AE421" i="86"/>
  <c r="AD318" i="86"/>
  <c r="AD331" i="86" s="1"/>
  <c r="T156" i="86"/>
  <c r="Z557" i="86"/>
  <c r="Z709" i="86" s="1"/>
  <c r="V558" i="86"/>
  <c r="V710" i="86" s="1"/>
  <c r="T559" i="86"/>
  <c r="T711" i="86" s="1"/>
  <c r="AJ557" i="86"/>
  <c r="AJ709" i="86" s="1"/>
  <c r="Y559" i="86"/>
  <c r="Y711" i="86" s="1"/>
  <c r="Y318" i="86"/>
  <c r="Y331" i="86" s="1"/>
  <c r="AF559" i="86"/>
  <c r="AF711" i="86" s="1"/>
  <c r="AA557" i="86"/>
  <c r="AA709" i="86" s="1"/>
  <c r="AI326" i="86"/>
  <c r="AI559" i="86"/>
  <c r="AI711" i="86" s="1"/>
  <c r="Z558" i="86"/>
  <c r="Z710" i="86" s="1"/>
  <c r="AJ559" i="86"/>
  <c r="AJ711" i="86" s="1"/>
  <c r="S43" i="86"/>
  <c r="S197" i="86" s="1"/>
  <c r="N558" i="86"/>
  <c r="N710" i="86" s="1"/>
  <c r="R413" i="86"/>
  <c r="AG676" i="86"/>
  <c r="AE558" i="86"/>
  <c r="AE710" i="86" s="1"/>
  <c r="R558" i="86"/>
  <c r="R710" i="86" s="1"/>
  <c r="AI44" i="86"/>
  <c r="AI198" i="86" s="1"/>
  <c r="P44" i="86"/>
  <c r="P198" i="86" s="1"/>
  <c r="W557" i="86"/>
  <c r="W709" i="86" s="1"/>
  <c r="P319" i="86"/>
  <c r="AC557" i="86"/>
  <c r="AC709" i="86" s="1"/>
  <c r="R560" i="86"/>
  <c r="X318" i="86"/>
  <c r="X42" i="86"/>
  <c r="X196" i="86" s="1"/>
  <c r="X559" i="86"/>
  <c r="X711" i="86" s="1"/>
  <c r="U163" i="86"/>
  <c r="Q44" i="86"/>
  <c r="Q198" i="86" s="1"/>
  <c r="V43" i="86"/>
  <c r="V197" i="86" s="1"/>
  <c r="AH558" i="86"/>
  <c r="AH710" i="86" s="1"/>
  <c r="Q414" i="86"/>
  <c r="AH420" i="86"/>
  <c r="Z44" i="86"/>
  <c r="Z198" i="86" s="1"/>
  <c r="V413" i="86"/>
  <c r="V426" i="86" s="1"/>
  <c r="X414" i="86"/>
  <c r="AF669" i="86"/>
  <c r="Y676" i="86"/>
  <c r="AB559" i="86"/>
  <c r="AB711" i="86" s="1"/>
  <c r="O331" i="86"/>
  <c r="AF44" i="86"/>
  <c r="AF198" i="86" s="1"/>
  <c r="O725" i="86"/>
  <c r="X558" i="86"/>
  <c r="X710" i="86" s="1"/>
  <c r="R559" i="86"/>
  <c r="R711" i="86" s="1"/>
  <c r="O559" i="86"/>
  <c r="O711" i="86" s="1"/>
  <c r="N669" i="86"/>
  <c r="AF414" i="86"/>
  <c r="X43" i="86"/>
  <c r="X197" i="86" s="1"/>
  <c r="Y44" i="86"/>
  <c r="Y198" i="86" s="1"/>
  <c r="W676" i="86"/>
  <c r="W559" i="86"/>
  <c r="W711" i="86" s="1"/>
  <c r="AI669" i="86"/>
  <c r="AE44" i="86"/>
  <c r="AE198" i="86" s="1"/>
  <c r="AB156" i="86"/>
  <c r="AB676" i="86"/>
  <c r="AD560" i="86"/>
  <c r="AD699" i="86" s="1"/>
  <c r="T558" i="86"/>
  <c r="T710" i="86" s="1"/>
  <c r="N559" i="86"/>
  <c r="N711" i="86" s="1"/>
  <c r="AB421" i="86"/>
  <c r="AB44" i="86"/>
  <c r="AB198" i="86" s="1"/>
  <c r="AF560" i="86"/>
  <c r="AF699" i="86" s="1"/>
  <c r="AI560" i="86"/>
  <c r="AI699" i="86" s="1"/>
  <c r="Z156" i="86"/>
  <c r="AG559" i="86"/>
  <c r="AG711" i="86" s="1"/>
  <c r="U559" i="86"/>
  <c r="U711" i="86" s="1"/>
  <c r="AI156" i="86"/>
  <c r="AE559" i="86"/>
  <c r="AE711" i="86" s="1"/>
  <c r="AC421" i="86"/>
  <c r="AG558" i="86"/>
  <c r="AG710" i="86" s="1"/>
  <c r="U558" i="86"/>
  <c r="U710" i="86" s="1"/>
  <c r="Y421" i="86"/>
  <c r="AA669" i="86"/>
  <c r="AA421" i="86"/>
  <c r="N43" i="86"/>
  <c r="N197" i="86" s="1"/>
  <c r="Q326" i="86"/>
  <c r="S559" i="86"/>
  <c r="S711" i="86" s="1"/>
  <c r="Q725" i="86"/>
  <c r="N420" i="86"/>
  <c r="N426" i="86" s="1"/>
  <c r="O43" i="86"/>
  <c r="O197" i="86" s="1"/>
  <c r="U326" i="86"/>
  <c r="AA559" i="86"/>
  <c r="AA711" i="86" s="1"/>
  <c r="AD163" i="86"/>
  <c r="AD669" i="86"/>
  <c r="N414" i="86"/>
  <c r="V163" i="86"/>
  <c r="V676" i="86"/>
  <c r="O412" i="86"/>
  <c r="V44" i="86"/>
  <c r="V198" i="86" s="1"/>
  <c r="O413" i="86"/>
  <c r="AH326" i="86"/>
  <c r="S421" i="86"/>
  <c r="U420" i="86"/>
  <c r="AG421" i="86"/>
  <c r="T557" i="86"/>
  <c r="AC163" i="86"/>
  <c r="AC559" i="86"/>
  <c r="AC711" i="86" s="1"/>
  <c r="AE669" i="86"/>
  <c r="W324" i="86"/>
  <c r="W330" i="86" s="1"/>
  <c r="O676" i="86"/>
  <c r="AH163" i="86"/>
  <c r="P156" i="86"/>
  <c r="AA560" i="86"/>
  <c r="AA699" i="86" s="1"/>
  <c r="S669" i="86"/>
  <c r="U676" i="86"/>
  <c r="T413" i="86"/>
  <c r="AC676" i="86"/>
  <c r="U42" i="86"/>
  <c r="U196" i="86" s="1"/>
  <c r="AB558" i="86"/>
  <c r="AB710" i="86" s="1"/>
  <c r="R42" i="86"/>
  <c r="R196" i="86" s="1"/>
  <c r="AD557" i="86"/>
  <c r="AD709" i="86" s="1"/>
  <c r="O420" i="86"/>
  <c r="Q669" i="86"/>
  <c r="P163" i="86"/>
  <c r="V156" i="86"/>
  <c r="AJ558" i="86"/>
  <c r="AJ710" i="86" s="1"/>
  <c r="P560" i="86"/>
  <c r="P699" i="86" s="1"/>
  <c r="X557" i="86"/>
  <c r="X709" i="86" s="1"/>
  <c r="Q559" i="86"/>
  <c r="Q711" i="86" s="1"/>
  <c r="AD43" i="86"/>
  <c r="AD197" i="86" s="1"/>
  <c r="S412" i="86"/>
  <c r="AJ318" i="86"/>
  <c r="AJ331" i="86" s="1"/>
  <c r="AC558" i="86"/>
  <c r="AC710" i="86" s="1"/>
  <c r="AC412" i="86"/>
  <c r="AB669" i="86"/>
  <c r="Z676" i="86"/>
  <c r="AD326" i="86"/>
  <c r="N186" i="86"/>
  <c r="N213" i="86"/>
  <c r="N279" i="86"/>
  <c r="N291" i="86"/>
  <c r="N352" i="86"/>
  <c r="AB186" i="86"/>
  <c r="AB213" i="86"/>
  <c r="AB279" i="86"/>
  <c r="AB291" i="86"/>
  <c r="AB352" i="86"/>
  <c r="AH331" i="86"/>
  <c r="P331" i="86"/>
  <c r="T473" i="86"/>
  <c r="T252" i="86"/>
  <c r="AI352" i="86"/>
  <c r="AI186" i="86"/>
  <c r="AI279" i="86"/>
  <c r="AI291" i="86"/>
  <c r="AI213" i="86"/>
  <c r="U352" i="86"/>
  <c r="U279" i="86"/>
  <c r="U186" i="86"/>
  <c r="U213" i="86"/>
  <c r="U291" i="86"/>
  <c r="AE252" i="86"/>
  <c r="AE473" i="86"/>
  <c r="Z213" i="86"/>
  <c r="Z279" i="86"/>
  <c r="Z291" i="86"/>
  <c r="Z186" i="86"/>
  <c r="Z352" i="86"/>
  <c r="S252" i="86"/>
  <c r="S473" i="86"/>
  <c r="T291" i="86"/>
  <c r="T279" i="86"/>
  <c r="T352" i="86"/>
  <c r="T186" i="86"/>
  <c r="T213" i="86"/>
  <c r="AI252" i="86"/>
  <c r="AI473" i="86"/>
  <c r="Q252" i="86"/>
  <c r="Q473" i="86"/>
  <c r="V186" i="86"/>
  <c r="V213" i="86"/>
  <c r="V279" i="86"/>
  <c r="V291" i="86"/>
  <c r="V352" i="86"/>
  <c r="U331" i="86"/>
  <c r="AJ291" i="86"/>
  <c r="AJ279" i="86"/>
  <c r="AJ186" i="86"/>
  <c r="AJ213" i="86"/>
  <c r="AJ352" i="86"/>
  <c r="W252" i="86"/>
  <c r="W473" i="86"/>
  <c r="AC331" i="86"/>
  <c r="T331" i="86"/>
  <c r="N252" i="86"/>
  <c r="N473" i="86"/>
  <c r="AJ473" i="86"/>
  <c r="AJ252" i="86"/>
  <c r="R352" i="86"/>
  <c r="R291" i="86"/>
  <c r="R186" i="86"/>
  <c r="R213" i="86"/>
  <c r="R279" i="86"/>
  <c r="AG352" i="86"/>
  <c r="AG213" i="86"/>
  <c r="AG186" i="86"/>
  <c r="AG279" i="86"/>
  <c r="AG291" i="86"/>
  <c r="U252" i="86"/>
  <c r="U473" i="86"/>
  <c r="W186" i="86"/>
  <c r="W213" i="86"/>
  <c r="W279" i="86"/>
  <c r="W352" i="86"/>
  <c r="W291" i="86"/>
  <c r="W296" i="86" s="1"/>
  <c r="AC252" i="86"/>
  <c r="AC473" i="86"/>
  <c r="AF186" i="86"/>
  <c r="AF352" i="86"/>
  <c r="AF213" i="86"/>
  <c r="AF279" i="86"/>
  <c r="AF291" i="86"/>
  <c r="AF252" i="86"/>
  <c r="AF473" i="86"/>
  <c r="S186" i="86"/>
  <c r="S291" i="86"/>
  <c r="S352" i="86"/>
  <c r="S279" i="86"/>
  <c r="S213" i="86"/>
  <c r="T465" i="86"/>
  <c r="T244" i="86"/>
  <c r="AG44" i="86"/>
  <c r="AG198" i="86" s="1"/>
  <c r="AG669" i="86"/>
  <c r="S676" i="86"/>
  <c r="U669" i="86"/>
  <c r="T676" i="86"/>
  <c r="N156" i="86"/>
  <c r="N676" i="86"/>
  <c r="AB252" i="86"/>
  <c r="AB473" i="86"/>
  <c r="Y330" i="86"/>
  <c r="AG318" i="86"/>
  <c r="AJ43" i="86"/>
  <c r="AJ197" i="86" s="1"/>
  <c r="W156" i="86"/>
  <c r="AI676" i="86"/>
  <c r="V324" i="86"/>
  <c r="V330" i="86" s="1"/>
  <c r="W319" i="86"/>
  <c r="AJ42" i="86"/>
  <c r="U414" i="86"/>
  <c r="N317" i="86"/>
  <c r="AD252" i="86"/>
  <c r="AD473" i="86"/>
  <c r="W412" i="86"/>
  <c r="AI325" i="86"/>
  <c r="AB43" i="86"/>
  <c r="AB197" i="86" s="1"/>
  <c r="U43" i="86"/>
  <c r="U197" i="86" s="1"/>
  <c r="S44" i="86"/>
  <c r="S198" i="86" s="1"/>
  <c r="AA676" i="86"/>
  <c r="O352" i="86"/>
  <c r="O291" i="86"/>
  <c r="O186" i="86"/>
  <c r="O213" i="86"/>
  <c r="O279" i="86"/>
  <c r="AF413" i="86"/>
  <c r="AF426" i="86" s="1"/>
  <c r="W725" i="86"/>
  <c r="X319" i="86"/>
  <c r="Q291" i="86"/>
  <c r="Q352" i="86"/>
  <c r="Q279" i="86"/>
  <c r="Q213" i="86"/>
  <c r="Q186" i="86"/>
  <c r="X163" i="86"/>
  <c r="AD156" i="86"/>
  <c r="N557" i="86"/>
  <c r="N421" i="86"/>
  <c r="AG725" i="86"/>
  <c r="R326" i="86"/>
  <c r="AF156" i="86"/>
  <c r="Q163" i="86"/>
  <c r="AH676" i="86"/>
  <c r="AH669" i="86"/>
  <c r="Z413" i="86"/>
  <c r="Z426" i="86" s="1"/>
  <c r="O42" i="86"/>
  <c r="P413" i="86"/>
  <c r="Q557" i="86"/>
  <c r="Z317" i="86"/>
  <c r="AJ326" i="86"/>
  <c r="T163" i="86"/>
  <c r="T669" i="86"/>
  <c r="N163" i="86"/>
  <c r="T43" i="86"/>
  <c r="T197" i="86" s="1"/>
  <c r="V419" i="86"/>
  <c r="AG324" i="86"/>
  <c r="R473" i="86"/>
  <c r="R252" i="86"/>
  <c r="Z465" i="86"/>
  <c r="Z244" i="86"/>
  <c r="AJ412" i="86"/>
  <c r="U44" i="86"/>
  <c r="U198" i="86" s="1"/>
  <c r="AG420" i="86"/>
  <c r="AG426" i="86" s="1"/>
  <c r="U413" i="86"/>
  <c r="S319" i="86"/>
  <c r="N44" i="86"/>
  <c r="N198" i="86" s="1"/>
  <c r="X560" i="86"/>
  <c r="X699" i="86" s="1"/>
  <c r="AF163" i="86"/>
  <c r="V473" i="86"/>
  <c r="V252" i="86"/>
  <c r="AE42" i="86"/>
  <c r="Y163" i="86"/>
  <c r="AA324" i="86"/>
  <c r="AA330" i="86" s="1"/>
  <c r="AA163" i="86"/>
  <c r="P244" i="86"/>
  <c r="P465" i="86"/>
  <c r="AH43" i="86"/>
  <c r="AH197" i="86" s="1"/>
  <c r="AG252" i="86"/>
  <c r="AG473" i="86"/>
  <c r="O557" i="86"/>
  <c r="Y213" i="86"/>
  <c r="Y186" i="86"/>
  <c r="Y352" i="86"/>
  <c r="Y279" i="86"/>
  <c r="Y291" i="86"/>
  <c r="S156" i="86"/>
  <c r="AE465" i="86"/>
  <c r="AE244" i="86"/>
  <c r="AI244" i="86"/>
  <c r="AI465" i="86"/>
  <c r="AE676" i="86"/>
  <c r="V557" i="86"/>
  <c r="AE414" i="86"/>
  <c r="X244" i="86"/>
  <c r="X465" i="86"/>
  <c r="AG419" i="86"/>
  <c r="AH252" i="86"/>
  <c r="AH473" i="86"/>
  <c r="U419" i="86"/>
  <c r="W420" i="86"/>
  <c r="AI42" i="86"/>
  <c r="X330" i="86"/>
  <c r="X213" i="86"/>
  <c r="X186" i="86"/>
  <c r="X279" i="86"/>
  <c r="X291" i="86"/>
  <c r="X352" i="86"/>
  <c r="Y319" i="86"/>
  <c r="AJ319" i="86"/>
  <c r="AA420" i="86"/>
  <c r="AA426" i="86" s="1"/>
  <c r="R163" i="86"/>
  <c r="R669" i="86"/>
  <c r="AD414" i="86"/>
  <c r="X419" i="86"/>
  <c r="AF324" i="86"/>
  <c r="AI43" i="86"/>
  <c r="AI197" i="86" s="1"/>
  <c r="AJ324" i="86"/>
  <c r="AA465" i="86"/>
  <c r="AA244" i="86"/>
  <c r="AF676" i="86"/>
  <c r="Q412" i="86"/>
  <c r="Q156" i="86"/>
  <c r="AH156" i="86"/>
  <c r="P669" i="86"/>
  <c r="V669" i="86"/>
  <c r="N318" i="86"/>
  <c r="AE317" i="86"/>
  <c r="X325" i="86"/>
  <c r="R465" i="86"/>
  <c r="R244" i="86"/>
  <c r="AH413" i="86"/>
  <c r="AB560" i="86"/>
  <c r="AH560" i="86"/>
  <c r="AH699" i="86" s="1"/>
  <c r="Y252" i="86"/>
  <c r="Y473" i="86"/>
  <c r="AG412" i="86"/>
  <c r="AG156" i="86"/>
  <c r="X426" i="86"/>
  <c r="Z252" i="86"/>
  <c r="Z473" i="86"/>
  <c r="S244" i="86"/>
  <c r="S465" i="86"/>
  <c r="O252" i="86"/>
  <c r="O473" i="86"/>
  <c r="AA352" i="86"/>
  <c r="AA279" i="86"/>
  <c r="AA213" i="86"/>
  <c r="AA186" i="86"/>
  <c r="AA291" i="86"/>
  <c r="T317" i="86"/>
  <c r="AB244" i="86"/>
  <c r="AB465" i="86"/>
  <c r="U324" i="86"/>
  <c r="U412" i="86"/>
  <c r="AB163" i="86"/>
  <c r="O44" i="86"/>
  <c r="O198" i="86" s="1"/>
  <c r="X252" i="86"/>
  <c r="X473" i="86"/>
  <c r="AG42" i="86"/>
  <c r="X669" i="86"/>
  <c r="R676" i="86"/>
  <c r="O163" i="86"/>
  <c r="O156" i="86"/>
  <c r="AD44" i="86"/>
  <c r="AD198" i="86" s="1"/>
  <c r="W421" i="86"/>
  <c r="AF419" i="86"/>
  <c r="R319" i="86"/>
  <c r="AI413" i="86"/>
  <c r="AI426" i="86" s="1"/>
  <c r="T560" i="86"/>
  <c r="T699" i="86" s="1"/>
  <c r="U244" i="86"/>
  <c r="U465" i="86"/>
  <c r="AD244" i="86"/>
  <c r="AD465" i="86"/>
  <c r="W413" i="86"/>
  <c r="AJ560" i="86"/>
  <c r="AJ699" i="86" s="1"/>
  <c r="Y669" i="86"/>
  <c r="S324" i="86"/>
  <c r="S163" i="86"/>
  <c r="AC291" i="86"/>
  <c r="AC352" i="86"/>
  <c r="AC279" i="86"/>
  <c r="AC186" i="86"/>
  <c r="AC213" i="86"/>
  <c r="R331" i="86"/>
  <c r="AJ676" i="86"/>
  <c r="O326" i="86"/>
  <c r="AI557" i="86"/>
  <c r="AA42" i="86"/>
  <c r="W669" i="86"/>
  <c r="AC156" i="86"/>
  <c r="AE163" i="86"/>
  <c r="AE43" i="86"/>
  <c r="AE197" i="86" s="1"/>
  <c r="N42" i="86"/>
  <c r="V244" i="86"/>
  <c r="V465" i="86"/>
  <c r="O244" i="86"/>
  <c r="O465" i="86"/>
  <c r="AE45" i="86"/>
  <c r="Q244" i="86"/>
  <c r="Q465" i="86"/>
  <c r="AB557" i="86"/>
  <c r="AI317" i="86"/>
  <c r="AA156" i="86"/>
  <c r="AA473" i="86"/>
  <c r="AA252" i="86"/>
  <c r="V42" i="86"/>
  <c r="O414" i="86"/>
  <c r="AE325" i="86"/>
  <c r="AE331" i="86" s="1"/>
  <c r="Y43" i="86"/>
  <c r="Y197" i="86" s="1"/>
  <c r="T319" i="86"/>
  <c r="AB42" i="86"/>
  <c r="U560" i="86"/>
  <c r="U699" i="86" s="1"/>
  <c r="N419" i="86"/>
  <c r="R44" i="86"/>
  <c r="R198" i="86" s="1"/>
  <c r="AH44" i="86"/>
  <c r="AH198" i="86" s="1"/>
  <c r="AA43" i="86"/>
  <c r="AA197" i="86" s="1"/>
  <c r="R557" i="86"/>
  <c r="W43" i="86"/>
  <c r="W197" i="86" s="1"/>
  <c r="Y420" i="86"/>
  <c r="Y426" i="86" s="1"/>
  <c r="Z42" i="86"/>
  <c r="AC43" i="86"/>
  <c r="AC197" i="86" s="1"/>
  <c r="AA44" i="86"/>
  <c r="AA198" i="86" s="1"/>
  <c r="AJ163" i="86"/>
  <c r="P213" i="86"/>
  <c r="P186" i="86"/>
  <c r="P279" i="86"/>
  <c r="P291" i="86"/>
  <c r="P352" i="86"/>
  <c r="N560" i="86"/>
  <c r="N699" i="86" s="1"/>
  <c r="S426" i="86"/>
  <c r="AJ420" i="86"/>
  <c r="AJ426" i="86" s="1"/>
  <c r="AH352" i="86"/>
  <c r="AH186" i="86"/>
  <c r="AH213" i="86"/>
  <c r="AH279" i="86"/>
  <c r="AH291" i="86"/>
  <c r="AJ669" i="86"/>
  <c r="AG43" i="86"/>
  <c r="AG197" i="86" s="1"/>
  <c r="S42" i="86"/>
  <c r="W163" i="86"/>
  <c r="AC669" i="86"/>
  <c r="AC560" i="86"/>
  <c r="AC699" i="86" s="1"/>
  <c r="AE156" i="86"/>
  <c r="W44" i="86"/>
  <c r="W198" i="86" s="1"/>
  <c r="AE413" i="86"/>
  <c r="AE426" i="86" s="1"/>
  <c r="T42" i="86"/>
  <c r="AD291" i="86"/>
  <c r="AD352" i="86"/>
  <c r="AD279" i="86"/>
  <c r="AD186" i="86"/>
  <c r="AD213" i="86"/>
  <c r="Y557" i="86"/>
  <c r="AB420" i="86"/>
  <c r="AB426" i="86" s="1"/>
  <c r="AI412" i="86"/>
  <c r="AF43" i="86"/>
  <c r="AF197" i="86" s="1"/>
  <c r="S557" i="86"/>
  <c r="T44" i="86"/>
  <c r="T198" i="86" s="1"/>
  <c r="AB412" i="86"/>
  <c r="U725" i="86"/>
  <c r="AC419" i="86"/>
  <c r="AD676" i="86"/>
  <c r="R425" i="86"/>
  <c r="R156" i="86"/>
  <c r="N324" i="86"/>
  <c r="AD419" i="86"/>
  <c r="W244" i="86"/>
  <c r="W465" i="86"/>
  <c r="AF42" i="86"/>
  <c r="Y244" i="86"/>
  <c r="Y465" i="86"/>
  <c r="AH414" i="86"/>
  <c r="S560" i="86"/>
  <c r="S699" i="86" s="1"/>
  <c r="T419" i="86"/>
  <c r="AA318" i="86"/>
  <c r="AC44" i="86"/>
  <c r="AC198" i="86" s="1"/>
  <c r="Z43" i="86"/>
  <c r="Z197" i="86" s="1"/>
  <c r="N244" i="86"/>
  <c r="N465" i="86"/>
  <c r="P43" i="86"/>
  <c r="P197" i="86" s="1"/>
  <c r="AH465" i="86"/>
  <c r="AH244" i="86"/>
  <c r="S325" i="86"/>
  <c r="AJ465" i="86"/>
  <c r="AJ244" i="86"/>
  <c r="AC413" i="86"/>
  <c r="Y412" i="86"/>
  <c r="Y156" i="86"/>
  <c r="AA319" i="86"/>
  <c r="AG244" i="86"/>
  <c r="AG465" i="86"/>
  <c r="W331" i="86"/>
  <c r="AJ44" i="86"/>
  <c r="AJ198" i="86" s="1"/>
  <c r="U156" i="86"/>
  <c r="AJ156" i="86"/>
  <c r="AI324" i="86"/>
  <c r="AI163" i="86"/>
  <c r="T412" i="86"/>
  <c r="U557" i="86"/>
  <c r="AC42" i="86"/>
  <c r="N412" i="86"/>
  <c r="W42" i="86"/>
  <c r="P252" i="86"/>
  <c r="P473" i="86"/>
  <c r="AC244" i="86"/>
  <c r="AC465" i="86"/>
  <c r="AF244" i="86"/>
  <c r="AF465" i="86"/>
  <c r="S419" i="86"/>
  <c r="AB317" i="86"/>
  <c r="AC324" i="86"/>
  <c r="AC330" i="86" s="1"/>
  <c r="X156" i="86"/>
  <c r="X676" i="86"/>
  <c r="Z163" i="86"/>
  <c r="Z669" i="86"/>
  <c r="O669" i="86"/>
  <c r="AD324" i="86"/>
  <c r="AG557" i="86"/>
  <c r="T324" i="86"/>
  <c r="AC414" i="86"/>
  <c r="P676" i="86"/>
  <c r="Z412" i="86"/>
  <c r="F619" i="86"/>
  <c r="F105" i="86" s="1"/>
  <c r="F582" i="86"/>
  <c r="F67" i="86" s="1"/>
  <c r="F669" i="86"/>
  <c r="F156" i="86" s="1"/>
  <c r="F613" i="86"/>
  <c r="F99" i="86" s="1"/>
  <c r="F23" i="83"/>
  <c r="F625" i="86"/>
  <c r="F111" i="86" s="1"/>
  <c r="F598" i="86"/>
  <c r="F84" i="86" s="1"/>
  <c r="F614" i="86"/>
  <c r="F100" i="86" s="1"/>
  <c r="F600" i="86"/>
  <c r="F86" i="86" s="1"/>
  <c r="F676" i="86"/>
  <c r="F163" i="86" s="1"/>
  <c r="M244" i="86"/>
  <c r="M465" i="86"/>
  <c r="M252" i="86"/>
  <c r="M473" i="86"/>
  <c r="F612" i="86"/>
  <c r="F98" i="86" s="1"/>
  <c r="M725" i="86"/>
  <c r="F628" i="86"/>
  <c r="F114" i="86" s="1"/>
  <c r="J557" i="86"/>
  <c r="M324" i="86"/>
  <c r="M42" i="86"/>
  <c r="M196" i="86" s="1"/>
  <c r="M558" i="86"/>
  <c r="M710" i="86" s="1"/>
  <c r="F20" i="83"/>
  <c r="F595" i="86"/>
  <c r="F81" i="86" s="1"/>
  <c r="F596" i="86"/>
  <c r="F82" i="86" s="1"/>
  <c r="F622" i="86"/>
  <c r="F108" i="86" s="1"/>
  <c r="F592" i="86"/>
  <c r="F77" i="86" s="1"/>
  <c r="F17" i="83"/>
  <c r="F611" i="86"/>
  <c r="F97" i="86" s="1"/>
  <c r="H557" i="86"/>
  <c r="F587" i="86"/>
  <c r="F72" i="86" s="1"/>
  <c r="I559" i="86"/>
  <c r="M557" i="86"/>
  <c r="M709" i="86" s="1"/>
  <c r="L559" i="86"/>
  <c r="M44" i="86"/>
  <c r="M198" i="86" s="1"/>
  <c r="M559" i="86"/>
  <c r="M711" i="86" s="1"/>
  <c r="M414" i="86"/>
  <c r="H669" i="86"/>
  <c r="H156" i="86" s="1"/>
  <c r="J558" i="86"/>
  <c r="L560" i="86"/>
  <c r="M319" i="86"/>
  <c r="H558" i="86"/>
  <c r="L669" i="86"/>
  <c r="L156" i="86" s="1"/>
  <c r="I558" i="86"/>
  <c r="J559" i="86"/>
  <c r="L558" i="86"/>
  <c r="H559" i="86"/>
  <c r="H676" i="86"/>
  <c r="H163" i="86" s="1"/>
  <c r="M413" i="86"/>
  <c r="M318" i="86"/>
  <c r="F177" i="82"/>
  <c r="F217" i="83" s="1"/>
  <c r="F42" i="83" s="1"/>
  <c r="F176" i="82"/>
  <c r="F216" i="83" s="1"/>
  <c r="F41" i="83" s="1"/>
  <c r="F215" i="83"/>
  <c r="I669" i="86"/>
  <c r="I156" i="86" s="1"/>
  <c r="M676" i="86"/>
  <c r="J669" i="86"/>
  <c r="J156" i="86" s="1"/>
  <c r="I676" i="86"/>
  <c r="I163" i="86" s="1"/>
  <c r="M279" i="86"/>
  <c r="M352" i="86"/>
  <c r="M291" i="86"/>
  <c r="M213" i="86"/>
  <c r="M186" i="86"/>
  <c r="J676" i="86"/>
  <c r="J163" i="86" s="1"/>
  <c r="L557" i="86"/>
  <c r="L42" i="86" s="1"/>
  <c r="I557" i="86"/>
  <c r="I42" i="86" s="1"/>
  <c r="M420" i="86"/>
  <c r="M325" i="86"/>
  <c r="M421" i="86"/>
  <c r="M326" i="86"/>
  <c r="M156" i="86"/>
  <c r="M412" i="86"/>
  <c r="M317" i="86"/>
  <c r="F14" i="83"/>
  <c r="F609" i="86"/>
  <c r="F95" i="86" s="1"/>
  <c r="F579" i="86"/>
  <c r="F64" i="86" s="1"/>
  <c r="F585" i="86"/>
  <c r="F70" i="86" s="1"/>
  <c r="F589" i="86"/>
  <c r="F74" i="86" s="1"/>
  <c r="F588" i="86"/>
  <c r="F73" i="86" s="1"/>
  <c r="F586" i="86"/>
  <c r="F71" i="86" s="1"/>
  <c r="F580" i="86"/>
  <c r="F65" i="86" s="1"/>
  <c r="F618" i="86"/>
  <c r="F104" i="86" s="1"/>
  <c r="F608" i="86"/>
  <c r="F94" i="86" s="1"/>
  <c r="F590" i="86"/>
  <c r="F75" i="86" s="1"/>
  <c r="F583" i="86"/>
  <c r="F68" i="86" s="1"/>
  <c r="F578" i="86"/>
  <c r="F63" i="86" s="1"/>
  <c r="F581" i="86"/>
  <c r="F66" i="86" s="1"/>
  <c r="F607" i="86"/>
  <c r="F93" i="86" s="1"/>
  <c r="M43" i="86"/>
  <c r="M197" i="86" s="1"/>
  <c r="M669" i="86"/>
  <c r="M163" i="86"/>
  <c r="L676" i="86"/>
  <c r="L163" i="86" s="1"/>
  <c r="F620" i="86"/>
  <c r="F106" i="86" s="1"/>
  <c r="F180" i="82"/>
  <c r="F220" i="83" s="1"/>
  <c r="F45" i="83" s="1"/>
  <c r="F179" i="82"/>
  <c r="F219" i="83" s="1"/>
  <c r="F44" i="83" s="1"/>
  <c r="F29" i="82"/>
  <c r="F360" i="82" s="1"/>
  <c r="F178" i="82"/>
  <c r="F218" i="83" s="1"/>
  <c r="F43" i="83" s="1"/>
  <c r="F26" i="82"/>
  <c r="G557" i="86" l="1"/>
  <c r="G86" i="86"/>
  <c r="G591" i="86"/>
  <c r="G76" i="86" s="1"/>
  <c r="G725" i="86"/>
  <c r="G213" i="86" s="1"/>
  <c r="G77" i="86"/>
  <c r="AE446" i="86"/>
  <c r="G584" i="86"/>
  <c r="G69" i="86" s="1"/>
  <c r="G559" i="86"/>
  <c r="G44" i="86" s="1"/>
  <c r="AK155" i="86"/>
  <c r="AK177" i="86" s="1"/>
  <c r="AK170" i="86" s="1"/>
  <c r="AK556" i="86"/>
  <c r="G724" i="86"/>
  <c r="G46" i="86"/>
  <c r="G92" i="86"/>
  <c r="G639" i="86"/>
  <c r="G637" i="86" s="1"/>
  <c r="G126" i="86"/>
  <c r="G566" i="86"/>
  <c r="G45" i="86"/>
  <c r="G699" i="86"/>
  <c r="G668" i="86"/>
  <c r="G156" i="86"/>
  <c r="G114" i="86"/>
  <c r="G103" i="86"/>
  <c r="G43" i="86"/>
  <c r="G710" i="86"/>
  <c r="G197" i="86" s="1"/>
  <c r="G709" i="86"/>
  <c r="G42" i="86"/>
  <c r="AK724" i="86"/>
  <c r="AK731" i="86" s="1"/>
  <c r="AK41" i="86"/>
  <c r="AK327" i="86"/>
  <c r="AK323" i="86" s="1"/>
  <c r="AK422" i="86"/>
  <c r="AK418" i="86" s="1"/>
  <c r="AK219" i="86"/>
  <c r="AK330" i="86"/>
  <c r="AK314" i="86" s="1"/>
  <c r="AK474" i="86"/>
  <c r="AK253" i="86"/>
  <c r="AK374" i="86"/>
  <c r="H699" i="86"/>
  <c r="AK708" i="86"/>
  <c r="AK331" i="86"/>
  <c r="AK566" i="86"/>
  <c r="AK126" i="86"/>
  <c r="AK639" i="86"/>
  <c r="J699" i="86"/>
  <c r="AK199" i="86"/>
  <c r="AK320" i="86"/>
  <c r="AK415" i="86"/>
  <c r="AK668" i="86"/>
  <c r="AK214" i="86"/>
  <c r="AK450" i="86"/>
  <c r="AK353" i="86"/>
  <c r="AK280" i="86"/>
  <c r="AK290" i="86"/>
  <c r="AK296" i="86"/>
  <c r="I699" i="86"/>
  <c r="AK366" i="86"/>
  <c r="AK245" i="86"/>
  <c r="AK466" i="86"/>
  <c r="AK321" i="86"/>
  <c r="AK416" i="86"/>
  <c r="AK200" i="86"/>
  <c r="AK452" i="86"/>
  <c r="J45" i="86"/>
  <c r="H45" i="86"/>
  <c r="I45" i="86"/>
  <c r="H213" i="86"/>
  <c r="L213" i="86"/>
  <c r="I213" i="86"/>
  <c r="F725" i="86"/>
  <c r="F213" i="86" s="1"/>
  <c r="F591" i="86"/>
  <c r="F76" i="86" s="1"/>
  <c r="F584" i="86"/>
  <c r="F69" i="86" s="1"/>
  <c r="F557" i="86"/>
  <c r="F42" i="86" s="1"/>
  <c r="F577" i="86"/>
  <c r="F62" i="86" s="1"/>
  <c r="J711" i="86"/>
  <c r="J198" i="86" s="1"/>
  <c r="J44" i="86"/>
  <c r="I710" i="86"/>
  <c r="I197" i="86" s="1"/>
  <c r="I43" i="86"/>
  <c r="L699" i="86"/>
  <c r="L45" i="86"/>
  <c r="L710" i="86"/>
  <c r="L197" i="86" s="1"/>
  <c r="L43" i="86"/>
  <c r="J710" i="86"/>
  <c r="J197" i="86" s="1"/>
  <c r="J43" i="86"/>
  <c r="H709" i="86"/>
  <c r="H42" i="86"/>
  <c r="H710" i="86"/>
  <c r="H197" i="86" s="1"/>
  <c r="H43" i="86"/>
  <c r="L711" i="86"/>
  <c r="L198" i="86" s="1"/>
  <c r="L44" i="86"/>
  <c r="J709" i="86"/>
  <c r="J42" i="86"/>
  <c r="H711" i="86"/>
  <c r="H198" i="86" s="1"/>
  <c r="H44" i="86"/>
  <c r="I711" i="86"/>
  <c r="I198" i="86" s="1"/>
  <c r="I44" i="86"/>
  <c r="F40" i="83"/>
  <c r="F646" i="86"/>
  <c r="F132" i="86" s="1"/>
  <c r="R699" i="86"/>
  <c r="AB699" i="86"/>
  <c r="M219" i="86"/>
  <c r="AH330" i="86"/>
  <c r="O425" i="86"/>
  <c r="AA425" i="86"/>
  <c r="P330" i="86"/>
  <c r="M425" i="86"/>
  <c r="AG155" i="86"/>
  <c r="AG177" i="86" s="1"/>
  <c r="AG170" i="86" s="1"/>
  <c r="R330" i="86"/>
  <c r="AH426" i="86"/>
  <c r="AC426" i="86"/>
  <c r="T426" i="86"/>
  <c r="Z330" i="86"/>
  <c r="P426" i="86"/>
  <c r="R426" i="86"/>
  <c r="V425" i="86"/>
  <c r="AD425" i="86"/>
  <c r="U426" i="86"/>
  <c r="X425" i="86"/>
  <c r="Q425" i="86"/>
  <c r="P425" i="86"/>
  <c r="X331" i="86"/>
  <c r="Q668" i="86"/>
  <c r="Q690" i="86" s="1"/>
  <c r="Z155" i="86"/>
  <c r="Z177" i="86" s="1"/>
  <c r="Z170" i="86" s="1"/>
  <c r="Y668" i="86"/>
  <c r="Y690" i="86" s="1"/>
  <c r="Y683" i="86" s="1"/>
  <c r="AG668" i="86"/>
  <c r="AG690" i="86" s="1"/>
  <c r="AG683" i="86" s="1"/>
  <c r="AF556" i="86"/>
  <c r="AF698" i="86" s="1"/>
  <c r="T155" i="86"/>
  <c r="T177" i="86" s="1"/>
  <c r="T170" i="86" s="1"/>
  <c r="R155" i="86"/>
  <c r="R177" i="86" s="1"/>
  <c r="R170" i="86" s="1"/>
  <c r="AI668" i="86"/>
  <c r="AI690" i="86" s="1"/>
  <c r="AI683" i="86" s="1"/>
  <c r="AE556" i="86"/>
  <c r="AE698" i="86" s="1"/>
  <c r="P556" i="86"/>
  <c r="P698" i="86" s="1"/>
  <c r="S331" i="86"/>
  <c r="AB155" i="86"/>
  <c r="AB177" i="86" s="1"/>
  <c r="AB170" i="86" s="1"/>
  <c r="AH556" i="86"/>
  <c r="AH698" i="86" s="1"/>
  <c r="S668" i="86"/>
  <c r="S690" i="86" s="1"/>
  <c r="S683" i="86" s="1"/>
  <c r="Z556" i="86"/>
  <c r="Z698" i="86" s="1"/>
  <c r="W668" i="86"/>
  <c r="W690" i="86" s="1"/>
  <c r="W683" i="86" s="1"/>
  <c r="Q41" i="86"/>
  <c r="Q185" i="86" s="1"/>
  <c r="AF668" i="86"/>
  <c r="AF690" i="86" s="1"/>
  <c r="AF683" i="86" s="1"/>
  <c r="AD556" i="86"/>
  <c r="AD698" i="86" s="1"/>
  <c r="U155" i="86"/>
  <c r="U177" i="86" s="1"/>
  <c r="U170" i="86" s="1"/>
  <c r="P155" i="86"/>
  <c r="P177" i="86" s="1"/>
  <c r="P170" i="86" s="1"/>
  <c r="T556" i="86"/>
  <c r="T698" i="86" s="1"/>
  <c r="AD668" i="86"/>
  <c r="AD690" i="86" s="1"/>
  <c r="AD683" i="86" s="1"/>
  <c r="AE668" i="86"/>
  <c r="AE690" i="86" s="1"/>
  <c r="AE683" i="86" s="1"/>
  <c r="Z668" i="86"/>
  <c r="Z690" i="86" s="1"/>
  <c r="Z683" i="86" s="1"/>
  <c r="AD155" i="86"/>
  <c r="AD177" i="86" s="1"/>
  <c r="AD170" i="86" s="1"/>
  <c r="T709" i="86"/>
  <c r="Y155" i="86"/>
  <c r="Y177" i="86" s="1"/>
  <c r="Y170" i="86" s="1"/>
  <c r="AE155" i="86"/>
  <c r="AE177" i="86" s="1"/>
  <c r="AE170" i="86" s="1"/>
  <c r="X556" i="86"/>
  <c r="X698" i="86" s="1"/>
  <c r="AA668" i="86"/>
  <c r="AA690" i="86" s="1"/>
  <c r="N668" i="86"/>
  <c r="N690" i="86" s="1"/>
  <c r="N683" i="86" s="1"/>
  <c r="W556" i="86"/>
  <c r="O668" i="86"/>
  <c r="O690" i="86" s="1"/>
  <c r="O683" i="86" s="1"/>
  <c r="AC668" i="86"/>
  <c r="AC690" i="86" s="1"/>
  <c r="AC683" i="86" s="1"/>
  <c r="AH155" i="86"/>
  <c r="AH177" i="86" s="1"/>
  <c r="AH170" i="86" s="1"/>
  <c r="V155" i="86"/>
  <c r="V177" i="86" s="1"/>
  <c r="V170" i="86" s="1"/>
  <c r="AC425" i="86"/>
  <c r="AC556" i="86"/>
  <c r="AC698" i="86" s="1"/>
  <c r="AI155" i="86"/>
  <c r="AI177" i="86" s="1"/>
  <c r="AI170" i="86" s="1"/>
  <c r="T668" i="86"/>
  <c r="T690" i="86" s="1"/>
  <c r="AJ155" i="86"/>
  <c r="AJ177" i="86" s="1"/>
  <c r="AJ170" i="86" s="1"/>
  <c r="AC155" i="86"/>
  <c r="AC177" i="86" s="1"/>
  <c r="AC170" i="86" s="1"/>
  <c r="O426" i="86"/>
  <c r="AB668" i="86"/>
  <c r="AB690" i="86" s="1"/>
  <c r="AB683" i="86" s="1"/>
  <c r="V668" i="86"/>
  <c r="V690" i="86" s="1"/>
  <c r="V683" i="86" s="1"/>
  <c r="AA155" i="86"/>
  <c r="AA177" i="86" s="1"/>
  <c r="AA170" i="86" s="1"/>
  <c r="O155" i="86"/>
  <c r="O177" i="86" s="1"/>
  <c r="O170" i="86" s="1"/>
  <c r="X41" i="86"/>
  <c r="X185" i="86" s="1"/>
  <c r="R41" i="86"/>
  <c r="R185" i="86" s="1"/>
  <c r="AF155" i="86"/>
  <c r="AF177" i="86" s="1"/>
  <c r="AF170" i="86" s="1"/>
  <c r="X155" i="86"/>
  <c r="X177" i="86" s="1"/>
  <c r="X170" i="86" s="1"/>
  <c r="U668" i="86"/>
  <c r="U690" i="86" s="1"/>
  <c r="AJ668" i="86"/>
  <c r="AJ690" i="86" s="1"/>
  <c r="AJ683" i="86" s="1"/>
  <c r="Q155" i="86"/>
  <c r="Q177" i="86" s="1"/>
  <c r="Q170" i="86" s="1"/>
  <c r="AJ556" i="86"/>
  <c r="AJ698" i="86" s="1"/>
  <c r="AA556" i="86"/>
  <c r="AA698" i="86" s="1"/>
  <c r="AH668" i="86"/>
  <c r="AH690" i="86" s="1"/>
  <c r="AH683" i="86" s="1"/>
  <c r="AD330" i="86"/>
  <c r="W41" i="86"/>
  <c r="W196" i="86"/>
  <c r="X668" i="86"/>
  <c r="X690" i="86" s="1"/>
  <c r="Q556" i="86"/>
  <c r="Q709" i="86"/>
  <c r="O219" i="86"/>
  <c r="W155" i="86"/>
  <c r="W177" i="86" s="1"/>
  <c r="W170" i="86" s="1"/>
  <c r="S452" i="86"/>
  <c r="W452" i="86"/>
  <c r="AG219" i="86"/>
  <c r="R452" i="86"/>
  <c r="AI331" i="86"/>
  <c r="Z452" i="86"/>
  <c r="U296" i="86"/>
  <c r="U290" i="86"/>
  <c r="Z425" i="86"/>
  <c r="N425" i="86"/>
  <c r="S556" i="86"/>
  <c r="S709" i="86"/>
  <c r="AD452" i="86"/>
  <c r="AH296" i="86"/>
  <c r="AH290" i="86"/>
  <c r="R709" i="86"/>
  <c r="R556" i="86"/>
  <c r="V41" i="86"/>
  <c r="V185" i="86" s="1"/>
  <c r="V196" i="86"/>
  <c r="AE186" i="86"/>
  <c r="AE213" i="86"/>
  <c r="AE279" i="86"/>
  <c r="AE352" i="86"/>
  <c r="AE291" i="86"/>
  <c r="AC296" i="86"/>
  <c r="AC290" i="86"/>
  <c r="Y425" i="86"/>
  <c r="AA452" i="86"/>
  <c r="P668" i="86"/>
  <c r="P690" i="86" s="1"/>
  <c r="AJ330" i="86"/>
  <c r="X219" i="86"/>
  <c r="AI41" i="86"/>
  <c r="AI196" i="86"/>
  <c r="Y296" i="86"/>
  <c r="Y290" i="86"/>
  <c r="Y41" i="86"/>
  <c r="Y185" i="86" s="1"/>
  <c r="N556" i="86"/>
  <c r="N709" i="86"/>
  <c r="AH41" i="86"/>
  <c r="AF219" i="86"/>
  <c r="AJ290" i="86"/>
  <c r="AJ296" i="86"/>
  <c r="U219" i="86"/>
  <c r="AB219" i="86"/>
  <c r="S41" i="86"/>
  <c r="S196" i="86"/>
  <c r="P41" i="86"/>
  <c r="U425" i="86"/>
  <c r="V556" i="86"/>
  <c r="V709" i="86"/>
  <c r="O452" i="86"/>
  <c r="N330" i="86"/>
  <c r="S290" i="86"/>
  <c r="S296" i="86"/>
  <c r="W290" i="86"/>
  <c r="AG452" i="86"/>
  <c r="V219" i="86"/>
  <c r="T452" i="86"/>
  <c r="AI219" i="86"/>
  <c r="AB452" i="86"/>
  <c r="N296" i="86"/>
  <c r="N290" i="86"/>
  <c r="X452" i="86"/>
  <c r="O41" i="86"/>
  <c r="O196" i="86"/>
  <c r="Q296" i="86"/>
  <c r="Q290" i="86"/>
  <c r="AG330" i="86"/>
  <c r="U452" i="86"/>
  <c r="AI290" i="86"/>
  <c r="AI296" i="86"/>
  <c r="AH219" i="86"/>
  <c r="AB41" i="86"/>
  <c r="AB196" i="86"/>
  <c r="AB330" i="86"/>
  <c r="U709" i="86"/>
  <c r="U556" i="86"/>
  <c r="Y556" i="86"/>
  <c r="Y709" i="86"/>
  <c r="AD290" i="86"/>
  <c r="AD296" i="86"/>
  <c r="Z41" i="86"/>
  <c r="Z196" i="86"/>
  <c r="AA41" i="86"/>
  <c r="AA196" i="86"/>
  <c r="AG425" i="86"/>
  <c r="AD41" i="86"/>
  <c r="O290" i="86"/>
  <c r="O296" i="86"/>
  <c r="AG331" i="86"/>
  <c r="AF452" i="86"/>
  <c r="AJ219" i="86"/>
  <c r="V452" i="86"/>
  <c r="Z290" i="86"/>
  <c r="Z296" i="86"/>
  <c r="N219" i="86"/>
  <c r="AF41" i="86"/>
  <c r="AF196" i="86"/>
  <c r="T330" i="86"/>
  <c r="S425" i="86"/>
  <c r="T425" i="86"/>
  <c r="AI425" i="86"/>
  <c r="AA331" i="86"/>
  <c r="T196" i="86"/>
  <c r="T41" i="86"/>
  <c r="AI330" i="86"/>
  <c r="AA296" i="86"/>
  <c r="AA290" i="86"/>
  <c r="AE330" i="86"/>
  <c r="S155" i="86"/>
  <c r="S177" i="86" s="1"/>
  <c r="S170" i="86" s="1"/>
  <c r="Y219" i="86"/>
  <c r="AJ425" i="86"/>
  <c r="N155" i="86"/>
  <c r="N177" i="86" s="1"/>
  <c r="N170" i="86" s="1"/>
  <c r="W219" i="86"/>
  <c r="AG296" i="86"/>
  <c r="AG290" i="86"/>
  <c r="R219" i="86"/>
  <c r="AJ452" i="86"/>
  <c r="U330" i="86"/>
  <c r="T296" i="86"/>
  <c r="T290" i="86"/>
  <c r="AC41" i="86"/>
  <c r="AC196" i="86"/>
  <c r="P290" i="86"/>
  <c r="P296" i="86"/>
  <c r="AC219" i="86"/>
  <c r="AG556" i="86"/>
  <c r="AG709" i="86"/>
  <c r="AD219" i="86"/>
  <c r="P219" i="86"/>
  <c r="AB709" i="86"/>
  <c r="AB556" i="86"/>
  <c r="N41" i="86"/>
  <c r="N196" i="86"/>
  <c r="AI556" i="86"/>
  <c r="AI709" i="86"/>
  <c r="AC452" i="86"/>
  <c r="X290" i="86"/>
  <c r="X296" i="86"/>
  <c r="O556" i="86"/>
  <c r="O709" i="86"/>
  <c r="AE41" i="86"/>
  <c r="AE196" i="86"/>
  <c r="AF330" i="86"/>
  <c r="AF425" i="86"/>
  <c r="Q219" i="86"/>
  <c r="W425" i="86"/>
  <c r="AJ41" i="86"/>
  <c r="AJ196" i="86"/>
  <c r="S219" i="86"/>
  <c r="Z219" i="86"/>
  <c r="AI452" i="86"/>
  <c r="AG41" i="86"/>
  <c r="AG185" i="86" s="1"/>
  <c r="AG196" i="86"/>
  <c r="AB425" i="86"/>
  <c r="AH452" i="86"/>
  <c r="P452" i="86"/>
  <c r="W426" i="86"/>
  <c r="AA219" i="86"/>
  <c r="N331" i="86"/>
  <c r="R668" i="86"/>
  <c r="R690" i="86" s="1"/>
  <c r="Y452" i="86"/>
  <c r="Q452" i="86"/>
  <c r="U41" i="86"/>
  <c r="AF296" i="86"/>
  <c r="AF290" i="86"/>
  <c r="R296" i="86"/>
  <c r="R290" i="86"/>
  <c r="V290" i="86"/>
  <c r="V296" i="86"/>
  <c r="T219" i="86"/>
  <c r="AB296" i="86"/>
  <c r="AB290" i="86"/>
  <c r="N452" i="86"/>
  <c r="S330" i="86"/>
  <c r="F559" i="86"/>
  <c r="F560" i="86"/>
  <c r="F561" i="86"/>
  <c r="F46" i="86" s="1"/>
  <c r="F562" i="86"/>
  <c r="F47" i="86" s="1"/>
  <c r="F558" i="86"/>
  <c r="F563" i="86"/>
  <c r="F48" i="86" s="1"/>
  <c r="F668" i="86"/>
  <c r="F155" i="86" s="1"/>
  <c r="M452" i="86"/>
  <c r="M453" i="86" s="1"/>
  <c r="M330" i="86"/>
  <c r="L668" i="86"/>
  <c r="M668" i="86"/>
  <c r="M556" i="86"/>
  <c r="J556" i="86"/>
  <c r="H556" i="86"/>
  <c r="M155" i="86"/>
  <c r="H668" i="86"/>
  <c r="F617" i="86"/>
  <c r="F103" i="86" s="1"/>
  <c r="I709" i="86"/>
  <c r="I556" i="86"/>
  <c r="M331" i="86"/>
  <c r="F606" i="86"/>
  <c r="F92" i="86" s="1"/>
  <c r="J668" i="86"/>
  <c r="I668" i="86"/>
  <c r="M426" i="86"/>
  <c r="M41" i="86"/>
  <c r="L709" i="86"/>
  <c r="L556" i="86"/>
  <c r="M290" i="86"/>
  <c r="F547" i="86"/>
  <c r="F35" i="82"/>
  <c r="F346" i="82"/>
  <c r="F36" i="82"/>
  <c r="F365" i="82" s="1"/>
  <c r="F552" i="86" s="1"/>
  <c r="F348" i="82"/>
  <c r="G556" i="86" l="1"/>
  <c r="G698" i="86" s="1"/>
  <c r="G711" i="86"/>
  <c r="G198" i="86" s="1"/>
  <c r="AK698" i="86"/>
  <c r="AK730" i="86"/>
  <c r="AK729" i="86"/>
  <c r="G186" i="86"/>
  <c r="G708" i="86"/>
  <c r="G196" i="86"/>
  <c r="G565" i="86"/>
  <c r="G50" i="86" s="1"/>
  <c r="G153" i="86" s="1"/>
  <c r="G51" i="86"/>
  <c r="H196" i="86"/>
  <c r="AK185" i="86"/>
  <c r="G123" i="86"/>
  <c r="G632" i="86"/>
  <c r="G125" i="86"/>
  <c r="G602" i="86"/>
  <c r="G88" i="86" s="1"/>
  <c r="G212" i="86"/>
  <c r="G729" i="86"/>
  <c r="G730" i="86"/>
  <c r="G218" i="86" s="1"/>
  <c r="G342" i="86" s="1"/>
  <c r="G731" i="86"/>
  <c r="G219" i="86" s="1"/>
  <c r="G690" i="86"/>
  <c r="G155" i="86"/>
  <c r="I196" i="86"/>
  <c r="G626" i="86"/>
  <c r="G615" i="86"/>
  <c r="AK411" i="86"/>
  <c r="AK410" i="86" s="1"/>
  <c r="AK464" i="86"/>
  <c r="AK716" i="86"/>
  <c r="AK718" i="86"/>
  <c r="AK719" i="86"/>
  <c r="AK739" i="86" s="1"/>
  <c r="AK717" i="86"/>
  <c r="AK472" i="86"/>
  <c r="I186" i="86"/>
  <c r="AK316" i="86"/>
  <c r="AK364" i="86"/>
  <c r="J186" i="86"/>
  <c r="H186" i="86"/>
  <c r="AK251" i="86"/>
  <c r="AK453" i="86"/>
  <c r="AK455" i="86" s="1"/>
  <c r="AK690" i="86"/>
  <c r="AK683" i="86" s="1"/>
  <c r="AK243" i="86"/>
  <c r="AK351" i="86"/>
  <c r="L186" i="86"/>
  <c r="AK278" i="86"/>
  <c r="AK125" i="86"/>
  <c r="AK626" i="86"/>
  <c r="AK621" i="86" s="1"/>
  <c r="AK615" i="86"/>
  <c r="AK610" i="86" s="1"/>
  <c r="AK637" i="86"/>
  <c r="AK632" i="86" s="1"/>
  <c r="AK602" i="86"/>
  <c r="J155" i="86"/>
  <c r="L155" i="86"/>
  <c r="H155" i="86"/>
  <c r="AK461" i="86"/>
  <c r="AK448" i="86"/>
  <c r="AK195" i="86"/>
  <c r="I155" i="86"/>
  <c r="AK289" i="86"/>
  <c r="AK565" i="86"/>
  <c r="AK50" i="86" s="1"/>
  <c r="AK153" i="86" s="1"/>
  <c r="AK51" i="86"/>
  <c r="AK372" i="86"/>
  <c r="AK212" i="86"/>
  <c r="L196" i="86"/>
  <c r="J196" i="86"/>
  <c r="I698" i="86"/>
  <c r="I41" i="86"/>
  <c r="H698" i="86"/>
  <c r="H41" i="86"/>
  <c r="F710" i="86"/>
  <c r="F197" i="86" s="1"/>
  <c r="F43" i="86"/>
  <c r="F699" i="86"/>
  <c r="F186" i="86" s="1"/>
  <c r="F45" i="86"/>
  <c r="L698" i="86"/>
  <c r="L41" i="86"/>
  <c r="J698" i="86"/>
  <c r="J41" i="86"/>
  <c r="F711" i="86"/>
  <c r="F198" i="86" s="1"/>
  <c r="F44" i="86"/>
  <c r="M185" i="86"/>
  <c r="W698" i="86"/>
  <c r="M698" i="86"/>
  <c r="AC453" i="86"/>
  <c r="AC455" i="86" s="1"/>
  <c r="AH453" i="86"/>
  <c r="AH455" i="86" s="1"/>
  <c r="S453" i="86"/>
  <c r="S455" i="86" s="1"/>
  <c r="N453" i="86"/>
  <c r="N455" i="86" s="1"/>
  <c r="Q453" i="86"/>
  <c r="Q455" i="86" s="1"/>
  <c r="AG453" i="86"/>
  <c r="AG455" i="86" s="1"/>
  <c r="R453" i="86"/>
  <c r="R455" i="86" s="1"/>
  <c r="P453" i="86"/>
  <c r="P455" i="86" s="1"/>
  <c r="AD453" i="86"/>
  <c r="AD455" i="86" s="1"/>
  <c r="W453" i="86"/>
  <c r="W455" i="86" s="1"/>
  <c r="AF453" i="86"/>
  <c r="AF455" i="86" s="1"/>
  <c r="AA453" i="86"/>
  <c r="AA455" i="86" s="1"/>
  <c r="Y453" i="86"/>
  <c r="Y455" i="86" s="1"/>
  <c r="AB453" i="86"/>
  <c r="AB455" i="86" s="1"/>
  <c r="M461" i="86"/>
  <c r="AI453" i="86"/>
  <c r="AI455" i="86" s="1"/>
  <c r="O453" i="86"/>
  <c r="O455" i="86" s="1"/>
  <c r="T453" i="86"/>
  <c r="T455" i="86" s="1"/>
  <c r="Z453" i="86"/>
  <c r="Z455" i="86" s="1"/>
  <c r="AJ453" i="86"/>
  <c r="AJ455" i="86" s="1"/>
  <c r="V453" i="86"/>
  <c r="V455" i="86" s="1"/>
  <c r="U453" i="86"/>
  <c r="U455" i="86" s="1"/>
  <c r="X453" i="86"/>
  <c r="X455" i="86" s="1"/>
  <c r="AJ314" i="86"/>
  <c r="AJ409" i="86"/>
  <c r="Q683" i="86"/>
  <c r="S461" i="86"/>
  <c r="AA683" i="86"/>
  <c r="AF461" i="86"/>
  <c r="Z461" i="86"/>
  <c r="T683" i="86"/>
  <c r="AI461" i="86"/>
  <c r="AI409" i="86"/>
  <c r="X461" i="86"/>
  <c r="V409" i="86"/>
  <c r="Q314" i="86"/>
  <c r="N461" i="86"/>
  <c r="AD461" i="86"/>
  <c r="W461" i="86"/>
  <c r="AH314" i="86"/>
  <c r="U683" i="86"/>
  <c r="O409" i="86"/>
  <c r="Y461" i="86"/>
  <c r="AE409" i="86"/>
  <c r="AB461" i="86"/>
  <c r="AA461" i="86"/>
  <c r="O314" i="86"/>
  <c r="AA314" i="86"/>
  <c r="T314" i="86"/>
  <c r="T461" i="86"/>
  <c r="AH461" i="86"/>
  <c r="AJ461" i="86"/>
  <c r="R683" i="86"/>
  <c r="P461" i="86"/>
  <c r="AB409" i="86"/>
  <c r="T185" i="86"/>
  <c r="V461" i="86"/>
  <c r="P683" i="86"/>
  <c r="S698" i="86"/>
  <c r="AA409" i="86"/>
  <c r="X683" i="86"/>
  <c r="X409" i="86"/>
  <c r="AH289" i="86"/>
  <c r="U185" i="86"/>
  <c r="W314" i="86"/>
  <c r="AJ185" i="86"/>
  <c r="O698" i="86"/>
  <c r="AI698" i="86"/>
  <c r="T409" i="86"/>
  <c r="AD185" i="86"/>
  <c r="V698" i="86"/>
  <c r="AE219" i="86"/>
  <c r="Z409" i="86"/>
  <c r="AC409" i="86"/>
  <c r="AG698" i="86"/>
  <c r="P409" i="86"/>
  <c r="AH409" i="86"/>
  <c r="AC185" i="86"/>
  <c r="X314" i="86"/>
  <c r="AA185" i="86"/>
  <c r="AB314" i="86"/>
  <c r="AI289" i="86"/>
  <c r="AD409" i="86"/>
  <c r="W185" i="86"/>
  <c r="Q461" i="86"/>
  <c r="W409" i="86"/>
  <c r="N185" i="86"/>
  <c r="AI314" i="86"/>
  <c r="AF185" i="86"/>
  <c r="U461" i="86"/>
  <c r="U409" i="86"/>
  <c r="AJ289" i="86"/>
  <c r="AI185" i="86"/>
  <c r="AE452" i="86"/>
  <c r="R698" i="86"/>
  <c r="Q698" i="86"/>
  <c r="U698" i="86"/>
  <c r="AC314" i="86"/>
  <c r="AF314" i="86"/>
  <c r="AB698" i="86"/>
  <c r="U314" i="86"/>
  <c r="AG289" i="86"/>
  <c r="S409" i="86"/>
  <c r="Y698" i="86"/>
  <c r="R409" i="86"/>
  <c r="AG314" i="86"/>
  <c r="N314" i="86"/>
  <c r="N698" i="86"/>
  <c r="O185" i="86"/>
  <c r="R314" i="86"/>
  <c r="AF289" i="86"/>
  <c r="P314" i="86"/>
  <c r="AC461" i="86"/>
  <c r="AG409" i="86"/>
  <c r="AG461" i="86"/>
  <c r="O461" i="86"/>
  <c r="Z314" i="86"/>
  <c r="Y409" i="86"/>
  <c r="R461" i="86"/>
  <c r="AD314" i="86"/>
  <c r="Q409" i="86"/>
  <c r="S314" i="86"/>
  <c r="Y314" i="86"/>
  <c r="AF409" i="86"/>
  <c r="AE185" i="86"/>
  <c r="AE314" i="86"/>
  <c r="Z185" i="86"/>
  <c r="AB185" i="86"/>
  <c r="P185" i="86"/>
  <c r="S185" i="86"/>
  <c r="AH185" i="86"/>
  <c r="AE290" i="86"/>
  <c r="T289" i="86" s="1"/>
  <c r="AE296" i="86"/>
  <c r="N409" i="86"/>
  <c r="V314" i="86"/>
  <c r="F556" i="86"/>
  <c r="F41" i="86" s="1"/>
  <c r="F709" i="86"/>
  <c r="H690" i="86"/>
  <c r="M690" i="86"/>
  <c r="M683" i="86" s="1"/>
  <c r="L690" i="86"/>
  <c r="J690" i="86"/>
  <c r="F690" i="86"/>
  <c r="M177" i="86"/>
  <c r="M170" i="86" s="1"/>
  <c r="I690" i="86"/>
  <c r="E504" i="86"/>
  <c r="E402" i="86"/>
  <c r="M409" i="86"/>
  <c r="M314" i="86"/>
  <c r="F31" i="86"/>
  <c r="F36" i="86" s="1"/>
  <c r="F347" i="82"/>
  <c r="F349" i="82"/>
  <c r="AA299" i="86" l="1"/>
  <c r="N299" i="86"/>
  <c r="G41" i="86"/>
  <c r="AK732" i="86"/>
  <c r="AK759" i="86" s="1"/>
  <c r="AK284" i="86"/>
  <c r="AK285" i="86"/>
  <c r="AK283" i="86"/>
  <c r="AK468" i="86"/>
  <c r="G101" i="86"/>
  <c r="G610" i="86"/>
  <c r="G564" i="86"/>
  <c r="G177" i="86"/>
  <c r="G683" i="86"/>
  <c r="G217" i="86"/>
  <c r="G718" i="86"/>
  <c r="G205" i="86" s="1"/>
  <c r="G719" i="86"/>
  <c r="G195" i="86"/>
  <c r="G716" i="86"/>
  <c r="G717" i="86"/>
  <c r="G204" i="86" s="1"/>
  <c r="G112" i="86"/>
  <c r="G621" i="86"/>
  <c r="G732" i="86"/>
  <c r="G118" i="86"/>
  <c r="G627" i="86"/>
  <c r="G113" i="86" s="1"/>
  <c r="G185" i="86"/>
  <c r="AK720" i="86"/>
  <c r="AK715" i="86" s="1"/>
  <c r="AK564" i="86"/>
  <c r="AK700" i="86" s="1"/>
  <c r="AK469" i="86"/>
  <c r="AK470" i="86"/>
  <c r="AK627" i="86"/>
  <c r="AK315" i="86"/>
  <c r="J185" i="86"/>
  <c r="H185" i="86"/>
  <c r="AK605" i="86"/>
  <c r="AK458" i="86"/>
  <c r="AK616" i="86"/>
  <c r="L185" i="86"/>
  <c r="I185" i="86"/>
  <c r="AK217" i="86"/>
  <c r="AK218" i="86" s="1"/>
  <c r="AK112" i="86"/>
  <c r="AK107" i="86" s="1"/>
  <c r="AK101" i="86"/>
  <c r="AK96" i="86" s="1"/>
  <c r="AK123" i="86"/>
  <c r="AK118" i="86" s="1"/>
  <c r="AK88" i="86"/>
  <c r="AK49" i="86" s="1"/>
  <c r="AK204" i="86"/>
  <c r="AK203" i="86"/>
  <c r="AK206" i="86"/>
  <c r="AK249" i="86"/>
  <c r="AK247" i="86"/>
  <c r="AK248" i="86"/>
  <c r="AK277" i="86"/>
  <c r="AK430" i="86"/>
  <c r="AK481" i="86" s="1"/>
  <c r="AK429" i="86"/>
  <c r="AK431" i="86"/>
  <c r="AK436" i="86" s="1"/>
  <c r="AK428" i="86"/>
  <c r="AK376" i="86"/>
  <c r="AK377" i="86"/>
  <c r="AK255" i="86"/>
  <c r="AK256" i="86"/>
  <c r="AK728" i="86"/>
  <c r="AK358" i="86"/>
  <c r="AK356" i="86"/>
  <c r="AK369" i="86"/>
  <c r="AK368" i="86"/>
  <c r="AK370" i="86"/>
  <c r="AK477" i="86"/>
  <c r="AK476" i="86"/>
  <c r="L683" i="86"/>
  <c r="L177" i="86"/>
  <c r="F683" i="86"/>
  <c r="F177" i="86"/>
  <c r="H683" i="86"/>
  <c r="H177" i="86"/>
  <c r="J683" i="86"/>
  <c r="J177" i="86"/>
  <c r="I683" i="86"/>
  <c r="I177" i="86"/>
  <c r="F196" i="86"/>
  <c r="F698" i="86"/>
  <c r="F185" i="86" s="1"/>
  <c r="M299" i="86"/>
  <c r="AE453" i="86"/>
  <c r="AE455" i="86" s="1"/>
  <c r="F708" i="86"/>
  <c r="M289" i="86"/>
  <c r="AF299" i="86"/>
  <c r="T299" i="86"/>
  <c r="E496" i="86"/>
  <c r="Z299" i="86"/>
  <c r="O299" i="86"/>
  <c r="U299" i="86"/>
  <c r="AI299" i="86"/>
  <c r="V299" i="86"/>
  <c r="S289" i="86"/>
  <c r="X289" i="86"/>
  <c r="X299" i="86"/>
  <c r="Q299" i="86"/>
  <c r="AD299" i="86"/>
  <c r="W299" i="86"/>
  <c r="AG299" i="86"/>
  <c r="S299" i="86"/>
  <c r="AJ299" i="86"/>
  <c r="AC299" i="86"/>
  <c r="Y299" i="86"/>
  <c r="P299" i="86"/>
  <c r="AB299" i="86"/>
  <c r="Z289" i="86"/>
  <c r="N289" i="86"/>
  <c r="AE461" i="86"/>
  <c r="P289" i="86"/>
  <c r="Q289" i="86"/>
  <c r="R289" i="86"/>
  <c r="AE289" i="86"/>
  <c r="W289" i="86"/>
  <c r="AD289" i="86"/>
  <c r="AA289" i="86"/>
  <c r="O289" i="86"/>
  <c r="V289" i="86"/>
  <c r="Y289" i="86"/>
  <c r="AB289" i="86"/>
  <c r="AC289" i="86"/>
  <c r="U289" i="86"/>
  <c r="M455" i="86"/>
  <c r="AK286" i="86" l="1"/>
  <c r="AK282" i="86" s="1"/>
  <c r="AK757" i="86"/>
  <c r="AK467" i="86"/>
  <c r="AK246" i="86"/>
  <c r="G245" i="83"/>
  <c r="H245" i="83" s="1"/>
  <c r="G339" i="86"/>
  <c r="G49" i="86"/>
  <c r="G700" i="86"/>
  <c r="G555" i="86"/>
  <c r="G96" i="86"/>
  <c r="G605" i="86"/>
  <c r="G91" i="86" s="1"/>
  <c r="G739" i="86"/>
  <c r="G227" i="86" s="1"/>
  <c r="G208" i="86"/>
  <c r="G340" i="86" s="1"/>
  <c r="AK555" i="86"/>
  <c r="AK575" i="86" s="1"/>
  <c r="G220" i="86"/>
  <c r="G759" i="86"/>
  <c r="G728" i="86"/>
  <c r="G216" i="86" s="1"/>
  <c r="G107" i="86"/>
  <c r="G616" i="86"/>
  <c r="G102" i="86" s="1"/>
  <c r="G203" i="86"/>
  <c r="G720" i="86"/>
  <c r="G715" i="86" s="1"/>
  <c r="G202" i="86" s="1"/>
  <c r="G170" i="86"/>
  <c r="AK367" i="86"/>
  <c r="AK208" i="86"/>
  <c r="AK340" i="86" s="1"/>
  <c r="AK299" i="86"/>
  <c r="AK375" i="86"/>
  <c r="AK254" i="86"/>
  <c r="AK475" i="86"/>
  <c r="AK187" i="86"/>
  <c r="AK226" i="86"/>
  <c r="AK434" i="86"/>
  <c r="AK339" i="86"/>
  <c r="AK40" i="86"/>
  <c r="AK336" i="86"/>
  <c r="AK341" i="86" s="1"/>
  <c r="AK334" i="86"/>
  <c r="AK333" i="86"/>
  <c r="AK335" i="86"/>
  <c r="AK381" i="86" s="1"/>
  <c r="AK361" i="86"/>
  <c r="AK427" i="86"/>
  <c r="AK113" i="86"/>
  <c r="AK697" i="86"/>
  <c r="AK220" i="86"/>
  <c r="AK228" i="86"/>
  <c r="AK342" i="86"/>
  <c r="AK437" i="86"/>
  <c r="AK259" i="86"/>
  <c r="AK480" i="86"/>
  <c r="AK380" i="86"/>
  <c r="AK91" i="86"/>
  <c r="AK102" i="86"/>
  <c r="J170" i="86"/>
  <c r="F718" i="86"/>
  <c r="F195" i="86"/>
  <c r="H170" i="86"/>
  <c r="F170" i="86"/>
  <c r="I170" i="86"/>
  <c r="L170" i="86"/>
  <c r="F716" i="86"/>
  <c r="F203" i="86" s="1"/>
  <c r="F717" i="86"/>
  <c r="F204" i="86" s="1"/>
  <c r="F719" i="86"/>
  <c r="F208" i="86" s="1"/>
  <c r="E498" i="86"/>
  <c r="R299" i="86"/>
  <c r="AE299" i="86"/>
  <c r="AK574" i="86" l="1"/>
  <c r="G738" i="86"/>
  <c r="G226" i="86" s="1"/>
  <c r="G575" i="86"/>
  <c r="G574" i="86"/>
  <c r="G59" i="86" s="1"/>
  <c r="G40" i="86"/>
  <c r="G60" i="86" s="1"/>
  <c r="AK202" i="86"/>
  <c r="G187" i="86"/>
  <c r="G697" i="86"/>
  <c r="G338" i="86"/>
  <c r="G387" i="86"/>
  <c r="G757" i="86"/>
  <c r="G207" i="86"/>
  <c r="AK227" i="86"/>
  <c r="AK435" i="86"/>
  <c r="AK216" i="86"/>
  <c r="AK184" i="86"/>
  <c r="AK183" i="86"/>
  <c r="AK332" i="86"/>
  <c r="AK60" i="86"/>
  <c r="AK59" i="86"/>
  <c r="AK338" i="86"/>
  <c r="AK387" i="86"/>
  <c r="F720" i="86"/>
  <c r="F207" i="86" s="1"/>
  <c r="F205" i="86"/>
  <c r="AH299" i="86"/>
  <c r="G737" i="86" l="1"/>
  <c r="AK225" i="86"/>
  <c r="G183" i="86"/>
  <c r="G184" i="86"/>
  <c r="AK433" i="86"/>
  <c r="G345" i="86"/>
  <c r="G343" i="86"/>
  <c r="G346" i="86"/>
  <c r="G355" i="86" s="1"/>
  <c r="G348" i="86"/>
  <c r="G347" i="86"/>
  <c r="G743" i="86"/>
  <c r="G232" i="86" s="1"/>
  <c r="G225" i="86"/>
  <c r="G265" i="86" s="1"/>
  <c r="G742" i="86"/>
  <c r="G741" i="86"/>
  <c r="G761" i="86"/>
  <c r="AK348" i="86"/>
  <c r="AK345" i="86"/>
  <c r="AK346" i="86"/>
  <c r="AK347" i="86"/>
  <c r="AK382" i="86" s="1"/>
  <c r="AK379" i="86" s="1"/>
  <c r="AK343" i="86"/>
  <c r="AK313" i="86" s="1"/>
  <c r="F715" i="86"/>
  <c r="F202" i="86" s="1"/>
  <c r="F757" i="86"/>
  <c r="AK438" i="86" l="1"/>
  <c r="AK408" i="86" s="1"/>
  <c r="AK442" i="86"/>
  <c r="AK482" i="86" s="1"/>
  <c r="AK443" i="86"/>
  <c r="AK441" i="86"/>
  <c r="AK447" i="86" s="1"/>
  <c r="AK454" i="86" s="1"/>
  <c r="AK456" i="86" s="1"/>
  <c r="AK440" i="86"/>
  <c r="AK231" i="86"/>
  <c r="AK237" i="86" s="1"/>
  <c r="AK240" i="86" s="1"/>
  <c r="AK234" i="86"/>
  <c r="AK230" i="86"/>
  <c r="AK233" i="86"/>
  <c r="AK260" i="86" s="1"/>
  <c r="AK258" i="86" s="1"/>
  <c r="AK263" i="86" s="1"/>
  <c r="AK265" i="86"/>
  <c r="G744" i="86"/>
  <c r="G234" i="86" s="1"/>
  <c r="G344" i="86"/>
  <c r="G512" i="86"/>
  <c r="G760" i="86"/>
  <c r="G230" i="86"/>
  <c r="G766" i="86"/>
  <c r="G517" i="86" s="1"/>
  <c r="G747" i="86"/>
  <c r="G231" i="86"/>
  <c r="G360" i="86"/>
  <c r="G359" i="86"/>
  <c r="G361" i="86"/>
  <c r="G350" i="86"/>
  <c r="AK384" i="86"/>
  <c r="AK385" i="86"/>
  <c r="AK355" i="86"/>
  <c r="AK344" i="86"/>
  <c r="AK239" i="86" l="1"/>
  <c r="AK241" i="86"/>
  <c r="AK487" i="86"/>
  <c r="AK479" i="86"/>
  <c r="AK439" i="86"/>
  <c r="AK459" i="86"/>
  <c r="AK460" i="86"/>
  <c r="AK229" i="86"/>
  <c r="AK262" i="86"/>
  <c r="AK261" i="86" s="1"/>
  <c r="G740" i="86"/>
  <c r="G229" i="86" s="1"/>
  <c r="G362" i="86"/>
  <c r="G357" i="86" s="1"/>
  <c r="G386" i="86"/>
  <c r="AK264" i="86"/>
  <c r="G237" i="86"/>
  <c r="G750" i="86"/>
  <c r="G749" i="86"/>
  <c r="AK359" i="86"/>
  <c r="AK360" i="86"/>
  <c r="AK386" i="86" s="1"/>
  <c r="AK350" i="86"/>
  <c r="AK238" i="86"/>
  <c r="AK383" i="86"/>
  <c r="AK485" i="86"/>
  <c r="AK486" i="86" s="1"/>
  <c r="AK484" i="86"/>
  <c r="AK445" i="86"/>
  <c r="G751" i="86" l="1"/>
  <c r="G241" i="86" s="1"/>
  <c r="AK511" i="86"/>
  <c r="G239" i="86"/>
  <c r="G240" i="86"/>
  <c r="G264" i="86" s="1"/>
  <c r="G758" i="86"/>
  <c r="G752" i="86"/>
  <c r="AK362" i="86"/>
  <c r="AK357" i="86" s="1"/>
  <c r="AK483" i="86"/>
  <c r="AK462" i="86"/>
  <c r="AK457" i="86" s="1"/>
  <c r="G748" i="86" l="1"/>
  <c r="G238" i="86" s="1"/>
  <c r="AK510" i="86"/>
  <c r="G756" i="86"/>
  <c r="G511" i="86"/>
  <c r="G510" i="86" l="1"/>
  <c r="G763" i="86"/>
  <c r="G768" i="86" l="1"/>
  <c r="G519" i="86" s="1"/>
  <c r="G514" i="86"/>
  <c r="G6" i="86" l="1"/>
  <c r="H6" i="86" s="1"/>
  <c r="I6" i="86" s="1"/>
  <c r="J6" i="86" s="1"/>
  <c r="K6" i="86" s="1"/>
  <c r="L6" i="86" s="1"/>
  <c r="M6" i="86" s="1"/>
  <c r="N6" i="86" s="1"/>
  <c r="O6" i="86" s="1"/>
  <c r="P6" i="86" s="1"/>
  <c r="Q6" i="86" s="1"/>
  <c r="R6" i="86" s="1"/>
  <c r="S6" i="86" s="1"/>
  <c r="T6" i="86" s="1"/>
  <c r="U6" i="86" s="1"/>
  <c r="V6" i="86" s="1"/>
  <c r="W6" i="86" s="1"/>
  <c r="X6" i="86" s="1"/>
  <c r="Y6" i="86" s="1"/>
  <c r="Z6" i="86" s="1"/>
  <c r="AA6" i="86" s="1"/>
  <c r="AB6" i="86" s="1"/>
  <c r="AC6" i="86" s="1"/>
  <c r="AD6" i="86" s="1"/>
  <c r="AE6" i="86" s="1"/>
  <c r="AF6" i="86" s="1"/>
  <c r="AG6" i="86" s="1"/>
  <c r="AH6" i="86" s="1"/>
  <c r="AI6" i="86" s="1"/>
  <c r="AJ6" i="86" s="1"/>
  <c r="AK6" i="86" s="1"/>
  <c r="E495" i="86"/>
  <c r="E307" i="86"/>
  <c r="E306" i="86"/>
  <c r="E308" i="86" l="1"/>
  <c r="E309" i="86" l="1"/>
  <c r="F309" i="86" l="1"/>
  <c r="F306" i="86"/>
  <c r="F307" i="86"/>
  <c r="F308" i="86"/>
  <c r="G6" i="82" l="1"/>
  <c r="H6" i="82" s="1"/>
  <c r="I6" i="82" s="1"/>
  <c r="J6" i="82" s="1"/>
  <c r="K6" i="82" s="1"/>
  <c r="L6" i="82" s="1"/>
  <c r="M6" i="82" s="1"/>
  <c r="N6" i="82" s="1"/>
  <c r="O6" i="82" s="1"/>
  <c r="P6" i="82" s="1"/>
  <c r="Q6" i="82" s="1"/>
  <c r="R6" i="82" s="1"/>
  <c r="S6" i="82" s="1"/>
  <c r="T6" i="82" s="1"/>
  <c r="U6" i="82" s="1"/>
  <c r="V6" i="82" s="1"/>
  <c r="W6" i="82" s="1"/>
  <c r="X6" i="82" s="1"/>
  <c r="Y6" i="82" s="1"/>
  <c r="Z6" i="82" s="1"/>
  <c r="AA6" i="82" s="1"/>
  <c r="AB6" i="82" s="1"/>
  <c r="AC6" i="82" s="1"/>
  <c r="AD6" i="82" s="1"/>
  <c r="AE6" i="82" s="1"/>
  <c r="AF6" i="82" s="1"/>
  <c r="AG6" i="82" s="1"/>
  <c r="AH6" i="82" s="1"/>
  <c r="AI6" i="82" s="1"/>
  <c r="AJ6" i="82" s="1"/>
  <c r="AK6" i="82" s="1"/>
  <c r="G6" i="83" l="1"/>
  <c r="H6" i="83" s="1"/>
  <c r="I6" i="83" s="1"/>
  <c r="J6" i="83" s="1"/>
  <c r="K6" i="83" s="1"/>
  <c r="L6" i="83" s="1"/>
  <c r="M6" i="83" s="1"/>
  <c r="N6" i="83" s="1"/>
  <c r="O6" i="83" s="1"/>
  <c r="P6" i="83" s="1"/>
  <c r="Q6" i="83" s="1"/>
  <c r="R6" i="83" s="1"/>
  <c r="S6" i="83" s="1"/>
  <c r="T6" i="83" s="1"/>
  <c r="U6" i="83" s="1"/>
  <c r="V6" i="83" s="1"/>
  <c r="W6" i="83" s="1"/>
  <c r="X6" i="83" s="1"/>
  <c r="Y6" i="83" s="1"/>
  <c r="Z6" i="83" s="1"/>
  <c r="AA6" i="83" s="1"/>
  <c r="AB6" i="83" s="1"/>
  <c r="AC6" i="83" s="1"/>
  <c r="AD6" i="83" s="1"/>
  <c r="AE6" i="83" s="1"/>
  <c r="AF6" i="83" s="1"/>
  <c r="AG6" i="83" s="1"/>
  <c r="AH6" i="83" s="1"/>
  <c r="AI6" i="83" s="1"/>
  <c r="AJ6" i="83" s="1"/>
  <c r="AK6" i="83" s="1"/>
  <c r="AA360" i="82" l="1"/>
  <c r="I649" i="86"/>
  <c r="I135" i="86" s="1"/>
  <c r="U379" i="82"/>
  <c r="L649" i="86"/>
  <c r="L135" i="86" s="1"/>
  <c r="F655" i="86" l="1"/>
  <c r="F141" i="86" s="1"/>
  <c r="F379" i="82"/>
  <c r="M641" i="86"/>
  <c r="M127" i="86" s="1"/>
  <c r="L641" i="86"/>
  <c r="L127" i="86" s="1"/>
  <c r="M17" i="86"/>
  <c r="M649" i="86"/>
  <c r="M135" i="86" s="1"/>
  <c r="I642" i="86"/>
  <c r="I128" i="86" s="1"/>
  <c r="I650" i="86"/>
  <c r="I136" i="86" s="1"/>
  <c r="AA547" i="86"/>
  <c r="AA31" i="86"/>
  <c r="AA36" i="86" s="1"/>
  <c r="L653" i="86"/>
  <c r="L139" i="86" s="1"/>
  <c r="F659" i="86"/>
  <c r="F146" i="86" s="1"/>
  <c r="U544" i="86"/>
  <c r="U28" i="86"/>
  <c r="U37" i="86" s="1"/>
  <c r="J17" i="86"/>
  <c r="I655" i="86"/>
  <c r="I17" i="86"/>
  <c r="N642" i="86"/>
  <c r="N128" i="86" s="1"/>
  <c r="N651" i="86"/>
  <c r="N137" i="86" s="1"/>
  <c r="N644" i="86"/>
  <c r="N130" i="86" s="1"/>
  <c r="N653" i="86"/>
  <c r="N139" i="86" s="1"/>
  <c r="N645" i="86"/>
  <c r="N131" i="86" s="1"/>
  <c r="N641" i="86"/>
  <c r="N127" i="86" s="1"/>
  <c r="N650" i="86"/>
  <c r="N136" i="86" s="1"/>
  <c r="N661" i="86"/>
  <c r="N648" i="86"/>
  <c r="N134" i="86" s="1"/>
  <c r="N658" i="86"/>
  <c r="N659" i="86"/>
  <c r="N146" i="86" s="1"/>
  <c r="N655" i="86"/>
  <c r="N141" i="86" s="1"/>
  <c r="N663" i="86"/>
  <c r="N665" i="86"/>
  <c r="N652" i="86"/>
  <c r="N17" i="86"/>
  <c r="N643" i="86"/>
  <c r="N129" i="86" s="1"/>
  <c r="N656" i="86"/>
  <c r="N142" i="86" s="1"/>
  <c r="N649" i="86"/>
  <c r="N135" i="86" s="1"/>
  <c r="U643" i="86"/>
  <c r="U129" i="86" s="1"/>
  <c r="U652" i="86"/>
  <c r="U645" i="86"/>
  <c r="U131" i="86" s="1"/>
  <c r="U648" i="86"/>
  <c r="U134" i="86" s="1"/>
  <c r="U641" i="86"/>
  <c r="U127" i="86" s="1"/>
  <c r="U642" i="86"/>
  <c r="U128" i="86" s="1"/>
  <c r="U663" i="86"/>
  <c r="U644" i="86"/>
  <c r="U130" i="86" s="1"/>
  <c r="U653" i="86"/>
  <c r="U139" i="86" s="1"/>
  <c r="U659" i="86"/>
  <c r="U146" i="86" s="1"/>
  <c r="U656" i="86"/>
  <c r="U142" i="86" s="1"/>
  <c r="U661" i="86"/>
  <c r="U649" i="86"/>
  <c r="U135" i="86" s="1"/>
  <c r="U658" i="86"/>
  <c r="U17" i="86"/>
  <c r="U655" i="86"/>
  <c r="U141" i="86" s="1"/>
  <c r="U651" i="86"/>
  <c r="U137" i="86" s="1"/>
  <c r="U665" i="86"/>
  <c r="U650" i="86"/>
  <c r="U136" i="86" s="1"/>
  <c r="I641" i="86"/>
  <c r="I127" i="86" s="1"/>
  <c r="V642" i="86"/>
  <c r="V128" i="86" s="1"/>
  <c r="V651" i="86"/>
  <c r="V137" i="86" s="1"/>
  <c r="V644" i="86"/>
  <c r="V130" i="86" s="1"/>
  <c r="V653" i="86"/>
  <c r="V139" i="86" s="1"/>
  <c r="V645" i="86"/>
  <c r="V131" i="86" s="1"/>
  <c r="V641" i="86"/>
  <c r="V127" i="86" s="1"/>
  <c r="V650" i="86"/>
  <c r="V136" i="86" s="1"/>
  <c r="V656" i="86"/>
  <c r="V142" i="86" s="1"/>
  <c r="V661" i="86"/>
  <c r="V658" i="86"/>
  <c r="V643" i="86"/>
  <c r="V129" i="86" s="1"/>
  <c r="V652" i="86"/>
  <c r="V659" i="86"/>
  <c r="V146" i="86" s="1"/>
  <c r="V649" i="86"/>
  <c r="V135" i="86" s="1"/>
  <c r="V648" i="86"/>
  <c r="V134" i="86" s="1"/>
  <c r="V17" i="86"/>
  <c r="V655" i="86"/>
  <c r="V141" i="86" s="1"/>
  <c r="V663" i="86"/>
  <c r="V665" i="86"/>
  <c r="AH656" i="86"/>
  <c r="AH142" i="86" s="1"/>
  <c r="AH649" i="86"/>
  <c r="AH135" i="86" s="1"/>
  <c r="AH641" i="86"/>
  <c r="AH127" i="86" s="1"/>
  <c r="AH650" i="86"/>
  <c r="AH136" i="86" s="1"/>
  <c r="AH642" i="86"/>
  <c r="AH128" i="86" s="1"/>
  <c r="AH651" i="86"/>
  <c r="AH137" i="86" s="1"/>
  <c r="AH645" i="86"/>
  <c r="AH131" i="86" s="1"/>
  <c r="AH653" i="86"/>
  <c r="AH139" i="86" s="1"/>
  <c r="AH652" i="86"/>
  <c r="AH665" i="86"/>
  <c r="AH648" i="86"/>
  <c r="AH134" i="86" s="1"/>
  <c r="AH644" i="86"/>
  <c r="AH130" i="86" s="1"/>
  <c r="AH655" i="86"/>
  <c r="AH141" i="86" s="1"/>
  <c r="AH643" i="86"/>
  <c r="AH129" i="86" s="1"/>
  <c r="AH658" i="86"/>
  <c r="AH659" i="86"/>
  <c r="AH146" i="86" s="1"/>
  <c r="AH661" i="86"/>
  <c r="AH663" i="86"/>
  <c r="AH17" i="86"/>
  <c r="I659" i="86"/>
  <c r="I146" i="86" s="1"/>
  <c r="X360" i="82"/>
  <c r="X649" i="86"/>
  <c r="X135" i="86" s="1"/>
  <c r="X642" i="86"/>
  <c r="X128" i="86" s="1"/>
  <c r="X651" i="86"/>
  <c r="X137" i="86" s="1"/>
  <c r="X643" i="86"/>
  <c r="X129" i="86" s="1"/>
  <c r="X652" i="86"/>
  <c r="X644" i="86"/>
  <c r="X130" i="86" s="1"/>
  <c r="X648" i="86"/>
  <c r="X134" i="86" s="1"/>
  <c r="X645" i="86"/>
  <c r="X131" i="86" s="1"/>
  <c r="X653" i="86"/>
  <c r="X139" i="86" s="1"/>
  <c r="X658" i="86"/>
  <c r="X650" i="86"/>
  <c r="X136" i="86" s="1"/>
  <c r="X659" i="86"/>
  <c r="X146" i="86" s="1"/>
  <c r="X661" i="86"/>
  <c r="X663" i="86"/>
  <c r="X665" i="86"/>
  <c r="X656" i="86"/>
  <c r="X142" i="86" s="1"/>
  <c r="X641" i="86"/>
  <c r="X127" i="86" s="1"/>
  <c r="X17" i="86"/>
  <c r="X655" i="86"/>
  <c r="X141" i="86" s="1"/>
  <c r="AI645" i="86"/>
  <c r="AI131" i="86" s="1"/>
  <c r="AI655" i="86"/>
  <c r="AI141" i="86" s="1"/>
  <c r="AI648" i="86"/>
  <c r="AI134" i="86" s="1"/>
  <c r="AI649" i="86"/>
  <c r="AI135" i="86" s="1"/>
  <c r="AI641" i="86"/>
  <c r="AI127" i="86" s="1"/>
  <c r="AI650" i="86"/>
  <c r="AI136" i="86" s="1"/>
  <c r="AI643" i="86"/>
  <c r="AI129" i="86" s="1"/>
  <c r="AI644" i="86"/>
  <c r="AI130" i="86" s="1"/>
  <c r="AI663" i="86"/>
  <c r="AI651" i="86"/>
  <c r="AI137" i="86" s="1"/>
  <c r="AI652" i="86"/>
  <c r="AI665" i="86"/>
  <c r="AI658" i="86"/>
  <c r="AI659" i="86"/>
  <c r="AI146" i="86" s="1"/>
  <c r="AI661" i="86"/>
  <c r="AI17" i="86"/>
  <c r="AI656" i="86"/>
  <c r="AI142" i="86" s="1"/>
  <c r="AI642" i="86"/>
  <c r="AI128" i="86" s="1"/>
  <c r="AI653" i="86"/>
  <c r="AI139" i="86" s="1"/>
  <c r="I651" i="86"/>
  <c r="I137" i="86" s="1"/>
  <c r="L642" i="86"/>
  <c r="L128" i="86" s="1"/>
  <c r="Z656" i="86"/>
  <c r="Z142" i="86" s="1"/>
  <c r="Z649" i="86"/>
  <c r="Z135" i="86" s="1"/>
  <c r="Z641" i="86"/>
  <c r="Z127" i="86" s="1"/>
  <c r="Z650" i="86"/>
  <c r="Z136" i="86" s="1"/>
  <c r="Z642" i="86"/>
  <c r="Z128" i="86" s="1"/>
  <c r="Z651" i="86"/>
  <c r="Z137" i="86" s="1"/>
  <c r="Z645" i="86"/>
  <c r="Z131" i="86" s="1"/>
  <c r="Z643" i="86"/>
  <c r="Z129" i="86" s="1"/>
  <c r="Z644" i="86"/>
  <c r="Z130" i="86" s="1"/>
  <c r="Z655" i="86"/>
  <c r="Z141" i="86" s="1"/>
  <c r="Z665" i="86"/>
  <c r="Z653" i="86"/>
  <c r="Z139" i="86" s="1"/>
  <c r="Z658" i="86"/>
  <c r="Z659" i="86"/>
  <c r="Z146" i="86" s="1"/>
  <c r="Z661" i="86"/>
  <c r="Z663" i="86"/>
  <c r="Z648" i="86"/>
  <c r="Z134" i="86" s="1"/>
  <c r="Z652" i="86"/>
  <c r="Z17" i="86"/>
  <c r="AA379" i="82"/>
  <c r="AA365" i="82" s="1"/>
  <c r="AA552" i="86" s="1"/>
  <c r="AA645" i="86"/>
  <c r="AA131" i="86" s="1"/>
  <c r="AA655" i="86"/>
  <c r="AA141" i="86" s="1"/>
  <c r="AA648" i="86"/>
  <c r="AA134" i="86" s="1"/>
  <c r="AA649" i="86"/>
  <c r="AA135" i="86" s="1"/>
  <c r="AA641" i="86"/>
  <c r="AA127" i="86" s="1"/>
  <c r="AA650" i="86"/>
  <c r="AA136" i="86" s="1"/>
  <c r="AA643" i="86"/>
  <c r="AA129" i="86" s="1"/>
  <c r="AA644" i="86"/>
  <c r="AA130" i="86" s="1"/>
  <c r="AA663" i="86"/>
  <c r="AA665" i="86"/>
  <c r="AA652" i="86"/>
  <c r="AA17" i="86"/>
  <c r="AA642" i="86"/>
  <c r="AA128" i="86" s="1"/>
  <c r="AA653" i="86"/>
  <c r="AA139" i="86" s="1"/>
  <c r="AA658" i="86"/>
  <c r="AA659" i="86"/>
  <c r="AA146" i="86" s="1"/>
  <c r="AA661" i="86"/>
  <c r="AA656" i="86"/>
  <c r="AA142" i="86" s="1"/>
  <c r="AA651" i="86"/>
  <c r="AA137" i="86" s="1"/>
  <c r="AF649" i="86"/>
  <c r="AF135" i="86" s="1"/>
  <c r="AF642" i="86"/>
  <c r="AF128" i="86" s="1"/>
  <c r="AF651" i="86"/>
  <c r="AF137" i="86" s="1"/>
  <c r="AF643" i="86"/>
  <c r="AF129" i="86" s="1"/>
  <c r="AF652" i="86"/>
  <c r="AF644" i="86"/>
  <c r="AF130" i="86" s="1"/>
  <c r="AF648" i="86"/>
  <c r="AF134" i="86" s="1"/>
  <c r="AF658" i="86"/>
  <c r="AF653" i="86"/>
  <c r="AF139" i="86" s="1"/>
  <c r="AF645" i="86"/>
  <c r="AF131" i="86" s="1"/>
  <c r="AF650" i="86"/>
  <c r="AF136" i="86" s="1"/>
  <c r="AF655" i="86"/>
  <c r="AF141" i="86" s="1"/>
  <c r="AF659" i="86"/>
  <c r="AF146" i="86" s="1"/>
  <c r="AF661" i="86"/>
  <c r="AF663" i="86"/>
  <c r="AF665" i="86"/>
  <c r="AF17" i="86"/>
  <c r="AF641" i="86"/>
  <c r="AF127" i="86" s="1"/>
  <c r="AF656" i="86"/>
  <c r="AF142" i="86" s="1"/>
  <c r="N379" i="82"/>
  <c r="N365" i="82" s="1"/>
  <c r="N552" i="86" s="1"/>
  <c r="I644" i="86"/>
  <c r="I130" i="86" s="1"/>
  <c r="AI379" i="82"/>
  <c r="AI365" i="82" s="1"/>
  <c r="AI552" i="86" s="1"/>
  <c r="AE641" i="86"/>
  <c r="AE127" i="86" s="1"/>
  <c r="AE650" i="86"/>
  <c r="AE136" i="86" s="1"/>
  <c r="AE643" i="86"/>
  <c r="AE129" i="86" s="1"/>
  <c r="AE652" i="86"/>
  <c r="AE644" i="86"/>
  <c r="AE130" i="86" s="1"/>
  <c r="AE645" i="86"/>
  <c r="AE131" i="86" s="1"/>
  <c r="AE649" i="86"/>
  <c r="AE135" i="86" s="1"/>
  <c r="AE656" i="86"/>
  <c r="AE142" i="86" s="1"/>
  <c r="AE659" i="86"/>
  <c r="AE146" i="86" s="1"/>
  <c r="AE648" i="86"/>
  <c r="AE134" i="86" s="1"/>
  <c r="AE651" i="86"/>
  <c r="AE137" i="86" s="1"/>
  <c r="AE658" i="86"/>
  <c r="AE655" i="86"/>
  <c r="AE141" i="86" s="1"/>
  <c r="AE642" i="86"/>
  <c r="AE128" i="86" s="1"/>
  <c r="AE661" i="86"/>
  <c r="AE663" i="86"/>
  <c r="AE665" i="86"/>
  <c r="AE17" i="86"/>
  <c r="AE653" i="86"/>
  <c r="AE139" i="86" s="1"/>
  <c r="L17" i="86"/>
  <c r="F642" i="86"/>
  <c r="F128" i="86" s="1"/>
  <c r="R656" i="86"/>
  <c r="R142" i="86" s="1"/>
  <c r="R649" i="86"/>
  <c r="R135" i="86" s="1"/>
  <c r="R641" i="86"/>
  <c r="R127" i="86" s="1"/>
  <c r="R650" i="86"/>
  <c r="R136" i="86" s="1"/>
  <c r="R642" i="86"/>
  <c r="R128" i="86" s="1"/>
  <c r="R651" i="86"/>
  <c r="R137" i="86" s="1"/>
  <c r="R645" i="86"/>
  <c r="R131" i="86" s="1"/>
  <c r="R643" i="86"/>
  <c r="R129" i="86" s="1"/>
  <c r="R665" i="86"/>
  <c r="R655" i="86"/>
  <c r="R141" i="86" s="1"/>
  <c r="R644" i="86"/>
  <c r="R130" i="86" s="1"/>
  <c r="R648" i="86"/>
  <c r="R134" i="86" s="1"/>
  <c r="R652" i="86"/>
  <c r="R658" i="86"/>
  <c r="R659" i="86"/>
  <c r="R146" i="86" s="1"/>
  <c r="R661" i="86"/>
  <c r="R663" i="86"/>
  <c r="R653" i="86"/>
  <c r="R139" i="86" s="1"/>
  <c r="R17" i="86"/>
  <c r="Y648" i="86"/>
  <c r="Y134" i="86" s="1"/>
  <c r="Y641" i="86"/>
  <c r="Y127" i="86" s="1"/>
  <c r="Y650" i="86"/>
  <c r="Y136" i="86" s="1"/>
  <c r="Y642" i="86"/>
  <c r="Y128" i="86" s="1"/>
  <c r="Y651" i="86"/>
  <c r="Y137" i="86" s="1"/>
  <c r="Y643" i="86"/>
  <c r="Y129" i="86" s="1"/>
  <c r="Y652" i="86"/>
  <c r="Y644" i="86"/>
  <c r="Y130" i="86" s="1"/>
  <c r="Y653" i="86"/>
  <c r="Y139" i="86" s="1"/>
  <c r="Y658" i="86"/>
  <c r="Y659" i="86"/>
  <c r="Y146" i="86" s="1"/>
  <c r="Y661" i="86"/>
  <c r="Y663" i="86"/>
  <c r="Y665" i="86"/>
  <c r="Y649" i="86"/>
  <c r="Y135" i="86" s="1"/>
  <c r="Y656" i="86"/>
  <c r="Y142" i="86" s="1"/>
  <c r="Y17" i="86"/>
  <c r="Y645" i="86"/>
  <c r="Y131" i="86" s="1"/>
  <c r="Y655" i="86"/>
  <c r="Y141" i="86" s="1"/>
  <c r="AG648" i="86"/>
  <c r="AG134" i="86" s="1"/>
  <c r="AG641" i="86"/>
  <c r="AG127" i="86" s="1"/>
  <c r="AG650" i="86"/>
  <c r="AG136" i="86" s="1"/>
  <c r="AG642" i="86"/>
  <c r="AG128" i="86" s="1"/>
  <c r="AG651" i="86"/>
  <c r="AG137" i="86" s="1"/>
  <c r="AG643" i="86"/>
  <c r="AG129" i="86" s="1"/>
  <c r="AG649" i="86"/>
  <c r="AG135" i="86" s="1"/>
  <c r="AG653" i="86"/>
  <c r="AG139" i="86" s="1"/>
  <c r="AG656" i="86"/>
  <c r="AG142" i="86" s="1"/>
  <c r="AG645" i="86"/>
  <c r="AG131" i="86" s="1"/>
  <c r="AG644" i="86"/>
  <c r="AG130" i="86" s="1"/>
  <c r="AG652" i="86"/>
  <c r="AG655" i="86"/>
  <c r="AG141" i="86" s="1"/>
  <c r="AG658" i="86"/>
  <c r="AG659" i="86"/>
  <c r="AG146" i="86" s="1"/>
  <c r="AG661" i="86"/>
  <c r="AG663" i="86"/>
  <c r="AG665" i="86"/>
  <c r="AG17" i="86"/>
  <c r="I645" i="86"/>
  <c r="I131" i="86" s="1"/>
  <c r="I653" i="86"/>
  <c r="I139" i="86" s="1"/>
  <c r="L644" i="86"/>
  <c r="L130" i="86" s="1"/>
  <c r="J651" i="86"/>
  <c r="J137" i="86" s="1"/>
  <c r="O641" i="86"/>
  <c r="O127" i="86" s="1"/>
  <c r="O650" i="86"/>
  <c r="O136" i="86" s="1"/>
  <c r="O643" i="86"/>
  <c r="O129" i="86" s="1"/>
  <c r="O652" i="86"/>
  <c r="O644" i="86"/>
  <c r="O130" i="86" s="1"/>
  <c r="O653" i="86"/>
  <c r="O139" i="86" s="1"/>
  <c r="O645" i="86"/>
  <c r="O131" i="86" s="1"/>
  <c r="O649" i="86"/>
  <c r="O135" i="86" s="1"/>
  <c r="O648" i="86"/>
  <c r="O134" i="86" s="1"/>
  <c r="O658" i="86"/>
  <c r="O659" i="86"/>
  <c r="O146" i="86" s="1"/>
  <c r="O651" i="86"/>
  <c r="O137" i="86" s="1"/>
  <c r="O642" i="86"/>
  <c r="O128" i="86" s="1"/>
  <c r="O655" i="86"/>
  <c r="O141" i="86" s="1"/>
  <c r="O661" i="86"/>
  <c r="O663" i="86"/>
  <c r="O665" i="86"/>
  <c r="O17" i="86"/>
  <c r="O656" i="86"/>
  <c r="O142" i="86" s="1"/>
  <c r="Q648" i="86"/>
  <c r="Q134" i="86" s="1"/>
  <c r="Q658" i="86"/>
  <c r="Q641" i="86"/>
  <c r="Q127" i="86" s="1"/>
  <c r="Q650" i="86"/>
  <c r="Q136" i="86" s="1"/>
  <c r="Q642" i="86"/>
  <c r="Q128" i="86" s="1"/>
  <c r="Q651" i="86"/>
  <c r="Q137" i="86" s="1"/>
  <c r="Q643" i="86"/>
  <c r="Q129" i="86" s="1"/>
  <c r="Q645" i="86"/>
  <c r="Q131" i="86" s="1"/>
  <c r="Q655" i="86"/>
  <c r="Q141" i="86" s="1"/>
  <c r="Q644" i="86"/>
  <c r="Q130" i="86" s="1"/>
  <c r="Q656" i="86"/>
  <c r="Q142" i="86" s="1"/>
  <c r="Q652" i="86"/>
  <c r="Q659" i="86"/>
  <c r="Q146" i="86" s="1"/>
  <c r="Q661" i="86"/>
  <c r="Q663" i="86"/>
  <c r="Q665" i="86"/>
  <c r="Q653" i="86"/>
  <c r="Q139" i="86" s="1"/>
  <c r="Q17" i="86"/>
  <c r="Q649" i="86"/>
  <c r="Q135" i="86" s="1"/>
  <c r="AC360" i="82"/>
  <c r="AC643" i="86"/>
  <c r="AC129" i="86" s="1"/>
  <c r="AC652" i="86"/>
  <c r="AC645" i="86"/>
  <c r="AC131" i="86" s="1"/>
  <c r="AC648" i="86"/>
  <c r="AC134" i="86" s="1"/>
  <c r="AC641" i="86"/>
  <c r="AC127" i="86" s="1"/>
  <c r="AC642" i="86"/>
  <c r="AC128" i="86" s="1"/>
  <c r="AC650" i="86"/>
  <c r="AC136" i="86" s="1"/>
  <c r="AC655" i="86"/>
  <c r="AC141" i="86" s="1"/>
  <c r="AC663" i="86"/>
  <c r="AC649" i="86"/>
  <c r="AC135" i="86" s="1"/>
  <c r="AC656" i="86"/>
  <c r="AC142" i="86" s="1"/>
  <c r="AC659" i="86"/>
  <c r="AC146" i="86" s="1"/>
  <c r="AC661" i="86"/>
  <c r="AC651" i="86"/>
  <c r="AC137" i="86" s="1"/>
  <c r="AC644" i="86"/>
  <c r="AC130" i="86" s="1"/>
  <c r="AC665" i="86"/>
  <c r="AC17" i="86"/>
  <c r="AC653" i="86"/>
  <c r="AC139" i="86" s="1"/>
  <c r="AC658" i="86"/>
  <c r="T644" i="86"/>
  <c r="T130" i="86" s="1"/>
  <c r="T653" i="86"/>
  <c r="T139" i="86" s="1"/>
  <c r="T648" i="86"/>
  <c r="T134" i="86" s="1"/>
  <c r="T649" i="86"/>
  <c r="T135" i="86" s="1"/>
  <c r="T642" i="86"/>
  <c r="T128" i="86" s="1"/>
  <c r="T643" i="86"/>
  <c r="T129" i="86" s="1"/>
  <c r="T651" i="86"/>
  <c r="T137" i="86" s="1"/>
  <c r="T655" i="86"/>
  <c r="T141" i="86" s="1"/>
  <c r="T665" i="86"/>
  <c r="T652" i="86"/>
  <c r="T656" i="86"/>
  <c r="T142" i="86" s="1"/>
  <c r="T661" i="86"/>
  <c r="T645" i="86"/>
  <c r="T131" i="86" s="1"/>
  <c r="T663" i="86"/>
  <c r="T17" i="86"/>
  <c r="T641" i="86"/>
  <c r="T127" i="86" s="1"/>
  <c r="T650" i="86"/>
  <c r="T136" i="86" s="1"/>
  <c r="T658" i="86"/>
  <c r="T659" i="86"/>
  <c r="T146" i="86" s="1"/>
  <c r="AJ644" i="86"/>
  <c r="AJ130" i="86" s="1"/>
  <c r="AJ653" i="86"/>
  <c r="AJ139" i="86" s="1"/>
  <c r="AJ648" i="86"/>
  <c r="AJ134" i="86" s="1"/>
  <c r="AJ649" i="86"/>
  <c r="AJ135" i="86" s="1"/>
  <c r="AJ642" i="86"/>
  <c r="AJ128" i="86" s="1"/>
  <c r="AJ643" i="86"/>
  <c r="AJ129" i="86" s="1"/>
  <c r="AJ651" i="86"/>
  <c r="AJ137" i="86" s="1"/>
  <c r="AJ652" i="86"/>
  <c r="AJ665" i="86"/>
  <c r="AJ641" i="86"/>
  <c r="AJ127" i="86" s="1"/>
  <c r="AJ655" i="86"/>
  <c r="AJ141" i="86" s="1"/>
  <c r="AJ661" i="86"/>
  <c r="AJ663" i="86"/>
  <c r="AJ658" i="86"/>
  <c r="AJ659" i="86"/>
  <c r="AJ146" i="86" s="1"/>
  <c r="AJ17" i="86"/>
  <c r="AJ650" i="86"/>
  <c r="AJ136" i="86" s="1"/>
  <c r="AJ656" i="86"/>
  <c r="AJ142" i="86" s="1"/>
  <c r="AJ645" i="86"/>
  <c r="AJ131" i="86" s="1"/>
  <c r="W641" i="86"/>
  <c r="W127" i="86" s="1"/>
  <c r="W650" i="86"/>
  <c r="W136" i="86" s="1"/>
  <c r="W643" i="86"/>
  <c r="W129" i="86" s="1"/>
  <c r="W652" i="86"/>
  <c r="W644" i="86"/>
  <c r="W130" i="86" s="1"/>
  <c r="W645" i="86"/>
  <c r="W131" i="86" s="1"/>
  <c r="W649" i="86"/>
  <c r="W135" i="86" s="1"/>
  <c r="W659" i="86"/>
  <c r="W146" i="86" s="1"/>
  <c r="W653" i="86"/>
  <c r="W139" i="86" s="1"/>
  <c r="W658" i="86"/>
  <c r="W642" i="86"/>
  <c r="W128" i="86" s="1"/>
  <c r="W656" i="86"/>
  <c r="W142" i="86" s="1"/>
  <c r="W648" i="86"/>
  <c r="W134" i="86" s="1"/>
  <c r="W17" i="86"/>
  <c r="W655" i="86"/>
  <c r="W141" i="86" s="1"/>
  <c r="W651" i="86"/>
  <c r="W137" i="86" s="1"/>
  <c r="W661" i="86"/>
  <c r="W663" i="86"/>
  <c r="W665" i="86"/>
  <c r="S645" i="86"/>
  <c r="S131" i="86" s="1"/>
  <c r="S655" i="86"/>
  <c r="S141" i="86" s="1"/>
  <c r="S648" i="86"/>
  <c r="S134" i="86" s="1"/>
  <c r="S649" i="86"/>
  <c r="S135" i="86" s="1"/>
  <c r="S641" i="86"/>
  <c r="S127" i="86" s="1"/>
  <c r="S650" i="86"/>
  <c r="S136" i="86" s="1"/>
  <c r="S643" i="86"/>
  <c r="S129" i="86" s="1"/>
  <c r="S644" i="86"/>
  <c r="S130" i="86" s="1"/>
  <c r="S642" i="86"/>
  <c r="S128" i="86" s="1"/>
  <c r="S663" i="86"/>
  <c r="S651" i="86"/>
  <c r="S137" i="86" s="1"/>
  <c r="S665" i="86"/>
  <c r="S653" i="86"/>
  <c r="S139" i="86" s="1"/>
  <c r="S17" i="86"/>
  <c r="S656" i="86"/>
  <c r="S142" i="86" s="1"/>
  <c r="S652" i="86"/>
  <c r="S658" i="86"/>
  <c r="S659" i="86"/>
  <c r="S146" i="86" s="1"/>
  <c r="S661" i="86"/>
  <c r="P360" i="82"/>
  <c r="P649" i="86"/>
  <c r="P135" i="86" s="1"/>
  <c r="P642" i="86"/>
  <c r="P128" i="86" s="1"/>
  <c r="P651" i="86"/>
  <c r="P137" i="86" s="1"/>
  <c r="P643" i="86"/>
  <c r="P129" i="86" s="1"/>
  <c r="P652" i="86"/>
  <c r="P644" i="86"/>
  <c r="P130" i="86" s="1"/>
  <c r="P648" i="86"/>
  <c r="P134" i="86" s="1"/>
  <c r="P655" i="86"/>
  <c r="P141" i="86" s="1"/>
  <c r="P641" i="86"/>
  <c r="P127" i="86" s="1"/>
  <c r="P659" i="86"/>
  <c r="P146" i="86" s="1"/>
  <c r="P661" i="86"/>
  <c r="P663" i="86"/>
  <c r="P665" i="86"/>
  <c r="P658" i="86"/>
  <c r="P650" i="86"/>
  <c r="P136" i="86" s="1"/>
  <c r="P653" i="86"/>
  <c r="P139" i="86" s="1"/>
  <c r="P17" i="86"/>
  <c r="P645" i="86"/>
  <c r="P131" i="86" s="1"/>
  <c r="P656" i="86"/>
  <c r="P142" i="86" s="1"/>
  <c r="AD642" i="86"/>
  <c r="AD128" i="86" s="1"/>
  <c r="AD651" i="86"/>
  <c r="AD137" i="86" s="1"/>
  <c r="AD644" i="86"/>
  <c r="AD130" i="86" s="1"/>
  <c r="AD653" i="86"/>
  <c r="AD139" i="86" s="1"/>
  <c r="AD645" i="86"/>
  <c r="AD131" i="86" s="1"/>
  <c r="AD641" i="86"/>
  <c r="AD127" i="86" s="1"/>
  <c r="AD661" i="86"/>
  <c r="AD658" i="86"/>
  <c r="AD649" i="86"/>
  <c r="AD135" i="86" s="1"/>
  <c r="AD656" i="86"/>
  <c r="AD142" i="86" s="1"/>
  <c r="AD659" i="86"/>
  <c r="AD146" i="86" s="1"/>
  <c r="AD650" i="86"/>
  <c r="AD136" i="86" s="1"/>
  <c r="AD655" i="86"/>
  <c r="AD141" i="86" s="1"/>
  <c r="AD652" i="86"/>
  <c r="AD663" i="86"/>
  <c r="AD665" i="86"/>
  <c r="AD17" i="86"/>
  <c r="AD643" i="86"/>
  <c r="AD129" i="86" s="1"/>
  <c r="AD648" i="86"/>
  <c r="AD134" i="86" s="1"/>
  <c r="AB644" i="86"/>
  <c r="AB130" i="86" s="1"/>
  <c r="AB653" i="86"/>
  <c r="AB139" i="86" s="1"/>
  <c r="AB648" i="86"/>
  <c r="AB134" i="86" s="1"/>
  <c r="AB649" i="86"/>
  <c r="AB135" i="86" s="1"/>
  <c r="AB642" i="86"/>
  <c r="AB128" i="86" s="1"/>
  <c r="AB643" i="86"/>
  <c r="AB129" i="86" s="1"/>
  <c r="AB665" i="86"/>
  <c r="AB661" i="86"/>
  <c r="AB650" i="86"/>
  <c r="AB136" i="86" s="1"/>
  <c r="AB655" i="86"/>
  <c r="AB141" i="86" s="1"/>
  <c r="AB663" i="86"/>
  <c r="AB645" i="86"/>
  <c r="AB131" i="86" s="1"/>
  <c r="AB651" i="86"/>
  <c r="AB137" i="86" s="1"/>
  <c r="AB652" i="86"/>
  <c r="AB17" i="86"/>
  <c r="AB658" i="86"/>
  <c r="AB659" i="86"/>
  <c r="AB146" i="86" s="1"/>
  <c r="AB641" i="86"/>
  <c r="AB127" i="86" s="1"/>
  <c r="AB656" i="86"/>
  <c r="AB142" i="86" s="1"/>
  <c r="I656" i="86"/>
  <c r="I142" i="86" s="1"/>
  <c r="I652" i="86"/>
  <c r="L652" i="86"/>
  <c r="J649" i="86"/>
  <c r="J135" i="86" s="1"/>
  <c r="AK379" i="82"/>
  <c r="F567" i="86"/>
  <c r="F52" i="86" s="1"/>
  <c r="AD372" i="82"/>
  <c r="AD370" i="82"/>
  <c r="AD379" i="82"/>
  <c r="AD365" i="82" s="1"/>
  <c r="AB370" i="82"/>
  <c r="AB372" i="82"/>
  <c r="AB379" i="82"/>
  <c r="AB360" i="82"/>
  <c r="M370" i="82"/>
  <c r="M643" i="86"/>
  <c r="M129" i="86" s="1"/>
  <c r="M648" i="86"/>
  <c r="M134" i="86" s="1"/>
  <c r="M372" i="82"/>
  <c r="M661" i="86"/>
  <c r="M665" i="86"/>
  <c r="M360" i="82"/>
  <c r="M658" i="86"/>
  <c r="M655" i="86"/>
  <c r="M141" i="86" s="1"/>
  <c r="M214" i="86" s="1"/>
  <c r="R372" i="82"/>
  <c r="R370" i="82"/>
  <c r="R360" i="82"/>
  <c r="Y360" i="82"/>
  <c r="Y372" i="82"/>
  <c r="Y370" i="82"/>
  <c r="Z370" i="82"/>
  <c r="Z379" i="82"/>
  <c r="Z372" i="82"/>
  <c r="Z360" i="82"/>
  <c r="J655" i="86"/>
  <c r="J370" i="82"/>
  <c r="J19" i="86" s="1"/>
  <c r="J665" i="86"/>
  <c r="J643" i="86"/>
  <c r="J129" i="86" s="1"/>
  <c r="J663" i="86"/>
  <c r="J372" i="82"/>
  <c r="J21" i="86" s="1"/>
  <c r="J658" i="86"/>
  <c r="J360" i="82"/>
  <c r="J31" i="86" s="1"/>
  <c r="J36" i="86" s="1"/>
  <c r="J656" i="86"/>
  <c r="J142" i="86" s="1"/>
  <c r="L659" i="86"/>
  <c r="L146" i="86" s="1"/>
  <c r="J379" i="82"/>
  <c r="J659" i="86"/>
  <c r="J146" i="86" s="1"/>
  <c r="F649" i="86"/>
  <c r="F135" i="86" s="1"/>
  <c r="L663" i="86"/>
  <c r="U365" i="82"/>
  <c r="U552" i="86" s="1"/>
  <c r="M645" i="86"/>
  <c r="M131" i="86" s="1"/>
  <c r="L650" i="86"/>
  <c r="L136" i="86" s="1"/>
  <c r="Q379" i="82"/>
  <c r="J642" i="86"/>
  <c r="J128" i="86" s="1"/>
  <c r="S379" i="82"/>
  <c r="F656" i="86"/>
  <c r="F142" i="86" s="1"/>
  <c r="T360" i="82"/>
  <c r="Y379" i="82"/>
  <c r="AI370" i="82"/>
  <c r="AI372" i="82"/>
  <c r="AI360" i="82"/>
  <c r="L665" i="86"/>
  <c r="L661" i="86"/>
  <c r="L370" i="82"/>
  <c r="L19" i="86" s="1"/>
  <c r="L372" i="82"/>
  <c r="L21" i="86" s="1"/>
  <c r="L360" i="82"/>
  <c r="L31" i="86" s="1"/>
  <c r="L36" i="86" s="1"/>
  <c r="L643" i="86"/>
  <c r="L129" i="86" s="1"/>
  <c r="L379" i="82"/>
  <c r="L28" i="86" s="1"/>
  <c r="L37" i="86" s="1"/>
  <c r="L648" i="86"/>
  <c r="L134" i="86" s="1"/>
  <c r="L658" i="86"/>
  <c r="L655" i="86"/>
  <c r="AK360" i="82"/>
  <c r="X372" i="82"/>
  <c r="X370" i="82"/>
  <c r="X379" i="82"/>
  <c r="P372" i="82"/>
  <c r="P370" i="82"/>
  <c r="I372" i="82"/>
  <c r="I21" i="86" s="1"/>
  <c r="I648" i="86"/>
  <c r="I134" i="86" s="1"/>
  <c r="I665" i="86"/>
  <c r="I360" i="82"/>
  <c r="I31" i="86" s="1"/>
  <c r="I36" i="86" s="1"/>
  <c r="I661" i="86"/>
  <c r="I658" i="86"/>
  <c r="I663" i="86"/>
  <c r="I370" i="82"/>
  <c r="I19" i="86" s="1"/>
  <c r="J641" i="86"/>
  <c r="J127" i="86" s="1"/>
  <c r="N372" i="82"/>
  <c r="N370" i="82"/>
  <c r="N360" i="82"/>
  <c r="M650" i="86"/>
  <c r="M136" i="86" s="1"/>
  <c r="L656" i="86"/>
  <c r="L142" i="86" s="1"/>
  <c r="W379" i="82"/>
  <c r="F652" i="86"/>
  <c r="F138" i="86" s="1"/>
  <c r="I379" i="82"/>
  <c r="I28" i="86" s="1"/>
  <c r="I37" i="86" s="1"/>
  <c r="P379" i="82"/>
  <c r="F370" i="82"/>
  <c r="F535" i="86" s="1"/>
  <c r="F643" i="86"/>
  <c r="F129" i="86" s="1"/>
  <c r="F663" i="86"/>
  <c r="F150" i="86" s="1"/>
  <c r="F372" i="82"/>
  <c r="F537" i="86" s="1"/>
  <c r="W360" i="82"/>
  <c r="W370" i="82"/>
  <c r="W372" i="82"/>
  <c r="AK370" i="82"/>
  <c r="AK372" i="82"/>
  <c r="U370" i="82"/>
  <c r="U372" i="82"/>
  <c r="U360" i="82"/>
  <c r="AD360" i="82"/>
  <c r="AG360" i="82"/>
  <c r="M644" i="86"/>
  <c r="M130" i="86" s="1"/>
  <c r="M653" i="86"/>
  <c r="M139" i="86" s="1"/>
  <c r="L651" i="86"/>
  <c r="L137" i="86" s="1"/>
  <c r="J652" i="86"/>
  <c r="J653" i="86"/>
  <c r="J139" i="86" s="1"/>
  <c r="F653" i="86"/>
  <c r="F139" i="86" s="1"/>
  <c r="F665" i="86"/>
  <c r="F152" i="86" s="1"/>
  <c r="F645" i="86"/>
  <c r="F131" i="86" s="1"/>
  <c r="M379" i="82"/>
  <c r="V372" i="82"/>
  <c r="V370" i="82"/>
  <c r="V360" i="82"/>
  <c r="V379" i="82"/>
  <c r="M652" i="86"/>
  <c r="M656" i="86"/>
  <c r="M142" i="86" s="1"/>
  <c r="J644" i="86"/>
  <c r="J130" i="86" s="1"/>
  <c r="F651" i="86"/>
  <c r="F137" i="86" s="1"/>
  <c r="F661" i="86"/>
  <c r="F148" i="86" s="1"/>
  <c r="F658" i="86"/>
  <c r="F145" i="86" s="1"/>
  <c r="AC370" i="82"/>
  <c r="AC372" i="82"/>
  <c r="AC379" i="82"/>
  <c r="T372" i="82"/>
  <c r="T370" i="82"/>
  <c r="T379" i="82"/>
  <c r="AH370" i="82"/>
  <c r="AH372" i="82"/>
  <c r="AH360" i="82"/>
  <c r="AJ372" i="82"/>
  <c r="AJ370" i="82"/>
  <c r="AJ360" i="82"/>
  <c r="AJ379" i="82"/>
  <c r="AG372" i="82"/>
  <c r="AG379" i="82"/>
  <c r="AG370" i="82"/>
  <c r="M663" i="86"/>
  <c r="AH379" i="82"/>
  <c r="J645" i="86"/>
  <c r="J131" i="86" s="1"/>
  <c r="F17" i="86"/>
  <c r="F648" i="86"/>
  <c r="F134" i="86" s="1"/>
  <c r="J661" i="86"/>
  <c r="O372" i="82"/>
  <c r="O370" i="82"/>
  <c r="O360" i="82"/>
  <c r="O379" i="82"/>
  <c r="AA370" i="82"/>
  <c r="AA372" i="82"/>
  <c r="AF372" i="82"/>
  <c r="AF370" i="82"/>
  <c r="AF360" i="82"/>
  <c r="AF379" i="82"/>
  <c r="M651" i="86"/>
  <c r="M137" i="86" s="1"/>
  <c r="M642" i="86"/>
  <c r="M128" i="86" s="1"/>
  <c r="F641" i="86"/>
  <c r="F127" i="86" s="1"/>
  <c r="S370" i="82"/>
  <c r="S372" i="82"/>
  <c r="S360" i="82"/>
  <c r="AE370" i="82"/>
  <c r="AE372" i="82"/>
  <c r="AE360" i="82"/>
  <c r="Q372" i="82"/>
  <c r="Q370" i="82"/>
  <c r="M659" i="86"/>
  <c r="M146" i="86" s="1"/>
  <c r="L645" i="86"/>
  <c r="L131" i="86" s="1"/>
  <c r="J648" i="86"/>
  <c r="J134" i="86" s="1"/>
  <c r="J650" i="86"/>
  <c r="J136" i="86" s="1"/>
  <c r="R379" i="82"/>
  <c r="AE379" i="82"/>
  <c r="Q360" i="82"/>
  <c r="F650" i="86"/>
  <c r="F136" i="86" s="1"/>
  <c r="F644" i="86"/>
  <c r="F130" i="86" s="1"/>
  <c r="I643" i="86"/>
  <c r="I129" i="86" s="1"/>
  <c r="J28" i="86" l="1"/>
  <c r="J37" i="86" s="1"/>
  <c r="J365" i="82"/>
  <c r="AK21" i="86"/>
  <c r="AK537" i="86"/>
  <c r="AK31" i="86"/>
  <c r="AK36" i="86" s="1"/>
  <c r="AK547" i="86"/>
  <c r="AK365" i="82"/>
  <c r="AK552" i="86" s="1"/>
  <c r="AK28" i="86"/>
  <c r="AK544" i="86"/>
  <c r="AK535" i="86"/>
  <c r="AK19" i="86"/>
  <c r="F726" i="86"/>
  <c r="N199" i="86"/>
  <c r="AD199" i="86"/>
  <c r="W714" i="86"/>
  <c r="W138" i="86"/>
  <c r="W329" i="86" s="1"/>
  <c r="L568" i="86"/>
  <c r="L53" i="86" s="1"/>
  <c r="L145" i="86"/>
  <c r="L571" i="86"/>
  <c r="L56" i="86" s="1"/>
  <c r="L152" i="86"/>
  <c r="L714" i="86"/>
  <c r="L201" i="86" s="1"/>
  <c r="L138" i="86"/>
  <c r="AB568" i="86"/>
  <c r="AB53" i="86" s="1"/>
  <c r="AB145" i="86"/>
  <c r="AB245" i="86" s="1"/>
  <c r="AB569" i="86"/>
  <c r="AB54" i="86" s="1"/>
  <c r="AB148" i="86"/>
  <c r="AB374" i="86" s="1"/>
  <c r="AD714" i="86"/>
  <c r="AD138" i="86"/>
  <c r="AD329" i="86" s="1"/>
  <c r="P569" i="86"/>
  <c r="P54" i="86" s="1"/>
  <c r="P148" i="86"/>
  <c r="P374" i="86" s="1"/>
  <c r="S568" i="86"/>
  <c r="S53" i="86" s="1"/>
  <c r="S145" i="86"/>
  <c r="S366" i="86" s="1"/>
  <c r="AC714" i="86"/>
  <c r="AC138" i="86"/>
  <c r="AC329" i="86" s="1"/>
  <c r="Q571" i="86"/>
  <c r="Q56" i="86" s="1"/>
  <c r="Q152" i="86"/>
  <c r="AG568" i="86"/>
  <c r="AG53" i="86" s="1"/>
  <c r="AG145" i="86"/>
  <c r="AG366" i="86" s="1"/>
  <c r="R714" i="86"/>
  <c r="R138" i="86"/>
  <c r="R329" i="86" s="1"/>
  <c r="AE568" i="86"/>
  <c r="AE53" i="86" s="1"/>
  <c r="AE145" i="86"/>
  <c r="AE245" i="86" s="1"/>
  <c r="AE714" i="86"/>
  <c r="AE138" i="86"/>
  <c r="AE329" i="86" s="1"/>
  <c r="AA569" i="86"/>
  <c r="AA54" i="86" s="1"/>
  <c r="AA148" i="86"/>
  <c r="AA374" i="86" s="1"/>
  <c r="AA570" i="86"/>
  <c r="AA55" i="86" s="1"/>
  <c r="AA150" i="86"/>
  <c r="Z569" i="86"/>
  <c r="Z54" i="86" s="1"/>
  <c r="Z148" i="86"/>
  <c r="Z374" i="86" s="1"/>
  <c r="AH570" i="86"/>
  <c r="AH55" i="86" s="1"/>
  <c r="AH150" i="86"/>
  <c r="AH571" i="86"/>
  <c r="AH56" i="86" s="1"/>
  <c r="AH152" i="86"/>
  <c r="Q569" i="86"/>
  <c r="Q54" i="86" s="1"/>
  <c r="Q148" i="86"/>
  <c r="Q374" i="86" s="1"/>
  <c r="J571" i="86"/>
  <c r="J56" i="86" s="1"/>
  <c r="J152" i="86"/>
  <c r="I714" i="86"/>
  <c r="I201" i="86" s="1"/>
  <c r="I138" i="86"/>
  <c r="AB571" i="86"/>
  <c r="AB56" i="86" s="1"/>
  <c r="AB152" i="86"/>
  <c r="S714" i="86"/>
  <c r="S138" i="86"/>
  <c r="S329" i="86" s="1"/>
  <c r="T569" i="86"/>
  <c r="T54" i="86" s="1"/>
  <c r="T148" i="86"/>
  <c r="T374" i="86" s="1"/>
  <c r="AC570" i="86"/>
  <c r="AC55" i="86" s="1"/>
  <c r="AC150" i="86"/>
  <c r="Q570" i="86"/>
  <c r="Q55" i="86" s="1"/>
  <c r="Q150" i="86"/>
  <c r="O714" i="86"/>
  <c r="O138" i="86"/>
  <c r="O329" i="86" s="1"/>
  <c r="Y568" i="86"/>
  <c r="Y53" i="86" s="1"/>
  <c r="Y145" i="86"/>
  <c r="Y366" i="86" s="1"/>
  <c r="AI568" i="86"/>
  <c r="AI53" i="86" s="1"/>
  <c r="AI145" i="86"/>
  <c r="AI366" i="86" s="1"/>
  <c r="X568" i="86"/>
  <c r="X53" i="86" s="1"/>
  <c r="X145" i="86"/>
  <c r="X466" i="86" s="1"/>
  <c r="AH569" i="86"/>
  <c r="AH54" i="86" s="1"/>
  <c r="AH148" i="86"/>
  <c r="AH374" i="86" s="1"/>
  <c r="AH714" i="86"/>
  <c r="AH138" i="86"/>
  <c r="AH329" i="86" s="1"/>
  <c r="U569" i="86"/>
  <c r="U54" i="86" s="1"/>
  <c r="U148" i="86"/>
  <c r="U374" i="86" s="1"/>
  <c r="N568" i="86"/>
  <c r="N53" i="86" s="1"/>
  <c r="N145" i="86"/>
  <c r="N466" i="86" s="1"/>
  <c r="AG714" i="86"/>
  <c r="AG138" i="86"/>
  <c r="AG329" i="86" s="1"/>
  <c r="M714" i="86"/>
  <c r="M138" i="86"/>
  <c r="M329" i="86" s="1"/>
  <c r="I568" i="86"/>
  <c r="I53" i="86" s="1"/>
  <c r="I145" i="86"/>
  <c r="J141" i="86"/>
  <c r="J726" i="86"/>
  <c r="M568" i="86"/>
  <c r="M53" i="86" s="1"/>
  <c r="M145" i="86"/>
  <c r="M366" i="86" s="1"/>
  <c r="W571" i="86"/>
  <c r="W56" i="86" s="1"/>
  <c r="W152" i="86"/>
  <c r="AJ714" i="86"/>
  <c r="AJ138" i="86"/>
  <c r="AJ329" i="86" s="1"/>
  <c r="T568" i="86"/>
  <c r="T53" i="86" s="1"/>
  <c r="T145" i="86"/>
  <c r="T366" i="86" s="1"/>
  <c r="T714" i="86"/>
  <c r="T138" i="86"/>
  <c r="T329" i="86" s="1"/>
  <c r="O568" i="86"/>
  <c r="O53" i="86" s="1"/>
  <c r="O145" i="86"/>
  <c r="O366" i="86" s="1"/>
  <c r="AE571" i="86"/>
  <c r="AE56" i="86" s="1"/>
  <c r="AE152" i="86"/>
  <c r="AI714" i="86"/>
  <c r="AI138" i="86"/>
  <c r="AI329" i="86" s="1"/>
  <c r="AH568" i="86"/>
  <c r="AH53" i="86" s="1"/>
  <c r="AH145" i="86"/>
  <c r="AH366" i="86" s="1"/>
  <c r="V714" i="86"/>
  <c r="V138" i="86"/>
  <c r="V329" i="86" s="1"/>
  <c r="U571" i="86"/>
  <c r="U56" i="86" s="1"/>
  <c r="U152" i="86"/>
  <c r="U714" i="86"/>
  <c r="U138" i="86"/>
  <c r="U329" i="86" s="1"/>
  <c r="N569" i="86"/>
  <c r="N54" i="86" s="1"/>
  <c r="N148" i="86"/>
  <c r="N374" i="86" s="1"/>
  <c r="AB714" i="86"/>
  <c r="AB138" i="86"/>
  <c r="AB329" i="86" s="1"/>
  <c r="I569" i="86"/>
  <c r="I54" i="86" s="1"/>
  <c r="I148" i="86"/>
  <c r="W570" i="86"/>
  <c r="W55" i="86" s="1"/>
  <c r="W150" i="86"/>
  <c r="W568" i="86"/>
  <c r="W53" i="86" s="1"/>
  <c r="W145" i="86"/>
  <c r="W366" i="86" s="1"/>
  <c r="T571" i="86"/>
  <c r="T56" i="86" s="1"/>
  <c r="T152" i="86"/>
  <c r="Q714" i="86"/>
  <c r="Q138" i="86"/>
  <c r="Q329" i="86" s="1"/>
  <c r="O571" i="86"/>
  <c r="O56" i="86" s="1"/>
  <c r="O152" i="86"/>
  <c r="AG571" i="86"/>
  <c r="AG56" i="86" s="1"/>
  <c r="AG152" i="86"/>
  <c r="Y714" i="86"/>
  <c r="Y138" i="86"/>
  <c r="Y329" i="86" s="1"/>
  <c r="R570" i="86"/>
  <c r="R55" i="86" s="1"/>
  <c r="R150" i="86"/>
  <c r="R571" i="86"/>
  <c r="R56" i="86" s="1"/>
  <c r="R152" i="86"/>
  <c r="AE570" i="86"/>
  <c r="AE55" i="86" s="1"/>
  <c r="AE150" i="86"/>
  <c r="AF571" i="86"/>
  <c r="AF56" i="86" s="1"/>
  <c r="AF152" i="86"/>
  <c r="AF568" i="86"/>
  <c r="AF53" i="86" s="1"/>
  <c r="AF145" i="86"/>
  <c r="AF245" i="86" s="1"/>
  <c r="Z571" i="86"/>
  <c r="Z56" i="86" s="1"/>
  <c r="Z152" i="86"/>
  <c r="X571" i="86"/>
  <c r="X56" i="86" s="1"/>
  <c r="X152" i="86"/>
  <c r="V571" i="86"/>
  <c r="V56" i="86" s="1"/>
  <c r="V152" i="86"/>
  <c r="N714" i="86"/>
  <c r="N138" i="86"/>
  <c r="N329" i="86" s="1"/>
  <c r="I141" i="86"/>
  <c r="I726" i="86"/>
  <c r="Z568" i="86"/>
  <c r="Z53" i="86" s="1"/>
  <c r="Z145" i="86"/>
  <c r="Z366" i="86" s="1"/>
  <c r="M570" i="86"/>
  <c r="M55" i="86" s="1"/>
  <c r="M150" i="86"/>
  <c r="J714" i="86"/>
  <c r="J201" i="86" s="1"/>
  <c r="J138" i="86"/>
  <c r="L570" i="86"/>
  <c r="L55" i="86" s="1"/>
  <c r="L150" i="86"/>
  <c r="J568" i="86"/>
  <c r="J53" i="86" s="1"/>
  <c r="J145" i="86"/>
  <c r="M571" i="86"/>
  <c r="M56" i="86" s="1"/>
  <c r="M152" i="86"/>
  <c r="AB570" i="86"/>
  <c r="AB55" i="86" s="1"/>
  <c r="AB150" i="86"/>
  <c r="P568" i="86"/>
  <c r="P53" i="86" s="1"/>
  <c r="P145" i="86"/>
  <c r="P466" i="86" s="1"/>
  <c r="S571" i="86"/>
  <c r="S56" i="86" s="1"/>
  <c r="S152" i="86"/>
  <c r="W569" i="86"/>
  <c r="W54" i="86" s="1"/>
  <c r="W148" i="86"/>
  <c r="W374" i="86" s="1"/>
  <c r="AJ568" i="86"/>
  <c r="AJ53" i="86" s="1"/>
  <c r="AJ145" i="86"/>
  <c r="AJ245" i="86" s="1"/>
  <c r="AC569" i="86"/>
  <c r="AC54" i="86" s="1"/>
  <c r="AC148" i="86"/>
  <c r="AC374" i="86" s="1"/>
  <c r="O570" i="86"/>
  <c r="O55" i="86" s="1"/>
  <c r="O150" i="86"/>
  <c r="AG570" i="86"/>
  <c r="AG55" i="86" s="1"/>
  <c r="AG150" i="86"/>
  <c r="Y571" i="86"/>
  <c r="Y56" i="86" s="1"/>
  <c r="Y152" i="86"/>
  <c r="R569" i="86"/>
  <c r="R54" i="86" s="1"/>
  <c r="R148" i="86"/>
  <c r="R374" i="86" s="1"/>
  <c r="AE569" i="86"/>
  <c r="AE54" i="86" s="1"/>
  <c r="AE148" i="86"/>
  <c r="AE374" i="86" s="1"/>
  <c r="AF570" i="86"/>
  <c r="AF55" i="86" s="1"/>
  <c r="AF150" i="86"/>
  <c r="Z714" i="86"/>
  <c r="Z138" i="86"/>
  <c r="Z329" i="86" s="1"/>
  <c r="AI570" i="86"/>
  <c r="AI55" i="86" s="1"/>
  <c r="AI150" i="86"/>
  <c r="X570" i="86"/>
  <c r="X55" i="86" s="1"/>
  <c r="X150" i="86"/>
  <c r="V570" i="86"/>
  <c r="V55" i="86" s="1"/>
  <c r="V150" i="86"/>
  <c r="V568" i="86"/>
  <c r="V53" i="86" s="1"/>
  <c r="V145" i="86"/>
  <c r="V466" i="86" s="1"/>
  <c r="N571" i="86"/>
  <c r="N56" i="86" s="1"/>
  <c r="N152" i="86"/>
  <c r="AA568" i="86"/>
  <c r="AA53" i="86" s="1"/>
  <c r="AA145" i="86"/>
  <c r="AA245" i="86" s="1"/>
  <c r="I571" i="86"/>
  <c r="I56" i="86" s="1"/>
  <c r="I152" i="86"/>
  <c r="M569" i="86"/>
  <c r="M54" i="86" s="1"/>
  <c r="M148" i="86"/>
  <c r="AD571" i="86"/>
  <c r="AD56" i="86" s="1"/>
  <c r="AD152" i="86"/>
  <c r="AD568" i="86"/>
  <c r="AD53" i="86" s="1"/>
  <c r="AD145" i="86"/>
  <c r="AD245" i="86" s="1"/>
  <c r="P571" i="86"/>
  <c r="P56" i="86" s="1"/>
  <c r="P152" i="86"/>
  <c r="P714" i="86"/>
  <c r="P138" i="86"/>
  <c r="P329" i="86" s="1"/>
  <c r="S569" i="86"/>
  <c r="S54" i="86" s="1"/>
  <c r="S148" i="86"/>
  <c r="S374" i="86" s="1"/>
  <c r="AJ570" i="86"/>
  <c r="AJ55" i="86" s="1"/>
  <c r="AJ150" i="86"/>
  <c r="Q568" i="86"/>
  <c r="Q53" i="86" s="1"/>
  <c r="Q145" i="86"/>
  <c r="Q466" i="86" s="1"/>
  <c r="O569" i="86"/>
  <c r="O54" i="86" s="1"/>
  <c r="O148" i="86"/>
  <c r="O374" i="86" s="1"/>
  <c r="AG569" i="86"/>
  <c r="AG54" i="86" s="1"/>
  <c r="AG148" i="86"/>
  <c r="AG374" i="86" s="1"/>
  <c r="Y570" i="86"/>
  <c r="Y55" i="86" s="1"/>
  <c r="Y150" i="86"/>
  <c r="AF569" i="86"/>
  <c r="AF54" i="86" s="1"/>
  <c r="AF148" i="86"/>
  <c r="AF374" i="86" s="1"/>
  <c r="AA714" i="86"/>
  <c r="AA138" i="86"/>
  <c r="AA329" i="86" s="1"/>
  <c r="X569" i="86"/>
  <c r="X54" i="86" s="1"/>
  <c r="X148" i="86"/>
  <c r="X374" i="86" s="1"/>
  <c r="X714" i="86"/>
  <c r="X138" i="86"/>
  <c r="X329" i="86" s="1"/>
  <c r="V569" i="86"/>
  <c r="V54" i="86" s="1"/>
  <c r="V148" i="86"/>
  <c r="V374" i="86" s="1"/>
  <c r="U570" i="86"/>
  <c r="U55" i="86" s="1"/>
  <c r="U150" i="86"/>
  <c r="N570" i="86"/>
  <c r="N55" i="86" s="1"/>
  <c r="N150" i="86"/>
  <c r="I570" i="86"/>
  <c r="I55" i="86" s="1"/>
  <c r="I150" i="86"/>
  <c r="AJ571" i="86"/>
  <c r="AJ56" i="86" s="1"/>
  <c r="AJ152" i="86"/>
  <c r="AC571" i="86"/>
  <c r="AC56" i="86" s="1"/>
  <c r="AC152" i="86"/>
  <c r="AI571" i="86"/>
  <c r="AI56" i="86" s="1"/>
  <c r="AI152" i="86"/>
  <c r="J569" i="86"/>
  <c r="J54" i="86" s="1"/>
  <c r="J148" i="86"/>
  <c r="L726" i="86"/>
  <c r="L141" i="86"/>
  <c r="L569" i="86"/>
  <c r="L54" i="86" s="1"/>
  <c r="L148" i="86"/>
  <c r="J570" i="86"/>
  <c r="J55" i="86" s="1"/>
  <c r="J150" i="86"/>
  <c r="AD570" i="86"/>
  <c r="AD55" i="86" s="1"/>
  <c r="AD150" i="86"/>
  <c r="AD569" i="86"/>
  <c r="AD54" i="86" s="1"/>
  <c r="AD148" i="86"/>
  <c r="AD374" i="86" s="1"/>
  <c r="P570" i="86"/>
  <c r="P55" i="86" s="1"/>
  <c r="P150" i="86"/>
  <c r="S570" i="86"/>
  <c r="S55" i="86" s="1"/>
  <c r="S150" i="86"/>
  <c r="AJ569" i="86"/>
  <c r="AJ54" i="86" s="1"/>
  <c r="AJ148" i="86"/>
  <c r="AJ374" i="86" s="1"/>
  <c r="T570" i="86"/>
  <c r="T55" i="86" s="1"/>
  <c r="T150" i="86"/>
  <c r="AC568" i="86"/>
  <c r="AC53" i="86" s="1"/>
  <c r="AC145" i="86"/>
  <c r="AC245" i="86" s="1"/>
  <c r="Y569" i="86"/>
  <c r="Y54" i="86" s="1"/>
  <c r="Y148" i="86"/>
  <c r="Y374" i="86" s="1"/>
  <c r="R568" i="86"/>
  <c r="R53" i="86" s="1"/>
  <c r="R145" i="86"/>
  <c r="R466" i="86" s="1"/>
  <c r="AF714" i="86"/>
  <c r="AF138" i="86"/>
  <c r="AF329" i="86" s="1"/>
  <c r="AA571" i="86"/>
  <c r="AA56" i="86" s="1"/>
  <c r="AA152" i="86"/>
  <c r="Z570" i="86"/>
  <c r="Z55" i="86" s="1"/>
  <c r="Z150" i="86"/>
  <c r="AI569" i="86"/>
  <c r="AI54" i="86" s="1"/>
  <c r="AI148" i="86"/>
  <c r="AI374" i="86" s="1"/>
  <c r="U568" i="86"/>
  <c r="U53" i="86" s="1"/>
  <c r="U145" i="86"/>
  <c r="U466" i="86" s="1"/>
  <c r="F571" i="86"/>
  <c r="F56" i="86" s="1"/>
  <c r="F569" i="86"/>
  <c r="F54" i="86" s="1"/>
  <c r="F640" i="86"/>
  <c r="F570" i="86"/>
  <c r="F55" i="86" s="1"/>
  <c r="F568" i="86"/>
  <c r="F53" i="86" s="1"/>
  <c r="M280" i="86"/>
  <c r="M278" i="86" s="1"/>
  <c r="M353" i="86"/>
  <c r="M351" i="86" s="1"/>
  <c r="M356" i="86" s="1"/>
  <c r="M450" i="86"/>
  <c r="M448" i="86" s="1"/>
  <c r="M212" i="86"/>
  <c r="AH199" i="86"/>
  <c r="AI199" i="86"/>
  <c r="V199" i="86"/>
  <c r="F544" i="86"/>
  <c r="F28" i="86"/>
  <c r="W199" i="86"/>
  <c r="Z199" i="86"/>
  <c r="Q200" i="86"/>
  <c r="P199" i="86"/>
  <c r="AJ199" i="86"/>
  <c r="AC199" i="86"/>
  <c r="AG199" i="86"/>
  <c r="X199" i="86"/>
  <c r="AF199" i="86"/>
  <c r="AE199" i="86"/>
  <c r="AB199" i="86"/>
  <c r="U199" i="86"/>
  <c r="Q199" i="86"/>
  <c r="Q320" i="86"/>
  <c r="M415" i="86"/>
  <c r="M199" i="86"/>
  <c r="Y199" i="86"/>
  <c r="S199" i="86"/>
  <c r="T199" i="86"/>
  <c r="O199" i="86"/>
  <c r="R199" i="86"/>
  <c r="AA199" i="86"/>
  <c r="AI713" i="86"/>
  <c r="AE713" i="86"/>
  <c r="I567" i="86"/>
  <c r="I52" i="86" s="1"/>
  <c r="L647" i="86"/>
  <c r="L133" i="86" s="1"/>
  <c r="T647" i="86"/>
  <c r="T133" i="86" s="1"/>
  <c r="Y713" i="86"/>
  <c r="AA713" i="86"/>
  <c r="U647" i="86"/>
  <c r="U133" i="86" s="1"/>
  <c r="AH713" i="86"/>
  <c r="U713" i="86"/>
  <c r="V713" i="86"/>
  <c r="AD713" i="86"/>
  <c r="T713" i="86"/>
  <c r="AB713" i="86"/>
  <c r="I647" i="86"/>
  <c r="I133" i="86" s="1"/>
  <c r="M640" i="86"/>
  <c r="M126" i="86" s="1"/>
  <c r="X713" i="86"/>
  <c r="AC647" i="86"/>
  <c r="AC133" i="86" s="1"/>
  <c r="O640" i="86"/>
  <c r="O126" i="86" s="1"/>
  <c r="P713" i="86"/>
  <c r="S647" i="86"/>
  <c r="S133" i="86" s="1"/>
  <c r="W640" i="86"/>
  <c r="W126" i="86" s="1"/>
  <c r="R713" i="86"/>
  <c r="AF647" i="86"/>
  <c r="AF133" i="86" s="1"/>
  <c r="AB647" i="86"/>
  <c r="AB133" i="86" s="1"/>
  <c r="Y647" i="86"/>
  <c r="Y133" i="86" s="1"/>
  <c r="W713" i="86"/>
  <c r="AF547" i="86"/>
  <c r="AF31" i="86"/>
  <c r="AF36" i="86" s="1"/>
  <c r="O547" i="86"/>
  <c r="O31" i="86"/>
  <c r="O36" i="86" s="1"/>
  <c r="P537" i="86"/>
  <c r="P21" i="86"/>
  <c r="Y544" i="86"/>
  <c r="Y28" i="86"/>
  <c r="Y37" i="86" s="1"/>
  <c r="AE544" i="86"/>
  <c r="AE28" i="86"/>
  <c r="AE37" i="86" s="1"/>
  <c r="Q535" i="86"/>
  <c r="Q19" i="86"/>
  <c r="S547" i="86"/>
  <c r="S31" i="86"/>
  <c r="S36" i="86" s="1"/>
  <c r="AF535" i="86"/>
  <c r="AF19" i="86"/>
  <c r="O535" i="86"/>
  <c r="O19" i="86"/>
  <c r="AG544" i="86"/>
  <c r="AG28" i="86"/>
  <c r="AG37" i="86" s="1"/>
  <c r="AH547" i="86"/>
  <c r="AH31" i="86"/>
  <c r="AH36" i="86" s="1"/>
  <c r="AC544" i="86"/>
  <c r="AC28" i="86"/>
  <c r="AC37" i="86" s="1"/>
  <c r="AG547" i="86"/>
  <c r="AG31" i="86"/>
  <c r="AG36" i="86" s="1"/>
  <c r="W547" i="86"/>
  <c r="W31" i="86"/>
  <c r="W36" i="86" s="1"/>
  <c r="X544" i="86"/>
  <c r="X28" i="86"/>
  <c r="X37" i="86" s="1"/>
  <c r="AB544" i="86"/>
  <c r="AB28" i="86"/>
  <c r="AB37" i="86" s="1"/>
  <c r="AD328" i="86"/>
  <c r="AD423" i="86"/>
  <c r="AD640" i="86"/>
  <c r="AD126" i="86" s="1"/>
  <c r="AD712" i="86"/>
  <c r="P423" i="86"/>
  <c r="P328" i="86"/>
  <c r="P417" i="86"/>
  <c r="P322" i="86"/>
  <c r="S450" i="86"/>
  <c r="S280" i="86"/>
  <c r="S353" i="86"/>
  <c r="S214" i="86"/>
  <c r="W320" i="86"/>
  <c r="W415" i="86"/>
  <c r="T214" i="86"/>
  <c r="T450" i="86"/>
  <c r="T353" i="86"/>
  <c r="T280" i="86"/>
  <c r="AC417" i="86"/>
  <c r="AC322" i="86"/>
  <c r="Q415" i="86"/>
  <c r="O214" i="86"/>
  <c r="O280" i="86"/>
  <c r="O353" i="86"/>
  <c r="O450" i="86"/>
  <c r="O422" i="86"/>
  <c r="O327" i="86"/>
  <c r="O567" i="86"/>
  <c r="O52" i="86" s="1"/>
  <c r="O726" i="86"/>
  <c r="AG415" i="86"/>
  <c r="AG320" i="86"/>
  <c r="Y321" i="86"/>
  <c r="Y200" i="86"/>
  <c r="Y416" i="86"/>
  <c r="Y417" i="86"/>
  <c r="Y322" i="86"/>
  <c r="R353" i="86"/>
  <c r="R214" i="86"/>
  <c r="R450" i="86"/>
  <c r="R280" i="86"/>
  <c r="R567" i="86"/>
  <c r="R52" i="86" s="1"/>
  <c r="R726" i="86"/>
  <c r="AE423" i="86"/>
  <c r="AE328" i="86"/>
  <c r="AE416" i="86"/>
  <c r="AE321" i="86"/>
  <c r="AE200" i="86"/>
  <c r="AI544" i="86"/>
  <c r="AI28" i="86"/>
  <c r="AI37" i="86" s="1"/>
  <c r="AA423" i="86"/>
  <c r="AA328" i="86"/>
  <c r="AA200" i="86"/>
  <c r="AA416" i="86"/>
  <c r="AA321" i="86"/>
  <c r="V328" i="86"/>
  <c r="V423" i="86"/>
  <c r="U416" i="86"/>
  <c r="U321" i="86"/>
  <c r="U200" i="86"/>
  <c r="N423" i="86"/>
  <c r="N328" i="86"/>
  <c r="O544" i="86"/>
  <c r="O28" i="86"/>
  <c r="O37" i="86" s="1"/>
  <c r="Q547" i="86"/>
  <c r="Q31" i="86"/>
  <c r="Q36" i="86" s="1"/>
  <c r="V544" i="86"/>
  <c r="V28" i="86"/>
  <c r="V37" i="86" s="1"/>
  <c r="AH537" i="86"/>
  <c r="AH21" i="86"/>
  <c r="AC537" i="86"/>
  <c r="AC21" i="86"/>
  <c r="V547" i="86"/>
  <c r="V31" i="86"/>
  <c r="V36" i="86" s="1"/>
  <c r="AD547" i="86"/>
  <c r="AD31" i="86"/>
  <c r="AD36" i="86" s="1"/>
  <c r="W544" i="86"/>
  <c r="W28" i="86"/>
  <c r="W37" i="86" s="1"/>
  <c r="N537" i="86"/>
  <c r="N21" i="86"/>
  <c r="X535" i="86"/>
  <c r="X19" i="86"/>
  <c r="AI547" i="86"/>
  <c r="AI31" i="86"/>
  <c r="AI36" i="86" s="1"/>
  <c r="T547" i="86"/>
  <c r="T31" i="86"/>
  <c r="T36" i="86" s="1"/>
  <c r="S544" i="86"/>
  <c r="S28" i="86"/>
  <c r="S37" i="86" s="1"/>
  <c r="Z547" i="86"/>
  <c r="Z31" i="86"/>
  <c r="Z36" i="86" s="1"/>
  <c r="Y537" i="86"/>
  <c r="Y21" i="86"/>
  <c r="AB537" i="86"/>
  <c r="AB21" i="86"/>
  <c r="AD567" i="86"/>
  <c r="AD52" i="86" s="1"/>
  <c r="AD726" i="86"/>
  <c r="P416" i="86"/>
  <c r="P321" i="86"/>
  <c r="P200" i="86"/>
  <c r="S327" i="86"/>
  <c r="S422" i="86"/>
  <c r="S567" i="86"/>
  <c r="S52" i="86" s="1"/>
  <c r="S726" i="86"/>
  <c r="W416" i="86"/>
  <c r="W200" i="86"/>
  <c r="W321" i="86"/>
  <c r="AJ322" i="86"/>
  <c r="AJ417" i="86"/>
  <c r="AJ713" i="86"/>
  <c r="AC567" i="86"/>
  <c r="AC52" i="86" s="1"/>
  <c r="AC726" i="86"/>
  <c r="AC547" i="86"/>
  <c r="AC31" i="86"/>
  <c r="AC36" i="86" s="1"/>
  <c r="Q353" i="86"/>
  <c r="Q450" i="86"/>
  <c r="Q214" i="86"/>
  <c r="Q280" i="86"/>
  <c r="Q713" i="86"/>
  <c r="O417" i="86"/>
  <c r="O322" i="86"/>
  <c r="AG280" i="86"/>
  <c r="AG353" i="86"/>
  <c r="AG450" i="86"/>
  <c r="AG214" i="86"/>
  <c r="AA415" i="86"/>
  <c r="AA320" i="86"/>
  <c r="Z422" i="86"/>
  <c r="Z327" i="86"/>
  <c r="AI328" i="86"/>
  <c r="AI423" i="86"/>
  <c r="AI321" i="86"/>
  <c r="AI416" i="86"/>
  <c r="AI200" i="86"/>
  <c r="X423" i="86"/>
  <c r="X328" i="86"/>
  <c r="X353" i="86"/>
  <c r="X280" i="86"/>
  <c r="X450" i="86"/>
  <c r="X214" i="86"/>
  <c r="V327" i="86"/>
  <c r="V422" i="86"/>
  <c r="AE535" i="86"/>
  <c r="AE19" i="86"/>
  <c r="N535" i="86"/>
  <c r="N19" i="86"/>
  <c r="R544" i="86"/>
  <c r="R28" i="86"/>
  <c r="R37" i="86" s="1"/>
  <c r="Q537" i="86"/>
  <c r="Q21" i="86"/>
  <c r="S537" i="86"/>
  <c r="S21" i="86"/>
  <c r="S535" i="86"/>
  <c r="S19" i="86"/>
  <c r="AF537" i="86"/>
  <c r="AF21" i="86"/>
  <c r="O537" i="86"/>
  <c r="O21" i="86"/>
  <c r="AG537" i="86"/>
  <c r="AG21" i="86"/>
  <c r="V535" i="86"/>
  <c r="V19" i="86"/>
  <c r="X537" i="86"/>
  <c r="X21" i="86"/>
  <c r="Z537" i="86"/>
  <c r="Z21" i="86"/>
  <c r="Y547" i="86"/>
  <c r="Y31" i="86"/>
  <c r="Y36" i="86" s="1"/>
  <c r="AB353" i="86"/>
  <c r="AB450" i="86"/>
  <c r="AB214" i="86"/>
  <c r="AB280" i="86"/>
  <c r="AD320" i="86"/>
  <c r="AD415" i="86"/>
  <c r="AD422" i="86"/>
  <c r="AD327" i="86"/>
  <c r="W567" i="86"/>
  <c r="W52" i="86" s="1"/>
  <c r="W726" i="86"/>
  <c r="AJ328" i="86"/>
  <c r="AJ423" i="86"/>
  <c r="AC321" i="86"/>
  <c r="AC416" i="86"/>
  <c r="AC200" i="86"/>
  <c r="AC328" i="86"/>
  <c r="AC423" i="86"/>
  <c r="AC713" i="86"/>
  <c r="Q321" i="86"/>
  <c r="Q416" i="86"/>
  <c r="Q417" i="86"/>
  <c r="Q322" i="86"/>
  <c r="AG422" i="86"/>
  <c r="AG327" i="86"/>
  <c r="AG321" i="86"/>
  <c r="AG200" i="86"/>
  <c r="AG416" i="86"/>
  <c r="AG322" i="86"/>
  <c r="AG417" i="86"/>
  <c r="AG713" i="86"/>
  <c r="AE353" i="86"/>
  <c r="AE214" i="86"/>
  <c r="AE450" i="86"/>
  <c r="AE280" i="86"/>
  <c r="AE327" i="86"/>
  <c r="AE422" i="86"/>
  <c r="N544" i="86"/>
  <c r="N28" i="86"/>
  <c r="N37" i="86" s="1"/>
  <c r="AA214" i="86"/>
  <c r="AA353" i="86"/>
  <c r="AA280" i="86"/>
  <c r="AA450" i="86"/>
  <c r="AA640" i="86"/>
  <c r="AA126" i="86" s="1"/>
  <c r="AA712" i="86"/>
  <c r="Z214" i="86"/>
  <c r="Z450" i="86"/>
  <c r="Z280" i="86"/>
  <c r="Z353" i="86"/>
  <c r="Z423" i="86"/>
  <c r="Z328" i="86"/>
  <c r="Z321" i="86"/>
  <c r="Z416" i="86"/>
  <c r="Z200" i="86"/>
  <c r="AI320" i="86"/>
  <c r="AI415" i="86"/>
  <c r="X322" i="86"/>
  <c r="X417" i="86"/>
  <c r="AH353" i="86"/>
  <c r="AH214" i="86"/>
  <c r="AH280" i="86"/>
  <c r="AH450" i="86"/>
  <c r="AH567" i="86"/>
  <c r="AH52" i="86" s="1"/>
  <c r="AH726" i="86"/>
  <c r="V450" i="86"/>
  <c r="V353" i="86"/>
  <c r="V280" i="86"/>
  <c r="V214" i="86"/>
  <c r="U450" i="86"/>
  <c r="U280" i="86"/>
  <c r="U353" i="86"/>
  <c r="U214" i="86"/>
  <c r="N640" i="86"/>
  <c r="N126" i="86" s="1"/>
  <c r="N712" i="86"/>
  <c r="AF544" i="86"/>
  <c r="AF28" i="86"/>
  <c r="AF37" i="86" s="1"/>
  <c r="AG535" i="86"/>
  <c r="AG19" i="86"/>
  <c r="W535" i="86"/>
  <c r="W19" i="86"/>
  <c r="AE547" i="86"/>
  <c r="AE31" i="86"/>
  <c r="AE36" i="86" s="1"/>
  <c r="AJ544" i="86"/>
  <c r="AJ28" i="86"/>
  <c r="AJ37" i="86" s="1"/>
  <c r="AC535" i="86"/>
  <c r="AC19" i="86"/>
  <c r="V537" i="86"/>
  <c r="V21" i="86"/>
  <c r="AI537" i="86"/>
  <c r="AI21" i="86"/>
  <c r="Q544" i="86"/>
  <c r="Q28" i="86"/>
  <c r="Q37" i="86" s="1"/>
  <c r="Z544" i="86"/>
  <c r="Z28" i="86"/>
  <c r="Z37" i="86" s="1"/>
  <c r="R547" i="86"/>
  <c r="R31" i="86"/>
  <c r="R36" i="86" s="1"/>
  <c r="AB535" i="86"/>
  <c r="AB19" i="86"/>
  <c r="AB321" i="86"/>
  <c r="AB200" i="86"/>
  <c r="AB416" i="86"/>
  <c r="AB423" i="86"/>
  <c r="AB328" i="86"/>
  <c r="AD353" i="86"/>
  <c r="AD280" i="86"/>
  <c r="AD450" i="86"/>
  <c r="AD214" i="86"/>
  <c r="AD647" i="86"/>
  <c r="AD133" i="86" s="1"/>
  <c r="P415" i="86"/>
  <c r="P320" i="86"/>
  <c r="P712" i="86"/>
  <c r="P640" i="86"/>
  <c r="P126" i="86" s="1"/>
  <c r="W328" i="86"/>
  <c r="W423" i="86"/>
  <c r="W353" i="86"/>
  <c r="W450" i="86"/>
  <c r="W214" i="86"/>
  <c r="W280" i="86"/>
  <c r="W327" i="86"/>
  <c r="W422" i="86"/>
  <c r="AJ327" i="86"/>
  <c r="AJ422" i="86"/>
  <c r="AJ320" i="86"/>
  <c r="AJ415" i="86"/>
  <c r="T322" i="86"/>
  <c r="T417" i="86"/>
  <c r="T640" i="86"/>
  <c r="T126" i="86" s="1"/>
  <c r="T712" i="86"/>
  <c r="T567" i="86"/>
  <c r="T52" i="86" s="1"/>
  <c r="T726" i="86"/>
  <c r="AC415" i="86"/>
  <c r="AC320" i="86"/>
  <c r="O423" i="86"/>
  <c r="O328" i="86"/>
  <c r="O713" i="86"/>
  <c r="AG567" i="86"/>
  <c r="AG52" i="86" s="1"/>
  <c r="AG726" i="86"/>
  <c r="Y422" i="86"/>
  <c r="Y327" i="86"/>
  <c r="Y567" i="86"/>
  <c r="Y52" i="86" s="1"/>
  <c r="Y726" i="86"/>
  <c r="AE320" i="86"/>
  <c r="AE415" i="86"/>
  <c r="AE322" i="86"/>
  <c r="AE417" i="86"/>
  <c r="AE567" i="86"/>
  <c r="AE52" i="86" s="1"/>
  <c r="AE726" i="86"/>
  <c r="AF327" i="86"/>
  <c r="AF422" i="86"/>
  <c r="Z320" i="86"/>
  <c r="Z415" i="86"/>
  <c r="Z640" i="86"/>
  <c r="Z126" i="86" s="1"/>
  <c r="Z712" i="86"/>
  <c r="AI712" i="86"/>
  <c r="AI640" i="86"/>
  <c r="AI126" i="86" s="1"/>
  <c r="X415" i="86"/>
  <c r="X320" i="86"/>
  <c r="X416" i="86"/>
  <c r="X321" i="86"/>
  <c r="X200" i="86"/>
  <c r="X567" i="86"/>
  <c r="X52" i="86" s="1"/>
  <c r="X726" i="86"/>
  <c r="AH417" i="86"/>
  <c r="AH322" i="86"/>
  <c r="AH423" i="86"/>
  <c r="AH328" i="86"/>
  <c r="AH200" i="86"/>
  <c r="AH416" i="86"/>
  <c r="AH321" i="86"/>
  <c r="V320" i="86"/>
  <c r="V415" i="86"/>
  <c r="V417" i="86"/>
  <c r="V322" i="86"/>
  <c r="U417" i="86"/>
  <c r="U322" i="86"/>
  <c r="U535" i="86"/>
  <c r="U19" i="86"/>
  <c r="AA537" i="86"/>
  <c r="AA21" i="86"/>
  <c r="AH535" i="86"/>
  <c r="AH19" i="86"/>
  <c r="P544" i="86"/>
  <c r="P28" i="86"/>
  <c r="P37" i="86" s="1"/>
  <c r="AE537" i="86"/>
  <c r="AE21" i="86"/>
  <c r="AJ547" i="86"/>
  <c r="AJ31" i="86"/>
  <c r="AJ36" i="86" s="1"/>
  <c r="T544" i="86"/>
  <c r="T28" i="86"/>
  <c r="T37" i="86" s="1"/>
  <c r="AI535" i="86"/>
  <c r="AI19" i="86"/>
  <c r="Z535" i="86"/>
  <c r="Z19" i="86"/>
  <c r="R535" i="86"/>
  <c r="R19" i="86"/>
  <c r="AD544" i="86"/>
  <c r="AD28" i="86"/>
  <c r="AD37" i="86" s="1"/>
  <c r="AB327" i="86"/>
  <c r="AB422" i="86"/>
  <c r="AB415" i="86"/>
  <c r="AB320" i="86"/>
  <c r="AD322" i="86"/>
  <c r="AD417" i="86"/>
  <c r="P422" i="86"/>
  <c r="P327" i="86"/>
  <c r="P567" i="86"/>
  <c r="P52" i="86" s="1"/>
  <c r="P726" i="86"/>
  <c r="P547" i="86"/>
  <c r="P31" i="86"/>
  <c r="P36" i="86" s="1"/>
  <c r="S328" i="86"/>
  <c r="S423" i="86"/>
  <c r="S321" i="86"/>
  <c r="S200" i="86"/>
  <c r="S416" i="86"/>
  <c r="S713" i="86"/>
  <c r="W322" i="86"/>
  <c r="W417" i="86"/>
  <c r="W712" i="86"/>
  <c r="W647" i="86"/>
  <c r="W133" i="86" s="1"/>
  <c r="AJ567" i="86"/>
  <c r="AJ52" i="86" s="1"/>
  <c r="AJ726" i="86"/>
  <c r="AJ647" i="86"/>
  <c r="AJ133" i="86" s="1"/>
  <c r="AC422" i="86"/>
  <c r="AC327" i="86"/>
  <c r="AC640" i="86"/>
  <c r="AC126" i="86" s="1"/>
  <c r="AC712" i="86"/>
  <c r="Y712" i="86"/>
  <c r="Y640" i="86"/>
  <c r="Y126" i="86" s="1"/>
  <c r="R322" i="86"/>
  <c r="R417" i="86"/>
  <c r="AF415" i="86"/>
  <c r="AF320" i="86"/>
  <c r="AF450" i="86"/>
  <c r="AF353" i="86"/>
  <c r="AF214" i="86"/>
  <c r="AF280" i="86"/>
  <c r="AA647" i="86"/>
  <c r="AA133" i="86" s="1"/>
  <c r="Z322" i="86"/>
  <c r="Z417" i="86"/>
  <c r="Z567" i="86"/>
  <c r="Z52" i="86" s="1"/>
  <c r="Z726" i="86"/>
  <c r="AI322" i="86"/>
  <c r="AI417" i="86"/>
  <c r="X327" i="86"/>
  <c r="X422" i="86"/>
  <c r="AH320" i="86"/>
  <c r="AH415" i="86"/>
  <c r="AH712" i="86"/>
  <c r="AH647" i="86"/>
  <c r="AH133" i="86" s="1"/>
  <c r="AH640" i="86"/>
  <c r="AH126" i="86" s="1"/>
  <c r="V567" i="86"/>
  <c r="V52" i="86" s="1"/>
  <c r="V726" i="86"/>
  <c r="U567" i="86"/>
  <c r="U52" i="86" s="1"/>
  <c r="U726" i="86"/>
  <c r="N320" i="86"/>
  <c r="N415" i="86"/>
  <c r="N422" i="86"/>
  <c r="N327" i="86"/>
  <c r="N567" i="86"/>
  <c r="N52" i="86" s="1"/>
  <c r="N726" i="86"/>
  <c r="AA535" i="86"/>
  <c r="AA19" i="86"/>
  <c r="AH544" i="86"/>
  <c r="AH28" i="86"/>
  <c r="AH37" i="86" s="1"/>
  <c r="AJ535" i="86"/>
  <c r="AJ19" i="86"/>
  <c r="T535" i="86"/>
  <c r="T19" i="86"/>
  <c r="U547" i="86"/>
  <c r="U31" i="86"/>
  <c r="U36" i="86" s="1"/>
  <c r="AD535" i="86"/>
  <c r="AD19" i="86"/>
  <c r="P647" i="86"/>
  <c r="P133" i="86" s="1"/>
  <c r="S322" i="86"/>
  <c r="S417" i="86"/>
  <c r="S320" i="86"/>
  <c r="S415" i="86"/>
  <c r="AJ321" i="86"/>
  <c r="AJ200" i="86"/>
  <c r="AJ416" i="86"/>
  <c r="AJ640" i="86"/>
  <c r="AJ126" i="86" s="1"/>
  <c r="AJ712" i="86"/>
  <c r="Q712" i="86"/>
  <c r="Q640" i="86"/>
  <c r="Q126" i="86" s="1"/>
  <c r="O712" i="86"/>
  <c r="O647" i="86"/>
  <c r="O133" i="86" s="1"/>
  <c r="Y328" i="86"/>
  <c r="Y423" i="86"/>
  <c r="AF322" i="86"/>
  <c r="AF417" i="86"/>
  <c r="AF726" i="86"/>
  <c r="AF567" i="86"/>
  <c r="AF52" i="86" s="1"/>
  <c r="AA417" i="86"/>
  <c r="AA322" i="86"/>
  <c r="AA422" i="86"/>
  <c r="AA327" i="86"/>
  <c r="AA567" i="86"/>
  <c r="AA52" i="86" s="1"/>
  <c r="AA726" i="86"/>
  <c r="Z647" i="86"/>
  <c r="Z133" i="86" s="1"/>
  <c r="AI647" i="86"/>
  <c r="AI133" i="86" s="1"/>
  <c r="X474" i="86"/>
  <c r="X640" i="86"/>
  <c r="X126" i="86" s="1"/>
  <c r="X712" i="86"/>
  <c r="U328" i="86"/>
  <c r="U423" i="86"/>
  <c r="N450" i="86"/>
  <c r="N214" i="86"/>
  <c r="N353" i="86"/>
  <c r="N280" i="86"/>
  <c r="AJ537" i="86"/>
  <c r="AJ21" i="86"/>
  <c r="T537" i="86"/>
  <c r="T21" i="86"/>
  <c r="U537" i="86"/>
  <c r="U21" i="86"/>
  <c r="W537" i="86"/>
  <c r="W21" i="86"/>
  <c r="N547" i="86"/>
  <c r="N31" i="86"/>
  <c r="N36" i="86" s="1"/>
  <c r="P535" i="86"/>
  <c r="P19" i="86"/>
  <c r="R537" i="86"/>
  <c r="R21" i="86"/>
  <c r="AB322" i="86"/>
  <c r="AB417" i="86"/>
  <c r="AB640" i="86"/>
  <c r="AB126" i="86" s="1"/>
  <c r="AB712" i="86"/>
  <c r="AB567" i="86"/>
  <c r="AB52" i="86" s="1"/>
  <c r="AB726" i="86"/>
  <c r="S712" i="86"/>
  <c r="S640" i="86"/>
  <c r="S126" i="86" s="1"/>
  <c r="AJ353" i="86"/>
  <c r="AJ450" i="86"/>
  <c r="AJ214" i="86"/>
  <c r="AJ280" i="86"/>
  <c r="T200" i="86"/>
  <c r="T423" i="86"/>
  <c r="T328" i="86"/>
  <c r="O416" i="86"/>
  <c r="O321" i="86"/>
  <c r="O200" i="86"/>
  <c r="AG640" i="86"/>
  <c r="AG126" i="86" s="1"/>
  <c r="AG712" i="86"/>
  <c r="Y320" i="86"/>
  <c r="Y415" i="86"/>
  <c r="R423" i="86"/>
  <c r="R328" i="86"/>
  <c r="R416" i="86"/>
  <c r="R321" i="86"/>
  <c r="R200" i="86"/>
  <c r="R647" i="86"/>
  <c r="R133" i="86" s="1"/>
  <c r="AE647" i="86"/>
  <c r="AE133" i="86" s="1"/>
  <c r="AF416" i="86"/>
  <c r="AF321" i="86"/>
  <c r="AF200" i="86"/>
  <c r="AF713" i="86"/>
  <c r="Z713" i="86"/>
  <c r="AI422" i="86"/>
  <c r="AI327" i="86"/>
  <c r="AI567" i="86"/>
  <c r="AI52" i="86" s="1"/>
  <c r="AI726" i="86"/>
  <c r="X547" i="86"/>
  <c r="X31" i="86"/>
  <c r="X36" i="86" s="1"/>
  <c r="AH422" i="86"/>
  <c r="AH327" i="86"/>
  <c r="V647" i="86"/>
  <c r="V133" i="86" s="1"/>
  <c r="U320" i="86"/>
  <c r="U415" i="86"/>
  <c r="N322" i="86"/>
  <c r="N417" i="86"/>
  <c r="Y535" i="86"/>
  <c r="Y19" i="86"/>
  <c r="AB547" i="86"/>
  <c r="AB31" i="86"/>
  <c r="AB36" i="86" s="1"/>
  <c r="AD537" i="86"/>
  <c r="AD21" i="86"/>
  <c r="AD416" i="86"/>
  <c r="AD321" i="86"/>
  <c r="AD200" i="86"/>
  <c r="P280" i="86"/>
  <c r="P214" i="86"/>
  <c r="P353" i="86"/>
  <c r="P450" i="86"/>
  <c r="T416" i="86"/>
  <c r="T321" i="86"/>
  <c r="T422" i="86"/>
  <c r="T327" i="86"/>
  <c r="T320" i="86"/>
  <c r="T415" i="86"/>
  <c r="AC353" i="86"/>
  <c r="AC450" i="86"/>
  <c r="AC280" i="86"/>
  <c r="AC214" i="86"/>
  <c r="Q422" i="86"/>
  <c r="Q327" i="86"/>
  <c r="Q328" i="86"/>
  <c r="Q423" i="86"/>
  <c r="Q567" i="86"/>
  <c r="Q52" i="86" s="1"/>
  <c r="Q726" i="86"/>
  <c r="Q647" i="86"/>
  <c r="Q133" i="86" s="1"/>
  <c r="O320" i="86"/>
  <c r="O415" i="86"/>
  <c r="AG328" i="86"/>
  <c r="AG423" i="86"/>
  <c r="AG647" i="86"/>
  <c r="AG133" i="86" s="1"/>
  <c r="Y280" i="86"/>
  <c r="Y353" i="86"/>
  <c r="Y450" i="86"/>
  <c r="Y214" i="86"/>
  <c r="R422" i="86"/>
  <c r="R327" i="86"/>
  <c r="R320" i="86"/>
  <c r="R415" i="86"/>
  <c r="R712" i="86"/>
  <c r="R640" i="86"/>
  <c r="R126" i="86" s="1"/>
  <c r="AE712" i="86"/>
  <c r="AE640" i="86"/>
  <c r="AE126" i="86" s="1"/>
  <c r="AF328" i="86"/>
  <c r="AF423" i="86"/>
  <c r="AF640" i="86"/>
  <c r="AF126" i="86" s="1"/>
  <c r="AF712" i="86"/>
  <c r="AA544" i="86"/>
  <c r="AA28" i="86"/>
  <c r="AA37" i="86" s="1"/>
  <c r="AI450" i="86"/>
  <c r="AI280" i="86"/>
  <c r="AI353" i="86"/>
  <c r="AI214" i="86"/>
  <c r="X647" i="86"/>
  <c r="X133" i="86" s="1"/>
  <c r="V416" i="86"/>
  <c r="V200" i="86"/>
  <c r="V321" i="86"/>
  <c r="V712" i="86"/>
  <c r="V640" i="86"/>
  <c r="V126" i="86" s="1"/>
  <c r="U422" i="86"/>
  <c r="U327" i="86"/>
  <c r="U640" i="86"/>
  <c r="U126" i="86" s="1"/>
  <c r="U712" i="86"/>
  <c r="N416" i="86"/>
  <c r="N321" i="86"/>
  <c r="N200" i="86"/>
  <c r="N713" i="86"/>
  <c r="N647" i="86"/>
  <c r="N133" i="86" s="1"/>
  <c r="AH365" i="82"/>
  <c r="AH552" i="86" s="1"/>
  <c r="W365" i="82"/>
  <c r="W552" i="86" s="1"/>
  <c r="L567" i="86"/>
  <c r="L52" i="86" s="1"/>
  <c r="L535" i="86"/>
  <c r="M422" i="86"/>
  <c r="M327" i="86"/>
  <c r="M21" i="86"/>
  <c r="M537" i="86"/>
  <c r="L537" i="86"/>
  <c r="M322" i="86"/>
  <c r="M417" i="86"/>
  <c r="AE365" i="82"/>
  <c r="AE552" i="86" s="1"/>
  <c r="S365" i="82"/>
  <c r="S552" i="86" s="1"/>
  <c r="J552" i="86"/>
  <c r="J544" i="86"/>
  <c r="J547" i="86"/>
  <c r="Z365" i="82"/>
  <c r="Z552" i="86" s="1"/>
  <c r="M726" i="86"/>
  <c r="M567" i="86"/>
  <c r="M52" i="86" s="1"/>
  <c r="M647" i="86"/>
  <c r="M133" i="86" s="1"/>
  <c r="AF365" i="82"/>
  <c r="AF552" i="86" s="1"/>
  <c r="F647" i="86"/>
  <c r="F133" i="86" s="1"/>
  <c r="T365" i="82"/>
  <c r="T552" i="86" s="1"/>
  <c r="V365" i="82"/>
  <c r="V552" i="86" s="1"/>
  <c r="F21" i="86"/>
  <c r="J712" i="86"/>
  <c r="J640" i="86"/>
  <c r="J126" i="86" s="1"/>
  <c r="I547" i="86"/>
  <c r="L713" i="86"/>
  <c r="L200" i="86" s="1"/>
  <c r="L640" i="86"/>
  <c r="L126" i="86" s="1"/>
  <c r="J713" i="86"/>
  <c r="J200" i="86" s="1"/>
  <c r="M713" i="86"/>
  <c r="AD552" i="86"/>
  <c r="M712" i="86"/>
  <c r="J567" i="86"/>
  <c r="J52" i="86" s="1"/>
  <c r="R365" i="82"/>
  <c r="R552" i="86" s="1"/>
  <c r="AG365" i="82"/>
  <c r="AG552" i="86" s="1"/>
  <c r="AC365" i="82"/>
  <c r="AC552" i="86" s="1"/>
  <c r="F19" i="86"/>
  <c r="I365" i="82"/>
  <c r="I552" i="86" s="1"/>
  <c r="I544" i="86"/>
  <c r="I535" i="86"/>
  <c r="L547" i="86"/>
  <c r="L712" i="86"/>
  <c r="J537" i="86"/>
  <c r="M328" i="86"/>
  <c r="M423" i="86"/>
  <c r="M321" i="86"/>
  <c r="M416" i="86"/>
  <c r="M200" i="86"/>
  <c r="I712" i="86"/>
  <c r="P365" i="82"/>
  <c r="P552" i="86" s="1"/>
  <c r="Y365" i="82"/>
  <c r="Y552" i="86" s="1"/>
  <c r="AB365" i="82"/>
  <c r="AB552" i="86" s="1"/>
  <c r="X365" i="82"/>
  <c r="X552" i="86" s="1"/>
  <c r="Q365" i="82"/>
  <c r="Q552" i="86" s="1"/>
  <c r="J535" i="86"/>
  <c r="M547" i="86"/>
  <c r="M31" i="86"/>
  <c r="M36" i="86" s="1"/>
  <c r="M535" i="86"/>
  <c r="M19" i="86"/>
  <c r="O365" i="82"/>
  <c r="O552" i="86" s="1"/>
  <c r="AJ365" i="82"/>
  <c r="AJ552" i="86" s="1"/>
  <c r="M28" i="86"/>
  <c r="M37" i="86" s="1"/>
  <c r="M544" i="86"/>
  <c r="M365" i="82"/>
  <c r="M552" i="86" s="1"/>
  <c r="I713" i="86"/>
  <c r="I200" i="86" s="1"/>
  <c r="I640" i="86"/>
  <c r="I126" i="86" s="1"/>
  <c r="J647" i="86"/>
  <c r="J133" i="86" s="1"/>
  <c r="I537" i="86"/>
  <c r="M320" i="86"/>
  <c r="L365" i="82"/>
  <c r="L552" i="86" s="1"/>
  <c r="L544" i="86"/>
  <c r="X253" i="86" l="1"/>
  <c r="R474" i="86"/>
  <c r="X372" i="86"/>
  <c r="R253" i="86"/>
  <c r="N245" i="86"/>
  <c r="N366" i="86"/>
  <c r="X366" i="86"/>
  <c r="X245" i="86"/>
  <c r="R372" i="86"/>
  <c r="M283" i="86"/>
  <c r="M285" i="86"/>
  <c r="M284" i="86"/>
  <c r="M286" i="86" s="1"/>
  <c r="M217" i="86"/>
  <c r="F37" i="86"/>
  <c r="P201" i="86"/>
  <c r="F214" i="86"/>
  <c r="F724" i="86"/>
  <c r="F212" i="86" s="1"/>
  <c r="AC366" i="86"/>
  <c r="AC364" i="86" s="1"/>
  <c r="AC370" i="86" s="1"/>
  <c r="Q424" i="86"/>
  <c r="W201" i="86"/>
  <c r="S466" i="86"/>
  <c r="R424" i="86"/>
  <c r="O424" i="86"/>
  <c r="R201" i="86"/>
  <c r="R195" i="86" s="1"/>
  <c r="AB366" i="86"/>
  <c r="AB364" i="86" s="1"/>
  <c r="S245" i="86"/>
  <c r="S243" i="86" s="1"/>
  <c r="S247" i="86" s="1"/>
  <c r="Q372" i="86"/>
  <c r="Q376" i="86" s="1"/>
  <c r="AB466" i="86"/>
  <c r="Q253" i="86"/>
  <c r="Q251" i="86" s="1"/>
  <c r="O201" i="86"/>
  <c r="Q474" i="86"/>
  <c r="S201" i="86"/>
  <c r="S195" i="86" s="1"/>
  <c r="S424" i="86"/>
  <c r="W424" i="86"/>
  <c r="AK37" i="86"/>
  <c r="AK517" i="86"/>
  <c r="AK519" i="86"/>
  <c r="W474" i="86"/>
  <c r="I199" i="86"/>
  <c r="Q245" i="86"/>
  <c r="Q243" i="86" s="1"/>
  <c r="Q247" i="86" s="1"/>
  <c r="W372" i="86"/>
  <c r="W377" i="86" s="1"/>
  <c r="J199" i="86"/>
  <c r="Q366" i="86"/>
  <c r="W253" i="86"/>
  <c r="W251" i="86" s="1"/>
  <c r="W256" i="86" s="1"/>
  <c r="L199" i="86"/>
  <c r="AE466" i="86"/>
  <c r="AE464" i="86" s="1"/>
  <c r="AE468" i="86" s="1"/>
  <c r="AG424" i="86"/>
  <c r="P424" i="86"/>
  <c r="Q201" i="86"/>
  <c r="AE366" i="86"/>
  <c r="AE364" i="86" s="1"/>
  <c r="U424" i="86"/>
  <c r="X424" i="86"/>
  <c r="X418" i="86" s="1"/>
  <c r="Y466" i="86"/>
  <c r="U201" i="86"/>
  <c r="U195" i="86" s="1"/>
  <c r="AH253" i="86"/>
  <c r="Z372" i="86"/>
  <c r="Y253" i="86"/>
  <c r="Y251" i="86" s="1"/>
  <c r="Y255" i="86" s="1"/>
  <c r="AB474" i="86"/>
  <c r="AB253" i="86"/>
  <c r="AD466" i="86"/>
  <c r="R245" i="86"/>
  <c r="R243" i="86" s="1"/>
  <c r="R249" i="86" s="1"/>
  <c r="AD474" i="86"/>
  <c r="AD472" i="86" s="1"/>
  <c r="V372" i="86"/>
  <c r="V376" i="86" s="1"/>
  <c r="R366" i="86"/>
  <c r="AD253" i="86"/>
  <c r="AD251" i="86" s="1"/>
  <c r="AD255" i="86" s="1"/>
  <c r="AH466" i="86"/>
  <c r="V253" i="86"/>
  <c r="V251" i="86" s="1"/>
  <c r="V255" i="86" s="1"/>
  <c r="AF372" i="86"/>
  <c r="AF376" i="86" s="1"/>
  <c r="AG372" i="86"/>
  <c r="AG376" i="86" s="1"/>
  <c r="AF474" i="86"/>
  <c r="P245" i="86"/>
  <c r="P243" i="86" s="1"/>
  <c r="P248" i="86" s="1"/>
  <c r="AC466" i="86"/>
  <c r="AC464" i="86" s="1"/>
  <c r="O253" i="86"/>
  <c r="O251" i="86" s="1"/>
  <c r="O255" i="86" s="1"/>
  <c r="N474" i="86"/>
  <c r="N472" i="86" s="1"/>
  <c r="P366" i="86"/>
  <c r="P364" i="86" s="1"/>
  <c r="P368" i="86" s="1"/>
  <c r="AA466" i="86"/>
  <c r="AA464" i="86" s="1"/>
  <c r="AA468" i="86" s="1"/>
  <c r="AA366" i="86"/>
  <c r="AA364" i="86" s="1"/>
  <c r="AA369" i="86" s="1"/>
  <c r="AI253" i="86"/>
  <c r="AI251" i="86" s="1"/>
  <c r="AI255" i="86" s="1"/>
  <c r="AG253" i="86"/>
  <c r="AG251" i="86" s="1"/>
  <c r="AG256" i="86" s="1"/>
  <c r="AI372" i="86"/>
  <c r="AI376" i="86" s="1"/>
  <c r="V474" i="86"/>
  <c r="V472" i="86" s="1"/>
  <c r="V477" i="86" s="1"/>
  <c r="AG474" i="86"/>
  <c r="AG472" i="86" s="1"/>
  <c r="AF253" i="86"/>
  <c r="AD372" i="86"/>
  <c r="AD376" i="86" s="1"/>
  <c r="AD366" i="86"/>
  <c r="AD364" i="86" s="1"/>
  <c r="AI474" i="86"/>
  <c r="S474" i="86"/>
  <c r="AH474" i="86"/>
  <c r="AH472" i="86" s="1"/>
  <c r="AJ253" i="86"/>
  <c r="AJ251" i="86" s="1"/>
  <c r="M466" i="86"/>
  <c r="M464" i="86" s="1"/>
  <c r="AI201" i="86"/>
  <c r="AI195" i="86" s="1"/>
  <c r="S372" i="86"/>
  <c r="S376" i="86" s="1"/>
  <c r="Y474" i="86"/>
  <c r="Y472" i="86" s="1"/>
  <c r="AJ366" i="86"/>
  <c r="Z253" i="86"/>
  <c r="Z251" i="86" s="1"/>
  <c r="Z255" i="86" s="1"/>
  <c r="O372" i="86"/>
  <c r="O376" i="86" s="1"/>
  <c r="AE253" i="86"/>
  <c r="AE251" i="86" s="1"/>
  <c r="AE255" i="86" s="1"/>
  <c r="AJ466" i="86"/>
  <c r="AJ464" i="86" s="1"/>
  <c r="AJ469" i="86" s="1"/>
  <c r="AF466" i="86"/>
  <c r="AF464" i="86" s="1"/>
  <c r="AF470" i="86" s="1"/>
  <c r="AE474" i="86"/>
  <c r="AE472" i="86" s="1"/>
  <c r="AF366" i="86"/>
  <c r="AF364" i="86" s="1"/>
  <c r="AF370" i="86" s="1"/>
  <c r="T253" i="86"/>
  <c r="T251" i="86" s="1"/>
  <c r="T256" i="86" s="1"/>
  <c r="AC424" i="86"/>
  <c r="AC418" i="86" s="1"/>
  <c r="AE372" i="86"/>
  <c r="Y372" i="86"/>
  <c r="S253" i="86"/>
  <c r="AH372" i="86"/>
  <c r="AH376" i="86" s="1"/>
  <c r="X201" i="86"/>
  <c r="X195" i="86" s="1"/>
  <c r="AB372" i="86"/>
  <c r="Z474" i="86"/>
  <c r="AI424" i="86"/>
  <c r="O474" i="86"/>
  <c r="N201" i="86"/>
  <c r="N195" i="86" s="1"/>
  <c r="T466" i="86"/>
  <c r="T464" i="86" s="1"/>
  <c r="T474" i="86"/>
  <c r="Y245" i="86"/>
  <c r="Y243" i="86" s="1"/>
  <c r="Y249" i="86" s="1"/>
  <c r="AJ372" i="86"/>
  <c r="T245" i="86"/>
  <c r="T372" i="86"/>
  <c r="T377" i="86" s="1"/>
  <c r="AJ474" i="86"/>
  <c r="AJ472" i="86" s="1"/>
  <c r="AJ477" i="86" s="1"/>
  <c r="AC201" i="86"/>
  <c r="AC195" i="86" s="1"/>
  <c r="M245" i="86"/>
  <c r="N424" i="86"/>
  <c r="AG201" i="86"/>
  <c r="AG195" i="86" s="1"/>
  <c r="AF201" i="86"/>
  <c r="AI466" i="86"/>
  <c r="AI464" i="86" s="1"/>
  <c r="AA201" i="86"/>
  <c r="AA195" i="86" s="1"/>
  <c r="AF424" i="86"/>
  <c r="AF418" i="86" s="1"/>
  <c r="Z424" i="86"/>
  <c r="Z418" i="86" s="1"/>
  <c r="V366" i="86"/>
  <c r="V364" i="86" s="1"/>
  <c r="V370" i="86" s="1"/>
  <c r="Y424" i="86"/>
  <c r="Y418" i="86" s="1"/>
  <c r="Z245" i="86"/>
  <c r="Z243" i="86" s="1"/>
  <c r="Z248" i="86" s="1"/>
  <c r="Z201" i="86"/>
  <c r="AC474" i="86"/>
  <c r="AC472" i="86" s="1"/>
  <c r="AC477" i="86" s="1"/>
  <c r="V245" i="86"/>
  <c r="V243" i="86" s="1"/>
  <c r="V248" i="86" s="1"/>
  <c r="U366" i="86"/>
  <c r="U364" i="86" s="1"/>
  <c r="P372" i="86"/>
  <c r="P376" i="86" s="1"/>
  <c r="Z466" i="86"/>
  <c r="Z464" i="86" s="1"/>
  <c r="Z470" i="86" s="1"/>
  <c r="U253" i="86"/>
  <c r="V201" i="86"/>
  <c r="AC253" i="86"/>
  <c r="AC251" i="86" s="1"/>
  <c r="AC255" i="86" s="1"/>
  <c r="U245" i="86"/>
  <c r="U243" i="86" s="1"/>
  <c r="U249" i="86" s="1"/>
  <c r="AC372" i="86"/>
  <c r="AC376" i="86" s="1"/>
  <c r="AA424" i="86"/>
  <c r="AA253" i="86"/>
  <c r="AA251" i="86" s="1"/>
  <c r="AA256" i="86" s="1"/>
  <c r="AB424" i="86"/>
  <c r="V424" i="86"/>
  <c r="V418" i="86" s="1"/>
  <c r="AJ201" i="86"/>
  <c r="AJ195" i="86" s="1"/>
  <c r="Y201" i="86"/>
  <c r="AA372" i="86"/>
  <c r="AA474" i="86"/>
  <c r="AG245" i="86"/>
  <c r="AG243" i="86" s="1"/>
  <c r="O466" i="86"/>
  <c r="AG466" i="86"/>
  <c r="AJ424" i="86"/>
  <c r="O245" i="86"/>
  <c r="AB201" i="86"/>
  <c r="P253" i="86"/>
  <c r="P251" i="86" s="1"/>
  <c r="P255" i="86" s="1"/>
  <c r="AI245" i="86"/>
  <c r="AI243" i="86" s="1"/>
  <c r="AI249" i="86" s="1"/>
  <c r="U372" i="86"/>
  <c r="U376" i="86" s="1"/>
  <c r="P474" i="86"/>
  <c r="P472" i="86" s="1"/>
  <c r="P476" i="86" s="1"/>
  <c r="U474" i="86"/>
  <c r="U472" i="86" s="1"/>
  <c r="AH245" i="86"/>
  <c r="AH243" i="86" s="1"/>
  <c r="AH247" i="86" s="1"/>
  <c r="AD424" i="86"/>
  <c r="L214" i="86"/>
  <c r="L724" i="86"/>
  <c r="AE201" i="86"/>
  <c r="I214" i="86"/>
  <c r="I724" i="86"/>
  <c r="M201" i="86"/>
  <c r="N253" i="86"/>
  <c r="W466" i="86"/>
  <c r="W464" i="86" s="1"/>
  <c r="T424" i="86"/>
  <c r="T418" i="86" s="1"/>
  <c r="N372" i="86"/>
  <c r="AD201" i="86"/>
  <c r="AD195" i="86" s="1"/>
  <c r="W245" i="86"/>
  <c r="W243" i="86" s="1"/>
  <c r="M374" i="86"/>
  <c r="M474" i="86"/>
  <c r="M253" i="86"/>
  <c r="M424" i="86"/>
  <c r="M418" i="86" s="1"/>
  <c r="AE424" i="86"/>
  <c r="T201" i="86"/>
  <c r="AH424" i="86"/>
  <c r="J214" i="86"/>
  <c r="J724" i="86"/>
  <c r="AH201" i="86"/>
  <c r="F639" i="86"/>
  <c r="F626" i="86" s="1"/>
  <c r="F126" i="86"/>
  <c r="M218" i="86"/>
  <c r="M437" i="86" s="1"/>
  <c r="M358" i="86"/>
  <c r="T639" i="86"/>
  <c r="T125" i="86" s="1"/>
  <c r="M458" i="86"/>
  <c r="M323" i="86"/>
  <c r="AI278" i="86"/>
  <c r="AE708" i="86"/>
  <c r="AE717" i="86" s="1"/>
  <c r="O364" i="86"/>
  <c r="O370" i="86" s="1"/>
  <c r="AC351" i="86"/>
  <c r="AI724" i="86"/>
  <c r="AI730" i="86" s="1"/>
  <c r="AJ351" i="86"/>
  <c r="AJ356" i="86" s="1"/>
  <c r="AA724" i="86"/>
  <c r="AA730" i="86" s="1"/>
  <c r="R464" i="86"/>
  <c r="R468" i="86" s="1"/>
  <c r="AF278" i="86"/>
  <c r="T724" i="86"/>
  <c r="T730" i="86" s="1"/>
  <c r="AD278" i="86"/>
  <c r="AB243" i="86"/>
  <c r="AB247" i="86" s="1"/>
  <c r="U212" i="86"/>
  <c r="U217" i="86" s="1"/>
  <c r="U218" i="86" s="1"/>
  <c r="V351" i="86"/>
  <c r="V356" i="86" s="1"/>
  <c r="V361" i="86" s="1"/>
  <c r="Z212" i="86"/>
  <c r="Z217" i="86" s="1"/>
  <c r="Z218" i="86" s="1"/>
  <c r="AE212" i="86"/>
  <c r="AE217" i="86" s="1"/>
  <c r="AE218" i="86" s="1"/>
  <c r="AE220" i="86" s="1"/>
  <c r="AB448" i="86"/>
  <c r="AG448" i="86"/>
  <c r="R351" i="86"/>
  <c r="O351" i="86"/>
  <c r="S351" i="86"/>
  <c r="AC278" i="86"/>
  <c r="M316" i="86"/>
  <c r="P448" i="86"/>
  <c r="N278" i="86"/>
  <c r="AI364" i="86"/>
  <c r="AI368" i="86" s="1"/>
  <c r="AF724" i="86"/>
  <c r="AF731" i="86" s="1"/>
  <c r="AF212" i="86"/>
  <c r="AF217" i="86" s="1"/>
  <c r="AF218" i="86" s="1"/>
  <c r="N364" i="86"/>
  <c r="N368" i="86" s="1"/>
  <c r="AE724" i="86"/>
  <c r="AE729" i="86" s="1"/>
  <c r="W351" i="86"/>
  <c r="W356" i="86" s="1"/>
  <c r="W361" i="86" s="1"/>
  <c r="AD351" i="86"/>
  <c r="U351" i="86"/>
  <c r="V448" i="86"/>
  <c r="AA708" i="86"/>
  <c r="AA716" i="86" s="1"/>
  <c r="AE351" i="86"/>
  <c r="AE356" i="86" s="1"/>
  <c r="AB351" i="86"/>
  <c r="AB356" i="86" s="1"/>
  <c r="AB361" i="86" s="1"/>
  <c r="AG351" i="86"/>
  <c r="AD243" i="86"/>
  <c r="X364" i="86"/>
  <c r="O278" i="86"/>
  <c r="S278" i="86"/>
  <c r="AI448" i="86"/>
  <c r="P351" i="86"/>
  <c r="T364" i="86"/>
  <c r="N351" i="86"/>
  <c r="N358" i="86" s="1"/>
  <c r="X251" i="86"/>
  <c r="X256" i="86" s="1"/>
  <c r="AH364" i="86"/>
  <c r="AH370" i="86" s="1"/>
  <c r="AF351" i="86"/>
  <c r="AF358" i="86" s="1"/>
  <c r="P724" i="86"/>
  <c r="N464" i="86"/>
  <c r="AH724" i="86"/>
  <c r="AH731" i="86" s="1"/>
  <c r="AH448" i="86"/>
  <c r="AG278" i="86"/>
  <c r="Q278" i="86"/>
  <c r="AC724" i="86"/>
  <c r="AC731" i="86" s="1"/>
  <c r="S724" i="86"/>
  <c r="S731" i="86" s="1"/>
  <c r="X243" i="86"/>
  <c r="X248" i="86" s="1"/>
  <c r="R724" i="86"/>
  <c r="R729" i="86" s="1"/>
  <c r="O724" i="86"/>
  <c r="O730" i="86" s="1"/>
  <c r="T278" i="86"/>
  <c r="S448" i="86"/>
  <c r="AI212" i="86"/>
  <c r="AI217" i="86" s="1"/>
  <c r="AI218" i="86" s="1"/>
  <c r="M364" i="86"/>
  <c r="Y212" i="86"/>
  <c r="P212" i="86"/>
  <c r="P217" i="86" s="1"/>
  <c r="P218" i="86" s="1"/>
  <c r="Q472" i="86"/>
  <c r="Q477" i="86" s="1"/>
  <c r="N212" i="86"/>
  <c r="N217" i="86" s="1"/>
  <c r="N218" i="86" s="1"/>
  <c r="R472" i="86"/>
  <c r="R477" i="86" s="1"/>
  <c r="AG364" i="86"/>
  <c r="V724" i="86"/>
  <c r="V730" i="86" s="1"/>
  <c r="AJ724" i="86"/>
  <c r="U278" i="86"/>
  <c r="AH278" i="86"/>
  <c r="AA448" i="86"/>
  <c r="AJ243" i="86"/>
  <c r="AJ249" i="86" s="1"/>
  <c r="W364" i="86"/>
  <c r="W370" i="86" s="1"/>
  <c r="Q212" i="86"/>
  <c r="Q217" i="86" s="1"/>
  <c r="Q218" i="86" s="1"/>
  <c r="X464" i="86"/>
  <c r="O212" i="86"/>
  <c r="O217" i="86" s="1"/>
  <c r="O218" i="86" s="1"/>
  <c r="O220" i="86" s="1"/>
  <c r="T351" i="86"/>
  <c r="T358" i="86" s="1"/>
  <c r="AJ212" i="86"/>
  <c r="Y448" i="86"/>
  <c r="AC212" i="86"/>
  <c r="AC217" i="86" s="1"/>
  <c r="AC218" i="86" s="1"/>
  <c r="AC220" i="86" s="1"/>
  <c r="P278" i="86"/>
  <c r="AJ278" i="86"/>
  <c r="X472" i="86"/>
  <c r="R251" i="86"/>
  <c r="R256" i="86" s="1"/>
  <c r="AF448" i="86"/>
  <c r="X724" i="86"/>
  <c r="X729" i="86" s="1"/>
  <c r="AG724" i="86"/>
  <c r="AG729" i="86" s="1"/>
  <c r="U448" i="86"/>
  <c r="AH212" i="86"/>
  <c r="AH217" i="86" s="1"/>
  <c r="AH218" i="86" s="1"/>
  <c r="AA278" i="86"/>
  <c r="X212" i="86"/>
  <c r="X217" i="86" s="1"/>
  <c r="X218" i="86" s="1"/>
  <c r="Y364" i="86"/>
  <c r="Q448" i="86"/>
  <c r="AF243" i="86"/>
  <c r="AF247" i="86" s="1"/>
  <c r="R278" i="86"/>
  <c r="M411" i="86"/>
  <c r="Z364" i="86"/>
  <c r="Y351" i="86"/>
  <c r="Q724" i="86"/>
  <c r="Q729" i="86" s="1"/>
  <c r="U464" i="86"/>
  <c r="N448" i="86"/>
  <c r="N724" i="86"/>
  <c r="N730" i="86" s="1"/>
  <c r="U724" i="86"/>
  <c r="U731" i="86" s="1"/>
  <c r="AI708" i="86"/>
  <c r="AI718" i="86" s="1"/>
  <c r="AC243" i="86"/>
  <c r="AC247" i="86" s="1"/>
  <c r="W278" i="86"/>
  <c r="AH351" i="86"/>
  <c r="Z351" i="86"/>
  <c r="Z356" i="86" s="1"/>
  <c r="Z361" i="86" s="1"/>
  <c r="AA351" i="86"/>
  <c r="AE278" i="86"/>
  <c r="X448" i="86"/>
  <c r="Q351" i="86"/>
  <c r="Q358" i="86" s="1"/>
  <c r="P464" i="86"/>
  <c r="P470" i="86" s="1"/>
  <c r="T448" i="86"/>
  <c r="S364" i="86"/>
  <c r="S368" i="86" s="1"/>
  <c r="Y724" i="86"/>
  <c r="W212" i="86"/>
  <c r="W217" i="86" s="1"/>
  <c r="W218" i="86" s="1"/>
  <c r="AD212" i="86"/>
  <c r="AD217" i="86" s="1"/>
  <c r="AD218" i="86" s="1"/>
  <c r="V212" i="86"/>
  <c r="V217" i="86" s="1"/>
  <c r="V218" i="86" s="1"/>
  <c r="Z278" i="86"/>
  <c r="AA212" i="86"/>
  <c r="AA217" i="86" s="1"/>
  <c r="AA218" i="86" s="1"/>
  <c r="W724" i="86"/>
  <c r="W730" i="86" s="1"/>
  <c r="AB278" i="86"/>
  <c r="X278" i="86"/>
  <c r="AD724" i="86"/>
  <c r="AD729" i="86" s="1"/>
  <c r="V464" i="86"/>
  <c r="R448" i="86"/>
  <c r="T212" i="86"/>
  <c r="T217" i="86" s="1"/>
  <c r="S212" i="86"/>
  <c r="S217" i="86" s="1"/>
  <c r="S218" i="86" s="1"/>
  <c r="S220" i="86" s="1"/>
  <c r="AI351" i="86"/>
  <c r="AI358" i="86" s="1"/>
  <c r="Y278" i="86"/>
  <c r="AC448" i="86"/>
  <c r="AJ448" i="86"/>
  <c r="AB724" i="86"/>
  <c r="AB730" i="86" s="1"/>
  <c r="Z724" i="86"/>
  <c r="Z730" i="86" s="1"/>
  <c r="AA243" i="86"/>
  <c r="AA249" i="86" s="1"/>
  <c r="Q464" i="86"/>
  <c r="Q468" i="86" s="1"/>
  <c r="N243" i="86"/>
  <c r="W448" i="86"/>
  <c r="W458" i="86" s="1"/>
  <c r="AD448" i="86"/>
  <c r="AB464" i="86"/>
  <c r="V278" i="86"/>
  <c r="Z448" i="86"/>
  <c r="AE448" i="86"/>
  <c r="AB212" i="86"/>
  <c r="AB217" i="86" s="1"/>
  <c r="AB218" i="86" s="1"/>
  <c r="X351" i="86"/>
  <c r="AE243" i="86"/>
  <c r="AE248" i="86" s="1"/>
  <c r="AG212" i="86"/>
  <c r="AG217" i="86" s="1"/>
  <c r="AG218" i="86" s="1"/>
  <c r="R212" i="86"/>
  <c r="O448" i="86"/>
  <c r="M361" i="86"/>
  <c r="U316" i="86"/>
  <c r="AB639" i="86"/>
  <c r="AB125" i="86" s="1"/>
  <c r="U708" i="86"/>
  <c r="U719" i="86" s="1"/>
  <c r="AH708" i="86"/>
  <c r="AH716" i="86" s="1"/>
  <c r="AG708" i="86"/>
  <c r="AG717" i="86" s="1"/>
  <c r="AJ708" i="86"/>
  <c r="AJ719" i="86" s="1"/>
  <c r="Y708" i="86"/>
  <c r="Y719" i="86" s="1"/>
  <c r="P708" i="86"/>
  <c r="P716" i="86" s="1"/>
  <c r="T708" i="86"/>
  <c r="T719" i="86" s="1"/>
  <c r="V708" i="86"/>
  <c r="V718" i="86" s="1"/>
  <c r="O566" i="86"/>
  <c r="M566" i="86"/>
  <c r="P323" i="86"/>
  <c r="AD708" i="86"/>
  <c r="AD717" i="86" s="1"/>
  <c r="X323" i="86"/>
  <c r="P411" i="86"/>
  <c r="W708" i="86"/>
  <c r="W718" i="86" s="1"/>
  <c r="S708" i="86"/>
  <c r="S717" i="86" s="1"/>
  <c r="R411" i="86"/>
  <c r="AH323" i="86"/>
  <c r="AI323" i="86"/>
  <c r="R708" i="86"/>
  <c r="R718" i="86" s="1"/>
  <c r="AC316" i="86"/>
  <c r="T323" i="86"/>
  <c r="P316" i="86"/>
  <c r="X708" i="86"/>
  <c r="X716" i="86" s="1"/>
  <c r="P195" i="86"/>
  <c r="Y411" i="86"/>
  <c r="AB708" i="86"/>
  <c r="AB716" i="86" s="1"/>
  <c r="W639" i="86"/>
  <c r="W125" i="86" s="1"/>
  <c r="Q708" i="86"/>
  <c r="Q718" i="86" s="1"/>
  <c r="N323" i="86"/>
  <c r="R323" i="86"/>
  <c r="T411" i="86"/>
  <c r="O411" i="86"/>
  <c r="U411" i="86"/>
  <c r="AE316" i="86"/>
  <c r="S411" i="86"/>
  <c r="O639" i="86"/>
  <c r="O125" i="86" s="1"/>
  <c r="AH411" i="86"/>
  <c r="AC708" i="86"/>
  <c r="AC717" i="86" s="1"/>
  <c r="U323" i="86"/>
  <c r="AC411" i="86"/>
  <c r="W323" i="86"/>
  <c r="O708" i="86"/>
  <c r="O717" i="86" s="1"/>
  <c r="AF708" i="86"/>
  <c r="AF716" i="86" s="1"/>
  <c r="O316" i="86"/>
  <c r="Y316" i="86"/>
  <c r="Q418" i="86"/>
  <c r="X639" i="86"/>
  <c r="X125" i="86" s="1"/>
  <c r="X566" i="86"/>
  <c r="AB566" i="86"/>
  <c r="AF411" i="86"/>
  <c r="V316" i="86"/>
  <c r="X411" i="86"/>
  <c r="AD316" i="86"/>
  <c r="Z323" i="86"/>
  <c r="V639" i="86"/>
  <c r="V125" i="86" s="1"/>
  <c r="V566" i="86"/>
  <c r="AF566" i="86"/>
  <c r="AF639" i="86"/>
  <c r="AF125" i="86" s="1"/>
  <c r="R566" i="86"/>
  <c r="R639" i="86"/>
  <c r="R125" i="86" s="1"/>
  <c r="AA323" i="86"/>
  <c r="AB316" i="86"/>
  <c r="AI566" i="86"/>
  <c r="AI639" i="86"/>
  <c r="AI125" i="86" s="1"/>
  <c r="N708" i="86"/>
  <c r="AA566" i="86"/>
  <c r="AA639" i="86"/>
  <c r="AA125" i="86" s="1"/>
  <c r="AG323" i="86"/>
  <c r="T566" i="86"/>
  <c r="R316" i="86"/>
  <c r="T316" i="86"/>
  <c r="AG639" i="86"/>
  <c r="AG125" i="86" s="1"/>
  <c r="AG566" i="86"/>
  <c r="X376" i="86"/>
  <c r="X377" i="86"/>
  <c r="R376" i="86"/>
  <c r="R377" i="86"/>
  <c r="S316" i="86"/>
  <c r="AB411" i="86"/>
  <c r="N639" i="86"/>
  <c r="N125" i="86" s="1"/>
  <c r="N566" i="86"/>
  <c r="V323" i="86"/>
  <c r="O323" i="86"/>
  <c r="Q566" i="86"/>
  <c r="Q639" i="86"/>
  <c r="Q125" i="86" s="1"/>
  <c r="N411" i="86"/>
  <c r="Y566" i="86"/>
  <c r="Y639" i="86"/>
  <c r="Y125" i="86" s="1"/>
  <c r="Z708" i="86"/>
  <c r="Z411" i="86"/>
  <c r="AE411" i="86"/>
  <c r="AJ411" i="86"/>
  <c r="AI411" i="86"/>
  <c r="AE323" i="86"/>
  <c r="AD323" i="86"/>
  <c r="AA316" i="86"/>
  <c r="W411" i="86"/>
  <c r="AE566" i="86"/>
  <c r="AE639" i="86"/>
  <c r="AE125" i="86" s="1"/>
  <c r="N316" i="86"/>
  <c r="AC566" i="86"/>
  <c r="AC639" i="86"/>
  <c r="AC125" i="86" s="1"/>
  <c r="AB323" i="86"/>
  <c r="Z566" i="86"/>
  <c r="Z639" i="86"/>
  <c r="Z125" i="86" s="1"/>
  <c r="Z316" i="86"/>
  <c r="AJ316" i="86"/>
  <c r="AA411" i="86"/>
  <c r="O418" i="86"/>
  <c r="W316" i="86"/>
  <c r="U566" i="86"/>
  <c r="U639" i="86"/>
  <c r="U125" i="86" s="1"/>
  <c r="AH566" i="86"/>
  <c r="AH639" i="86"/>
  <c r="AH125" i="86" s="1"/>
  <c r="AF323" i="86"/>
  <c r="AI316" i="86"/>
  <c r="AG316" i="86"/>
  <c r="Q323" i="86"/>
  <c r="AJ566" i="86"/>
  <c r="AJ639" i="86"/>
  <c r="AJ125" i="86" s="1"/>
  <c r="AC323" i="86"/>
  <c r="X316" i="86"/>
  <c r="Q411" i="86"/>
  <c r="W566" i="86"/>
  <c r="AD566" i="86"/>
  <c r="AD639" i="86"/>
  <c r="AD125" i="86" s="1"/>
  <c r="S566" i="86"/>
  <c r="S639" i="86"/>
  <c r="S125" i="86" s="1"/>
  <c r="AH316" i="86"/>
  <c r="AF316" i="86"/>
  <c r="V411" i="86"/>
  <c r="Y323" i="86"/>
  <c r="AJ323" i="86"/>
  <c r="P566" i="86"/>
  <c r="P639" i="86"/>
  <c r="P125" i="86" s="1"/>
  <c r="AD411" i="86"/>
  <c r="S323" i="86"/>
  <c r="AG411" i="86"/>
  <c r="Q316" i="86"/>
  <c r="F730" i="86"/>
  <c r="F729" i="86"/>
  <c r="F217" i="86" s="1"/>
  <c r="F731" i="86"/>
  <c r="F219" i="86" s="1"/>
  <c r="F340" i="86"/>
  <c r="F566" i="86"/>
  <c r="M708" i="86"/>
  <c r="M639" i="86"/>
  <c r="M125" i="86" s="1"/>
  <c r="J566" i="86"/>
  <c r="J639" i="86"/>
  <c r="J125" i="86" s="1"/>
  <c r="I566" i="86"/>
  <c r="I639" i="86"/>
  <c r="I125" i="86" s="1"/>
  <c r="I708" i="86"/>
  <c r="L708" i="86"/>
  <c r="L566" i="86"/>
  <c r="L639" i="86"/>
  <c r="L125" i="86" s="1"/>
  <c r="J708" i="86"/>
  <c r="M724" i="86"/>
  <c r="W195" i="86" l="1"/>
  <c r="W472" i="86"/>
  <c r="AA285" i="86"/>
  <c r="AA284" i="86"/>
  <c r="AA283" i="86"/>
  <c r="V283" i="86"/>
  <c r="V285" i="86"/>
  <c r="V284" i="86"/>
  <c r="X283" i="86"/>
  <c r="X285" i="86"/>
  <c r="X284" i="86"/>
  <c r="Z285" i="86"/>
  <c r="Z284" i="86"/>
  <c r="Z283" i="86"/>
  <c r="T285" i="86"/>
  <c r="T284" i="86"/>
  <c r="T283" i="86"/>
  <c r="AC283" i="86"/>
  <c r="AC285" i="86"/>
  <c r="AC284" i="86"/>
  <c r="N285" i="86"/>
  <c r="N284" i="86"/>
  <c r="N283" i="86"/>
  <c r="Y284" i="86"/>
  <c r="Y283" i="86"/>
  <c r="Y285" i="86"/>
  <c r="AB283" i="86"/>
  <c r="AB285" i="86"/>
  <c r="AB284" i="86"/>
  <c r="S285" i="86"/>
  <c r="S284" i="86"/>
  <c r="S283" i="86"/>
  <c r="AF283" i="86"/>
  <c r="AF285" i="86"/>
  <c r="AF284" i="86"/>
  <c r="AI285" i="86"/>
  <c r="AI284" i="86"/>
  <c r="AI283" i="86"/>
  <c r="AH285" i="86"/>
  <c r="AH284" i="86"/>
  <c r="AH283" i="86"/>
  <c r="Q284" i="86"/>
  <c r="Q283" i="86"/>
  <c r="Q285" i="86"/>
  <c r="AJ285" i="86"/>
  <c r="AJ284" i="86"/>
  <c r="AJ283" i="86"/>
  <c r="R285" i="86"/>
  <c r="R284" i="86"/>
  <c r="R283" i="86"/>
  <c r="R286" i="86" s="1"/>
  <c r="R282" i="86" s="1"/>
  <c r="P283" i="86"/>
  <c r="P285" i="86"/>
  <c r="P284" i="86"/>
  <c r="M282" i="86"/>
  <c r="AE284" i="86"/>
  <c r="AE283" i="86"/>
  <c r="AE285" i="86"/>
  <c r="W285" i="86"/>
  <c r="W284" i="86"/>
  <c r="W228" i="86" s="1"/>
  <c r="W283" i="86"/>
  <c r="U284" i="86"/>
  <c r="U283" i="86"/>
  <c r="U285" i="86"/>
  <c r="AG284" i="86"/>
  <c r="AG283" i="86"/>
  <c r="AG285" i="86"/>
  <c r="O284" i="86"/>
  <c r="O228" i="86" s="1"/>
  <c r="O283" i="86"/>
  <c r="O285" i="86"/>
  <c r="AD285" i="86"/>
  <c r="AD284" i="86"/>
  <c r="AD283" i="86"/>
  <c r="AG377" i="86"/>
  <c r="AG375" i="86" s="1"/>
  <c r="R418" i="86"/>
  <c r="Q364" i="86"/>
  <c r="Q370" i="86" s="1"/>
  <c r="O195" i="86"/>
  <c r="O204" i="86" s="1"/>
  <c r="S464" i="86"/>
  <c r="S470" i="86" s="1"/>
  <c r="S418" i="86"/>
  <c r="S410" i="86" s="1"/>
  <c r="S430" i="86" s="1"/>
  <c r="S481" i="86" s="1"/>
  <c r="Y464" i="86"/>
  <c r="Q377" i="86"/>
  <c r="Q375" i="86" s="1"/>
  <c r="W418" i="86"/>
  <c r="W376" i="86"/>
  <c r="W375" i="86" s="1"/>
  <c r="J195" i="86"/>
  <c r="L195" i="86"/>
  <c r="I195" i="86"/>
  <c r="S472" i="86"/>
  <c r="S477" i="86" s="1"/>
  <c r="AI472" i="86"/>
  <c r="AB251" i="86"/>
  <c r="AB255" i="86" s="1"/>
  <c r="U418" i="86"/>
  <c r="U410" i="86" s="1"/>
  <c r="AG418" i="86"/>
  <c r="AG410" i="86" s="1"/>
  <c r="AG428" i="86" s="1"/>
  <c r="AD418" i="86"/>
  <c r="AD410" i="86" s="1"/>
  <c r="AB195" i="86"/>
  <c r="AB206" i="86" s="1"/>
  <c r="Z472" i="86"/>
  <c r="Z476" i="86" s="1"/>
  <c r="T243" i="86"/>
  <c r="T247" i="86" s="1"/>
  <c r="AJ377" i="86"/>
  <c r="AD464" i="86"/>
  <c r="AJ364" i="86"/>
  <c r="AJ368" i="86" s="1"/>
  <c r="R364" i="86"/>
  <c r="R368" i="86" s="1"/>
  <c r="AF377" i="86"/>
  <c r="AF375" i="86" s="1"/>
  <c r="P418" i="86"/>
  <c r="P410" i="86" s="1"/>
  <c r="P429" i="86" s="1"/>
  <c r="Y195" i="86"/>
  <c r="Y203" i="86" s="1"/>
  <c r="AH464" i="86"/>
  <c r="AH468" i="86" s="1"/>
  <c r="AF472" i="86"/>
  <c r="AF476" i="86" s="1"/>
  <c r="Q195" i="86"/>
  <c r="Q204" i="86" s="1"/>
  <c r="AB472" i="86"/>
  <c r="AB476" i="86" s="1"/>
  <c r="F125" i="86"/>
  <c r="O377" i="86"/>
  <c r="O375" i="86" s="1"/>
  <c r="AF251" i="86"/>
  <c r="AF256" i="86" s="1"/>
  <c r="Y377" i="86"/>
  <c r="Y376" i="86"/>
  <c r="Z376" i="86"/>
  <c r="AH251" i="86"/>
  <c r="AH255" i="86" s="1"/>
  <c r="Z377" i="86"/>
  <c r="V377" i="86"/>
  <c r="V375" i="86" s="1"/>
  <c r="AI377" i="86"/>
  <c r="AI375" i="86" s="1"/>
  <c r="AC377" i="86"/>
  <c r="AC375" i="86" s="1"/>
  <c r="N377" i="86"/>
  <c r="AE376" i="86"/>
  <c r="O472" i="86"/>
  <c r="O476" i="86" s="1"/>
  <c r="P377" i="86"/>
  <c r="P375" i="86" s="1"/>
  <c r="N376" i="86"/>
  <c r="AD377" i="86"/>
  <c r="AD375" i="86" s="1"/>
  <c r="T195" i="86"/>
  <c r="AA472" i="86"/>
  <c r="AE377" i="86"/>
  <c r="AA418" i="86"/>
  <c r="AA410" i="86" s="1"/>
  <c r="AA377" i="86"/>
  <c r="AA376" i="86"/>
  <c r="AI418" i="86"/>
  <c r="AI410" i="86" s="1"/>
  <c r="AI428" i="86" s="1"/>
  <c r="F637" i="86"/>
  <c r="F632" i="86" s="1"/>
  <c r="AE418" i="86"/>
  <c r="AE410" i="86" s="1"/>
  <c r="AE431" i="86" s="1"/>
  <c r="AE436" i="86" s="1"/>
  <c r="T376" i="86"/>
  <c r="T375" i="86" s="1"/>
  <c r="S377" i="86"/>
  <c r="S375" i="86" s="1"/>
  <c r="Y248" i="86"/>
  <c r="U251" i="86"/>
  <c r="U256" i="86" s="1"/>
  <c r="M243" i="86"/>
  <c r="M247" i="86" s="1"/>
  <c r="S251" i="86"/>
  <c r="S255" i="86" s="1"/>
  <c r="O464" i="86"/>
  <c r="O469" i="86" s="1"/>
  <c r="AB376" i="86"/>
  <c r="AJ376" i="86"/>
  <c r="AB377" i="86"/>
  <c r="N418" i="86"/>
  <c r="N410" i="86" s="1"/>
  <c r="N430" i="86" s="1"/>
  <c r="N481" i="86" s="1"/>
  <c r="AF195" i="86"/>
  <c r="T472" i="86"/>
  <c r="AG464" i="86"/>
  <c r="AG468" i="86" s="1"/>
  <c r="AB418" i="86"/>
  <c r="AB410" i="86" s="1"/>
  <c r="AH377" i="86"/>
  <c r="AH375" i="86" s="1"/>
  <c r="O243" i="86"/>
  <c r="O247" i="86" s="1"/>
  <c r="N251" i="86"/>
  <c r="N255" i="86" s="1"/>
  <c r="V195" i="86"/>
  <c r="V203" i="86" s="1"/>
  <c r="AJ418" i="86"/>
  <c r="AJ410" i="86" s="1"/>
  <c r="M195" i="86"/>
  <c r="Z195" i="86"/>
  <c r="Z204" i="86" s="1"/>
  <c r="AH195" i="86"/>
  <c r="AH206" i="86" s="1"/>
  <c r="AH418" i="86"/>
  <c r="AH410" i="86" s="1"/>
  <c r="U377" i="86"/>
  <c r="U375" i="86" s="1"/>
  <c r="F615" i="86"/>
  <c r="F101" i="86" s="1"/>
  <c r="F602" i="86"/>
  <c r="J212" i="86"/>
  <c r="J730" i="86"/>
  <c r="J218" i="86" s="1"/>
  <c r="J342" i="86" s="1"/>
  <c r="J731" i="86"/>
  <c r="J219" i="86" s="1"/>
  <c r="J729" i="86"/>
  <c r="M372" i="86"/>
  <c r="M377" i="86" s="1"/>
  <c r="I212" i="86"/>
  <c r="I729" i="86"/>
  <c r="I730" i="86"/>
  <c r="I218" i="86" s="1"/>
  <c r="I342" i="86" s="1"/>
  <c r="I731" i="86"/>
  <c r="I219" i="86" s="1"/>
  <c r="L212" i="86"/>
  <c r="L730" i="86"/>
  <c r="L218" i="86" s="1"/>
  <c r="L342" i="86" s="1"/>
  <c r="L731" i="86"/>
  <c r="L219" i="86" s="1"/>
  <c r="L729" i="86"/>
  <c r="AE195" i="86"/>
  <c r="AE204" i="86" s="1"/>
  <c r="M251" i="86"/>
  <c r="V731" i="86"/>
  <c r="M472" i="86"/>
  <c r="R217" i="86"/>
  <c r="R218" i="86" s="1"/>
  <c r="F739" i="86"/>
  <c r="F227" i="86" s="1"/>
  <c r="F218" i="86"/>
  <c r="F342" i="86" s="1"/>
  <c r="F621" i="86"/>
  <c r="F107" i="86" s="1"/>
  <c r="F112" i="86"/>
  <c r="N477" i="86"/>
  <c r="I602" i="86"/>
  <c r="I615" i="86"/>
  <c r="I637" i="86"/>
  <c r="I626" i="86"/>
  <c r="M602" i="86"/>
  <c r="M564" i="86" s="1"/>
  <c r="M626" i="86"/>
  <c r="M621" i="86" s="1"/>
  <c r="M615" i="86"/>
  <c r="M610" i="86" s="1"/>
  <c r="M637" i="86"/>
  <c r="M632" i="86" s="1"/>
  <c r="F565" i="86"/>
  <c r="F50" i="86" s="1"/>
  <c r="F51" i="86"/>
  <c r="Y123" i="86"/>
  <c r="Y118" i="86" s="1"/>
  <c r="Y112" i="86"/>
  <c r="Y107" i="86" s="1"/>
  <c r="Y101" i="86"/>
  <c r="Y96" i="86" s="1"/>
  <c r="Y88" i="86"/>
  <c r="Y49" i="86" s="1"/>
  <c r="AC565" i="86"/>
  <c r="AC50" i="86" s="1"/>
  <c r="AC51" i="86"/>
  <c r="N602" i="86"/>
  <c r="N564" i="86" s="1"/>
  <c r="N637" i="86"/>
  <c r="N632" i="86" s="1"/>
  <c r="N626" i="86"/>
  <c r="N621" i="86" s="1"/>
  <c r="N615" i="86"/>
  <c r="N610" i="86" s="1"/>
  <c r="AG602" i="86"/>
  <c r="AG564" i="86" s="1"/>
  <c r="AG555" i="86" s="1"/>
  <c r="AG575" i="86" s="1"/>
  <c r="AG626" i="86"/>
  <c r="AG621" i="86" s="1"/>
  <c r="AG615" i="86"/>
  <c r="AG610" i="86" s="1"/>
  <c r="AG637" i="86"/>
  <c r="AG632" i="86" s="1"/>
  <c r="AI565" i="86"/>
  <c r="AI50" i="86" s="1"/>
  <c r="AI51" i="86"/>
  <c r="O602" i="86"/>
  <c r="O564" i="86" s="1"/>
  <c r="O555" i="86" s="1"/>
  <c r="O575" i="86" s="1"/>
  <c r="O626" i="86"/>
  <c r="O621" i="86" s="1"/>
  <c r="O637" i="86"/>
  <c r="O632" i="86" s="1"/>
  <c r="O615" i="86"/>
  <c r="O610" i="86" s="1"/>
  <c r="W602" i="86"/>
  <c r="W564" i="86" s="1"/>
  <c r="W637" i="86"/>
  <c r="W632" i="86" s="1"/>
  <c r="W615" i="86"/>
  <c r="W610" i="86" s="1"/>
  <c r="W626" i="86"/>
  <c r="W621" i="86" s="1"/>
  <c r="AB602" i="86"/>
  <c r="AB564" i="86" s="1"/>
  <c r="AB555" i="86" s="1"/>
  <c r="AB575" i="86" s="1"/>
  <c r="AB615" i="86"/>
  <c r="AB610" i="86" s="1"/>
  <c r="AB637" i="86"/>
  <c r="AB632" i="86" s="1"/>
  <c r="AB626" i="86"/>
  <c r="AB621" i="86" s="1"/>
  <c r="AJ602" i="86"/>
  <c r="AJ564" i="86" s="1"/>
  <c r="AJ555" i="86" s="1"/>
  <c r="AJ575" i="86" s="1"/>
  <c r="AJ615" i="86"/>
  <c r="AJ610" i="86" s="1"/>
  <c r="AJ637" i="86"/>
  <c r="AJ632" i="86" s="1"/>
  <c r="AJ626" i="86"/>
  <c r="AJ621" i="86" s="1"/>
  <c r="S565" i="86"/>
  <c r="S50" i="86" s="1"/>
  <c r="S51" i="86"/>
  <c r="AD112" i="86"/>
  <c r="AD107" i="86" s="1"/>
  <c r="AD123" i="86"/>
  <c r="AD118" i="86" s="1"/>
  <c r="AD101" i="86"/>
  <c r="AD96" i="86" s="1"/>
  <c r="AD88" i="86"/>
  <c r="AD49" i="86" s="1"/>
  <c r="AJ565" i="86"/>
  <c r="AJ50" i="86" s="1"/>
  <c r="AJ51" i="86"/>
  <c r="U123" i="86"/>
  <c r="U118" i="86" s="1"/>
  <c r="U101" i="86"/>
  <c r="U96" i="86" s="1"/>
  <c r="U112" i="86"/>
  <c r="U107" i="86" s="1"/>
  <c r="U88" i="86"/>
  <c r="U49" i="86" s="1"/>
  <c r="AH602" i="86"/>
  <c r="AH564" i="86" s="1"/>
  <c r="AH555" i="86" s="1"/>
  <c r="AH575" i="86" s="1"/>
  <c r="AH637" i="86"/>
  <c r="AH632" i="86" s="1"/>
  <c r="AH626" i="86"/>
  <c r="AH621" i="86" s="1"/>
  <c r="AH615" i="86"/>
  <c r="AH610" i="86" s="1"/>
  <c r="U602" i="86"/>
  <c r="U564" i="86" s="1"/>
  <c r="U700" i="86" s="1"/>
  <c r="U626" i="86"/>
  <c r="U621" i="86" s="1"/>
  <c r="U615" i="86"/>
  <c r="U610" i="86" s="1"/>
  <c r="U637" i="86"/>
  <c r="U632" i="86" s="1"/>
  <c r="Y565" i="86"/>
  <c r="Y50" i="86" s="1"/>
  <c r="Y51" i="86"/>
  <c r="AJ123" i="86"/>
  <c r="AJ118" i="86" s="1"/>
  <c r="AJ112" i="86"/>
  <c r="AJ107" i="86" s="1"/>
  <c r="AJ101" i="86"/>
  <c r="AJ96" i="86" s="1"/>
  <c r="AJ88" i="86"/>
  <c r="AJ49" i="86" s="1"/>
  <c r="AA565" i="86"/>
  <c r="AA50" i="86" s="1"/>
  <c r="AA51" i="86"/>
  <c r="R565" i="86"/>
  <c r="R50" i="86" s="1"/>
  <c r="R51" i="86"/>
  <c r="S112" i="86"/>
  <c r="S107" i="86" s="1"/>
  <c r="S123" i="86"/>
  <c r="S118" i="86" s="1"/>
  <c r="S101" i="86"/>
  <c r="S96" i="86" s="1"/>
  <c r="S88" i="86"/>
  <c r="S49" i="86" s="1"/>
  <c r="S602" i="86"/>
  <c r="S564" i="86" s="1"/>
  <c r="S555" i="86" s="1"/>
  <c r="S575" i="86" s="1"/>
  <c r="S626" i="86"/>
  <c r="S621" i="86" s="1"/>
  <c r="S637" i="86"/>
  <c r="S632" i="86" s="1"/>
  <c r="S615" i="86"/>
  <c r="S610" i="86" s="1"/>
  <c r="X101" i="86"/>
  <c r="X96" i="86" s="1"/>
  <c r="X123" i="86"/>
  <c r="X118" i="86" s="1"/>
  <c r="X112" i="86"/>
  <c r="X107" i="86" s="1"/>
  <c r="X88" i="86"/>
  <c r="X49" i="86" s="1"/>
  <c r="AD602" i="86"/>
  <c r="AD564" i="86" s="1"/>
  <c r="AD700" i="86" s="1"/>
  <c r="AD615" i="86"/>
  <c r="AD610" i="86" s="1"/>
  <c r="AD626" i="86"/>
  <c r="AD621" i="86" s="1"/>
  <c r="AD637" i="86"/>
  <c r="AD632" i="86" s="1"/>
  <c r="V101" i="86"/>
  <c r="V96" i="86" s="1"/>
  <c r="V123" i="86"/>
  <c r="V118" i="86" s="1"/>
  <c r="V112" i="86"/>
  <c r="V107" i="86" s="1"/>
  <c r="V88" i="86"/>
  <c r="V49" i="86" s="1"/>
  <c r="AH565" i="86"/>
  <c r="AH50" i="86" s="1"/>
  <c r="AH51" i="86"/>
  <c r="U565" i="86"/>
  <c r="U50" i="86" s="1"/>
  <c r="U51" i="86"/>
  <c r="W101" i="86"/>
  <c r="W96" i="86" s="1"/>
  <c r="W112" i="86"/>
  <c r="W107" i="86" s="1"/>
  <c r="W123" i="86"/>
  <c r="W118" i="86" s="1"/>
  <c r="W88" i="86"/>
  <c r="W49" i="86" s="1"/>
  <c r="AA101" i="86"/>
  <c r="AA96" i="86" s="1"/>
  <c r="AA123" i="86"/>
  <c r="AA118" i="86" s="1"/>
  <c r="AA112" i="86"/>
  <c r="AA107" i="86" s="1"/>
  <c r="AA88" i="86"/>
  <c r="AA49" i="86" s="1"/>
  <c r="AF602" i="86"/>
  <c r="AF564" i="86" s="1"/>
  <c r="AF555" i="86" s="1"/>
  <c r="AF575" i="86" s="1"/>
  <c r="AF637" i="86"/>
  <c r="AF632" i="86" s="1"/>
  <c r="AF626" i="86"/>
  <c r="AF621" i="86" s="1"/>
  <c r="AF615" i="86"/>
  <c r="AF610" i="86" s="1"/>
  <c r="M565" i="86"/>
  <c r="M50" i="86" s="1"/>
  <c r="M51" i="86"/>
  <c r="T602" i="86"/>
  <c r="T564" i="86" s="1"/>
  <c r="T700" i="86" s="1"/>
  <c r="T615" i="86"/>
  <c r="T610" i="86" s="1"/>
  <c r="T637" i="86"/>
  <c r="T632" i="86" s="1"/>
  <c r="T626" i="86"/>
  <c r="T621" i="86" s="1"/>
  <c r="AE101" i="86"/>
  <c r="AE96" i="86" s="1"/>
  <c r="AE123" i="86"/>
  <c r="AE118" i="86" s="1"/>
  <c r="AE112" i="86"/>
  <c r="AE107" i="86" s="1"/>
  <c r="AE88" i="86"/>
  <c r="AE49" i="86" s="1"/>
  <c r="AA602" i="86"/>
  <c r="AA564" i="86" s="1"/>
  <c r="AA700" i="86" s="1"/>
  <c r="AA615" i="86"/>
  <c r="AA610" i="86" s="1"/>
  <c r="AA626" i="86"/>
  <c r="AA621" i="86" s="1"/>
  <c r="AA637" i="86"/>
  <c r="AA632" i="86" s="1"/>
  <c r="AD565" i="86"/>
  <c r="AD50" i="86" s="1"/>
  <c r="AD51" i="86"/>
  <c r="P112" i="86"/>
  <c r="P107" i="86" s="1"/>
  <c r="P123" i="86"/>
  <c r="P118" i="86" s="1"/>
  <c r="P101" i="86"/>
  <c r="P96" i="86" s="1"/>
  <c r="P88" i="86"/>
  <c r="P49" i="86" s="1"/>
  <c r="Z602" i="86"/>
  <c r="Z564" i="86" s="1"/>
  <c r="Z700" i="86" s="1"/>
  <c r="Z615" i="86"/>
  <c r="Z610" i="86" s="1"/>
  <c r="Z626" i="86"/>
  <c r="Z621" i="86" s="1"/>
  <c r="Z637" i="86"/>
  <c r="Z632" i="86" s="1"/>
  <c r="AE602" i="86"/>
  <c r="AE564" i="86" s="1"/>
  <c r="AE700" i="86" s="1"/>
  <c r="AE626" i="86"/>
  <c r="AE621" i="86" s="1"/>
  <c r="AE637" i="86"/>
  <c r="AE632" i="86" s="1"/>
  <c r="AE615" i="86"/>
  <c r="AE610" i="86" s="1"/>
  <c r="Z101" i="86"/>
  <c r="Z96" i="86" s="1"/>
  <c r="Z112" i="86"/>
  <c r="Z107" i="86" s="1"/>
  <c r="Z123" i="86"/>
  <c r="Z118" i="86" s="1"/>
  <c r="Z88" i="86"/>
  <c r="Z49" i="86" s="1"/>
  <c r="AF565" i="86"/>
  <c r="AF50" i="86" s="1"/>
  <c r="AF51" i="86"/>
  <c r="AB101" i="86"/>
  <c r="AB96" i="86" s="1"/>
  <c r="AB112" i="86"/>
  <c r="AB107" i="86" s="1"/>
  <c r="AB123" i="86"/>
  <c r="AB118" i="86" s="1"/>
  <c r="AB88" i="86"/>
  <c r="AB49" i="86" s="1"/>
  <c r="X565" i="86"/>
  <c r="X50" i="86" s="1"/>
  <c r="X51" i="86"/>
  <c r="R101" i="86"/>
  <c r="R96" i="86" s="1"/>
  <c r="R112" i="86"/>
  <c r="R107" i="86" s="1"/>
  <c r="R123" i="86"/>
  <c r="R118" i="86" s="1"/>
  <c r="R88" i="86"/>
  <c r="R49" i="86" s="1"/>
  <c r="AC123" i="86"/>
  <c r="AC118" i="86" s="1"/>
  <c r="AC112" i="86"/>
  <c r="AC107" i="86" s="1"/>
  <c r="AC101" i="86"/>
  <c r="AC96" i="86" s="1"/>
  <c r="AC88" i="86"/>
  <c r="AC49" i="86" s="1"/>
  <c r="M101" i="86"/>
  <c r="M96" i="86" s="1"/>
  <c r="M123" i="86"/>
  <c r="M118" i="86" s="1"/>
  <c r="M112" i="86"/>
  <c r="M107" i="86" s="1"/>
  <c r="M88" i="86"/>
  <c r="M49" i="86" s="1"/>
  <c r="J602" i="86"/>
  <c r="J626" i="86"/>
  <c r="J637" i="86"/>
  <c r="J615" i="86"/>
  <c r="W565" i="86"/>
  <c r="W50" i="86" s="1"/>
  <c r="W51" i="86"/>
  <c r="Z565" i="86"/>
  <c r="Z50" i="86" s="1"/>
  <c r="Z51" i="86"/>
  <c r="AE565" i="86"/>
  <c r="AE50" i="86" s="1"/>
  <c r="AE51" i="86"/>
  <c r="V565" i="86"/>
  <c r="V50" i="86" s="1"/>
  <c r="V51" i="86"/>
  <c r="X602" i="86"/>
  <c r="X564" i="86" s="1"/>
  <c r="X555" i="86" s="1"/>
  <c r="X575" i="86" s="1"/>
  <c r="X637" i="86"/>
  <c r="X632" i="86" s="1"/>
  <c r="X626" i="86"/>
  <c r="X621" i="86" s="1"/>
  <c r="X615" i="86"/>
  <c r="X610" i="86" s="1"/>
  <c r="I565" i="86"/>
  <c r="I50" i="86" s="1"/>
  <c r="I51" i="86"/>
  <c r="L602" i="86"/>
  <c r="L615" i="86"/>
  <c r="L626" i="86"/>
  <c r="L637" i="86"/>
  <c r="J565" i="86"/>
  <c r="J50" i="86" s="1"/>
  <c r="J51" i="86"/>
  <c r="P602" i="86"/>
  <c r="P564" i="86" s="1"/>
  <c r="P700" i="86" s="1"/>
  <c r="P626" i="86"/>
  <c r="P621" i="86" s="1"/>
  <c r="P615" i="86"/>
  <c r="P610" i="86" s="1"/>
  <c r="P637" i="86"/>
  <c r="P632" i="86" s="1"/>
  <c r="AF112" i="86"/>
  <c r="AF107" i="86" s="1"/>
  <c r="AF101" i="86"/>
  <c r="AF96" i="86" s="1"/>
  <c r="AF123" i="86"/>
  <c r="AF118" i="86" s="1"/>
  <c r="AF88" i="86"/>
  <c r="AF49" i="86" s="1"/>
  <c r="Q602" i="86"/>
  <c r="Q564" i="86" s="1"/>
  <c r="Q555" i="86" s="1"/>
  <c r="Q575" i="86" s="1"/>
  <c r="Q615" i="86"/>
  <c r="Q610" i="86" s="1"/>
  <c r="Q637" i="86"/>
  <c r="Q632" i="86" s="1"/>
  <c r="Q626" i="86"/>
  <c r="Q621" i="86" s="1"/>
  <c r="N123" i="86"/>
  <c r="N118" i="86" s="1"/>
  <c r="N112" i="86"/>
  <c r="N107" i="86" s="1"/>
  <c r="N101" i="86"/>
  <c r="N96" i="86" s="1"/>
  <c r="N88" i="86"/>
  <c r="N49" i="86" s="1"/>
  <c r="T565" i="86"/>
  <c r="T50" i="86" s="1"/>
  <c r="T51" i="86"/>
  <c r="V602" i="86"/>
  <c r="V564" i="86" s="1"/>
  <c r="V555" i="86" s="1"/>
  <c r="V575" i="86" s="1"/>
  <c r="V637" i="86"/>
  <c r="V632" i="86" s="1"/>
  <c r="V615" i="86"/>
  <c r="V610" i="86" s="1"/>
  <c r="V626" i="86"/>
  <c r="V621" i="86" s="1"/>
  <c r="AH101" i="86"/>
  <c r="AH96" i="86" s="1"/>
  <c r="AH123" i="86"/>
  <c r="AH118" i="86" s="1"/>
  <c r="AH112" i="86"/>
  <c r="AH107" i="86" s="1"/>
  <c r="AH88" i="86"/>
  <c r="AH49" i="86" s="1"/>
  <c r="Y602" i="86"/>
  <c r="Y564" i="86" s="1"/>
  <c r="Y700" i="86" s="1"/>
  <c r="Y626" i="86"/>
  <c r="Y621" i="86" s="1"/>
  <c r="Y615" i="86"/>
  <c r="Y610" i="86" s="1"/>
  <c r="Y637" i="86"/>
  <c r="Y632" i="86" s="1"/>
  <c r="R602" i="86"/>
  <c r="R564" i="86" s="1"/>
  <c r="R700" i="86" s="1"/>
  <c r="R626" i="86"/>
  <c r="R621" i="86" s="1"/>
  <c r="R615" i="86"/>
  <c r="R610" i="86" s="1"/>
  <c r="R637" i="86"/>
  <c r="R632" i="86" s="1"/>
  <c r="T101" i="86"/>
  <c r="T96" i="86" s="1"/>
  <c r="T123" i="86"/>
  <c r="T118" i="86" s="1"/>
  <c r="T112" i="86"/>
  <c r="T107" i="86" s="1"/>
  <c r="T88" i="86"/>
  <c r="T49" i="86" s="1"/>
  <c r="L565" i="86"/>
  <c r="L50" i="86" s="1"/>
  <c r="L51" i="86"/>
  <c r="P565" i="86"/>
  <c r="P50" i="86" s="1"/>
  <c r="P51" i="86"/>
  <c r="O112" i="86"/>
  <c r="O107" i="86" s="1"/>
  <c r="O123" i="86"/>
  <c r="O118" i="86" s="1"/>
  <c r="O101" i="86"/>
  <c r="O96" i="86" s="1"/>
  <c r="O88" i="86"/>
  <c r="O49" i="86" s="1"/>
  <c r="AG101" i="86"/>
  <c r="AG96" i="86" s="1"/>
  <c r="AG123" i="86"/>
  <c r="AG118" i="86" s="1"/>
  <c r="AG112" i="86"/>
  <c r="AG107" i="86" s="1"/>
  <c r="AG88" i="86"/>
  <c r="AG49" i="86" s="1"/>
  <c r="AI123" i="86"/>
  <c r="AI118" i="86" s="1"/>
  <c r="AI112" i="86"/>
  <c r="AI107" i="86" s="1"/>
  <c r="AI101" i="86"/>
  <c r="AI96" i="86" s="1"/>
  <c r="AI88" i="86"/>
  <c r="AI49" i="86" s="1"/>
  <c r="AC602" i="86"/>
  <c r="AC564" i="86" s="1"/>
  <c r="AC700" i="86" s="1"/>
  <c r="AC626" i="86"/>
  <c r="AC621" i="86" s="1"/>
  <c r="AC637" i="86"/>
  <c r="AC632" i="86" s="1"/>
  <c r="AC615" i="86"/>
  <c r="AC610" i="86" s="1"/>
  <c r="Q565" i="86"/>
  <c r="Q50" i="86" s="1"/>
  <c r="Q51" i="86"/>
  <c r="N565" i="86"/>
  <c r="N50" i="86" s="1"/>
  <c r="N51" i="86"/>
  <c r="AG565" i="86"/>
  <c r="AG50" i="86" s="1"/>
  <c r="AG51" i="86"/>
  <c r="AI602" i="86"/>
  <c r="AI564" i="86" s="1"/>
  <c r="AI700" i="86" s="1"/>
  <c r="AI615" i="86"/>
  <c r="AI610" i="86" s="1"/>
  <c r="AI626" i="86"/>
  <c r="AI621" i="86" s="1"/>
  <c r="AI637" i="86"/>
  <c r="AI632" i="86" s="1"/>
  <c r="Q101" i="86"/>
  <c r="Q96" i="86" s="1"/>
  <c r="Q123" i="86"/>
  <c r="Q118" i="86" s="1"/>
  <c r="Q112" i="86"/>
  <c r="Q107" i="86" s="1"/>
  <c r="Q88" i="86"/>
  <c r="Q49" i="86" s="1"/>
  <c r="AB565" i="86"/>
  <c r="AB50" i="86" s="1"/>
  <c r="AB51" i="86"/>
  <c r="O565" i="86"/>
  <c r="O50" i="86" s="1"/>
  <c r="O51" i="86"/>
  <c r="M220" i="86"/>
  <c r="M216" i="86" s="1"/>
  <c r="M342" i="86"/>
  <c r="AH476" i="86"/>
  <c r="AI729" i="86"/>
  <c r="V729" i="86"/>
  <c r="R476" i="86"/>
  <c r="R475" i="86" s="1"/>
  <c r="V369" i="86"/>
  <c r="Y247" i="86"/>
  <c r="N476" i="86"/>
  <c r="AG730" i="86"/>
  <c r="AJ468" i="86"/>
  <c r="M368" i="86"/>
  <c r="O369" i="86"/>
  <c r="O368" i="86"/>
  <c r="U729" i="86"/>
  <c r="P477" i="86"/>
  <c r="P475" i="86" s="1"/>
  <c r="U730" i="86"/>
  <c r="U739" i="86" s="1"/>
  <c r="Q248" i="86"/>
  <c r="AC476" i="86"/>
  <c r="AC475" i="86" s="1"/>
  <c r="Q249" i="86"/>
  <c r="AD476" i="86"/>
  <c r="Z358" i="86"/>
  <c r="W368" i="86"/>
  <c r="R358" i="86"/>
  <c r="N369" i="86"/>
  <c r="AJ358" i="86"/>
  <c r="AH248" i="86"/>
  <c r="R356" i="86"/>
  <c r="R361" i="86" s="1"/>
  <c r="N370" i="86"/>
  <c r="AH249" i="86"/>
  <c r="AA718" i="86"/>
  <c r="R731" i="86"/>
  <c r="AA717" i="86"/>
  <c r="N470" i="86"/>
  <c r="W358" i="86"/>
  <c r="AA719" i="86"/>
  <c r="AA739" i="86" s="1"/>
  <c r="N469" i="86"/>
  <c r="AF249" i="86"/>
  <c r="AA729" i="86"/>
  <c r="AA731" i="86"/>
  <c r="X255" i="86"/>
  <c r="X254" i="86" s="1"/>
  <c r="M369" i="86"/>
  <c r="R248" i="86"/>
  <c r="T369" i="86"/>
  <c r="Y256" i="86"/>
  <c r="Y254" i="86" s="1"/>
  <c r="AB469" i="86"/>
  <c r="O256" i="86"/>
  <c r="O254" i="86" s="1"/>
  <c r="AJ476" i="86"/>
  <c r="AJ475" i="86" s="1"/>
  <c r="W206" i="86"/>
  <c r="W380" i="86" s="1"/>
  <c r="Q356" i="86"/>
  <c r="Q361" i="86" s="1"/>
  <c r="U476" i="86"/>
  <c r="AG477" i="86"/>
  <c r="P247" i="86"/>
  <c r="M469" i="86"/>
  <c r="AG369" i="86"/>
  <c r="P249" i="86"/>
  <c r="AH369" i="86"/>
  <c r="X730" i="86"/>
  <c r="O729" i="86"/>
  <c r="AH368" i="86"/>
  <c r="U477" i="86"/>
  <c r="M228" i="86"/>
  <c r="W476" i="86"/>
  <c r="O358" i="86"/>
  <c r="AE731" i="86"/>
  <c r="AB248" i="86"/>
  <c r="AA358" i="86"/>
  <c r="AA255" i="86"/>
  <c r="AA254" i="86" s="1"/>
  <c r="M470" i="86"/>
  <c r="AE730" i="86"/>
  <c r="T255" i="86"/>
  <c r="T254" i="86" s="1"/>
  <c r="AE716" i="86"/>
  <c r="R255" i="86"/>
  <c r="R254" i="86" s="1"/>
  <c r="AF730" i="86"/>
  <c r="U356" i="86"/>
  <c r="U361" i="86" s="1"/>
  <c r="P369" i="86"/>
  <c r="AF368" i="86"/>
  <c r="AE718" i="86"/>
  <c r="AF729" i="86"/>
  <c r="AA368" i="86"/>
  <c r="AG255" i="86"/>
  <c r="AG254" i="86" s="1"/>
  <c r="N731" i="86"/>
  <c r="AD368" i="86"/>
  <c r="AD370" i="86"/>
  <c r="M370" i="86"/>
  <c r="W477" i="86"/>
  <c r="AH477" i="86"/>
  <c r="N468" i="86"/>
  <c r="AE719" i="86"/>
  <c r="AB470" i="86"/>
  <c r="AI356" i="86"/>
  <c r="AI361" i="86" s="1"/>
  <c r="X731" i="86"/>
  <c r="R730" i="86"/>
  <c r="AI248" i="86"/>
  <c r="AI731" i="86"/>
  <c r="AB468" i="86"/>
  <c r="S729" i="86"/>
  <c r="P469" i="86"/>
  <c r="W729" i="86"/>
  <c r="AC256" i="86"/>
  <c r="AC254" i="86" s="1"/>
  <c r="P468" i="86"/>
  <c r="AI247" i="86"/>
  <c r="S469" i="86"/>
  <c r="W731" i="86"/>
  <c r="AB249" i="86"/>
  <c r="S730" i="86"/>
  <c r="AE256" i="86"/>
  <c r="AE254" i="86" s="1"/>
  <c r="Q730" i="86"/>
  <c r="AE469" i="86"/>
  <c r="P256" i="86"/>
  <c r="P254" i="86" s="1"/>
  <c r="S468" i="86"/>
  <c r="Q731" i="86"/>
  <c r="AE470" i="86"/>
  <c r="O731" i="86"/>
  <c r="AH458" i="86"/>
  <c r="AD247" i="86"/>
  <c r="AD249" i="86"/>
  <c r="AC356" i="86"/>
  <c r="AC361" i="86" s="1"/>
  <c r="AC358" i="86"/>
  <c r="AB370" i="86"/>
  <c r="AB369" i="86"/>
  <c r="AB368" i="86"/>
  <c r="Q458" i="86"/>
  <c r="U368" i="86"/>
  <c r="U369" i="86"/>
  <c r="U370" i="86"/>
  <c r="W470" i="86"/>
  <c r="W469" i="86"/>
  <c r="W468" i="86"/>
  <c r="T470" i="86"/>
  <c r="AF469" i="86"/>
  <c r="R247" i="86"/>
  <c r="AD369" i="86"/>
  <c r="AD730" i="86"/>
  <c r="AD731" i="86"/>
  <c r="T458" i="86"/>
  <c r="AJ470" i="86"/>
  <c r="X477" i="86"/>
  <c r="X476" i="86"/>
  <c r="AI469" i="86"/>
  <c r="AI470" i="86"/>
  <c r="AI468" i="86"/>
  <c r="AE247" i="86"/>
  <c r="AG731" i="86"/>
  <c r="AI256" i="86"/>
  <c r="AI254" i="86" s="1"/>
  <c r="X247" i="86"/>
  <c r="AB729" i="86"/>
  <c r="AD248" i="86"/>
  <c r="Q470" i="86"/>
  <c r="Z458" i="86"/>
  <c r="N249" i="86"/>
  <c r="N247" i="86"/>
  <c r="N248" i="86"/>
  <c r="V469" i="86"/>
  <c r="V470" i="86"/>
  <c r="V468" i="86"/>
  <c r="AE369" i="86"/>
  <c r="AE368" i="86"/>
  <c r="AE370" i="86"/>
  <c r="S369" i="86"/>
  <c r="S370" i="86"/>
  <c r="AC469" i="86"/>
  <c r="AC468" i="86"/>
  <c r="AC470" i="86"/>
  <c r="V358" i="86"/>
  <c r="AE249" i="86"/>
  <c r="AH277" i="86"/>
  <c r="AG277" i="86"/>
  <c r="AJ277" i="86"/>
  <c r="AJ730" i="86"/>
  <c r="AJ739" i="86" s="1"/>
  <c r="AJ729" i="86"/>
  <c r="AJ731" i="86"/>
  <c r="Y217" i="86"/>
  <c r="Y218" i="86" s="1"/>
  <c r="Y342" i="86" s="1"/>
  <c r="V458" i="86"/>
  <c r="S358" i="86"/>
  <c r="S356" i="86"/>
  <c r="S361" i="86" s="1"/>
  <c r="AG248" i="86"/>
  <c r="AG249" i="86"/>
  <c r="AG247" i="86"/>
  <c r="X356" i="86"/>
  <c r="X361" i="86" s="1"/>
  <c r="X358" i="86"/>
  <c r="AD477" i="86"/>
  <c r="Q255" i="86"/>
  <c r="Q256" i="86"/>
  <c r="T729" i="86"/>
  <c r="T731" i="86"/>
  <c r="X249" i="86"/>
  <c r="AB731" i="86"/>
  <c r="AH730" i="86"/>
  <c r="Q469" i="86"/>
  <c r="Y356" i="86"/>
  <c r="Y361" i="86" s="1"/>
  <c r="AA458" i="86"/>
  <c r="AG358" i="86"/>
  <c r="V256" i="86"/>
  <c r="V254" i="86" s="1"/>
  <c r="T469" i="86"/>
  <c r="AG356" i="86"/>
  <c r="AG361" i="86" s="1"/>
  <c r="AH729" i="86"/>
  <c r="AD458" i="86"/>
  <c r="AC369" i="86"/>
  <c r="AC368" i="86"/>
  <c r="AI716" i="86"/>
  <c r="AI719" i="86"/>
  <c r="AI739" i="86" s="1"/>
  <c r="AI717" i="86"/>
  <c r="AJ248" i="86"/>
  <c r="AJ247" i="86"/>
  <c r="AC730" i="86"/>
  <c r="AC729" i="86"/>
  <c r="W248" i="86"/>
  <c r="W249" i="86"/>
  <c r="P730" i="86"/>
  <c r="P731" i="86"/>
  <c r="P729" i="86"/>
  <c r="P356" i="86"/>
  <c r="P361" i="86" s="1"/>
  <c r="P358" i="86"/>
  <c r="AF468" i="86"/>
  <c r="T370" i="86"/>
  <c r="AH358" i="86"/>
  <c r="AH356" i="86"/>
  <c r="AH361" i="86" s="1"/>
  <c r="Y476" i="86"/>
  <c r="Y477" i="86"/>
  <c r="AI277" i="86"/>
  <c r="Y731" i="86"/>
  <c r="Y730" i="86"/>
  <c r="Y739" i="86" s="1"/>
  <c r="Y729" i="86"/>
  <c r="T468" i="86"/>
  <c r="AF356" i="86"/>
  <c r="AF361" i="86" s="1"/>
  <c r="Y358" i="86"/>
  <c r="W247" i="86"/>
  <c r="T368" i="86"/>
  <c r="AF458" i="86"/>
  <c r="M468" i="86"/>
  <c r="U358" i="86"/>
  <c r="AG476" i="86"/>
  <c r="Z370" i="86"/>
  <c r="P370" i="86"/>
  <c r="AJ217" i="86"/>
  <c r="AJ218" i="86" s="1"/>
  <c r="AJ437" i="86" s="1"/>
  <c r="U470" i="86"/>
  <c r="W255" i="86"/>
  <c r="W254" i="86" s="1"/>
  <c r="AJ458" i="86"/>
  <c r="R458" i="86"/>
  <c r="S458" i="86"/>
  <c r="AI458" i="86"/>
  <c r="X458" i="86"/>
  <c r="N458" i="86"/>
  <c r="U458" i="86"/>
  <c r="AG458" i="86"/>
  <c r="R470" i="86"/>
  <c r="AF369" i="86"/>
  <c r="Z468" i="86"/>
  <c r="U468" i="86"/>
  <c r="R469" i="86"/>
  <c r="AE458" i="86"/>
  <c r="AC458" i="86"/>
  <c r="M410" i="86"/>
  <c r="P458" i="86"/>
  <c r="U469" i="86"/>
  <c r="Z469" i="86"/>
  <c r="O458" i="86"/>
  <c r="Y458" i="86"/>
  <c r="AB458" i="86"/>
  <c r="AJ255" i="86"/>
  <c r="AC249" i="86"/>
  <c r="M315" i="86"/>
  <c r="AB358" i="86"/>
  <c r="N356" i="86"/>
  <c r="N361" i="86" s="1"/>
  <c r="W369" i="86"/>
  <c r="AF248" i="86"/>
  <c r="AA277" i="86"/>
  <c r="O356" i="86"/>
  <c r="O361" i="86" s="1"/>
  <c r="X468" i="86"/>
  <c r="AD358" i="86"/>
  <c r="AJ256" i="86"/>
  <c r="AA356" i="86"/>
  <c r="AA361" i="86" s="1"/>
  <c r="AG370" i="86"/>
  <c r="T277" i="86"/>
  <c r="AI369" i="86"/>
  <c r="X469" i="86"/>
  <c r="AD356" i="86"/>
  <c r="AD361" i="86" s="1"/>
  <c r="AG368" i="86"/>
  <c r="V476" i="86"/>
  <c r="V475" i="86" s="1"/>
  <c r="AA248" i="86"/>
  <c r="AI370" i="86"/>
  <c r="X470" i="86"/>
  <c r="AA470" i="86"/>
  <c r="X370" i="86"/>
  <c r="AA247" i="86"/>
  <c r="AA469" i="86"/>
  <c r="X369" i="86"/>
  <c r="AF277" i="86"/>
  <c r="AB277" i="86"/>
  <c r="Z277" i="86"/>
  <c r="AD277" i="86"/>
  <c r="X368" i="86"/>
  <c r="Q476" i="86"/>
  <c r="Q475" i="86" s="1"/>
  <c r="AD256" i="86"/>
  <c r="AD254" i="86" s="1"/>
  <c r="AA370" i="86"/>
  <c r="AC248" i="86"/>
  <c r="AE358" i="86"/>
  <c r="U277" i="86"/>
  <c r="E395" i="86"/>
  <c r="V368" i="86"/>
  <c r="Z256" i="86"/>
  <c r="Z254" i="86" s="1"/>
  <c r="Z368" i="86"/>
  <c r="V249" i="86"/>
  <c r="N729" i="86"/>
  <c r="Z369" i="86"/>
  <c r="U248" i="86"/>
  <c r="S248" i="86"/>
  <c r="O277" i="86"/>
  <c r="V247" i="86"/>
  <c r="N277" i="86"/>
  <c r="Y369" i="86"/>
  <c r="Q277" i="86"/>
  <c r="Z247" i="86"/>
  <c r="U247" i="86"/>
  <c r="Z731" i="86"/>
  <c r="S249" i="86"/>
  <c r="X277" i="86"/>
  <c r="Y370" i="86"/>
  <c r="Z249" i="86"/>
  <c r="W277" i="86"/>
  <c r="Z729" i="86"/>
  <c r="V277" i="86"/>
  <c r="Y368" i="86"/>
  <c r="S277" i="86"/>
  <c r="AE277" i="86"/>
  <c r="T356" i="86"/>
  <c r="T361" i="86" s="1"/>
  <c r="AE477" i="86"/>
  <c r="Y277" i="86"/>
  <c r="R277" i="86"/>
  <c r="P277" i="86"/>
  <c r="M277" i="86"/>
  <c r="AE476" i="86"/>
  <c r="AC277" i="86"/>
  <c r="W719" i="86"/>
  <c r="W739" i="86" s="1"/>
  <c r="V717" i="86"/>
  <c r="S204" i="86"/>
  <c r="R203" i="86"/>
  <c r="AJ203" i="86"/>
  <c r="N204" i="86"/>
  <c r="AG204" i="86"/>
  <c r="AD204" i="86"/>
  <c r="U206" i="86"/>
  <c r="U259" i="86" s="1"/>
  <c r="U315" i="86"/>
  <c r="U336" i="86" s="1"/>
  <c r="U341" i="86" s="1"/>
  <c r="AD719" i="86"/>
  <c r="AD716" i="86"/>
  <c r="AD718" i="86"/>
  <c r="W717" i="86"/>
  <c r="W716" i="86"/>
  <c r="W204" i="86"/>
  <c r="V719" i="86"/>
  <c r="V739" i="86" s="1"/>
  <c r="W203" i="86"/>
  <c r="V716" i="86"/>
  <c r="S206" i="86"/>
  <c r="S480" i="86" s="1"/>
  <c r="S203" i="86"/>
  <c r="R204" i="86"/>
  <c r="R206" i="86"/>
  <c r="R480" i="86" s="1"/>
  <c r="Y717" i="86"/>
  <c r="X717" i="86"/>
  <c r="S718" i="86"/>
  <c r="AB719" i="86"/>
  <c r="AB739" i="86" s="1"/>
  <c r="AC206" i="86"/>
  <c r="AC480" i="86" s="1"/>
  <c r="X719" i="86"/>
  <c r="Y716" i="86"/>
  <c r="U716" i="86"/>
  <c r="AC204" i="86"/>
  <c r="U717" i="86"/>
  <c r="AH315" i="86"/>
  <c r="AC203" i="86"/>
  <c r="X718" i="86"/>
  <c r="Y718" i="86"/>
  <c r="Q717" i="86"/>
  <c r="X315" i="86"/>
  <c r="X334" i="86" s="1"/>
  <c r="T717" i="86"/>
  <c r="AJ718" i="86"/>
  <c r="AG718" i="86"/>
  <c r="P717" i="86"/>
  <c r="AG203" i="86"/>
  <c r="U204" i="86"/>
  <c r="T718" i="86"/>
  <c r="AG719" i="86"/>
  <c r="T716" i="86"/>
  <c r="AH718" i="86"/>
  <c r="AI315" i="86"/>
  <c r="AI334" i="86" s="1"/>
  <c r="AJ717" i="86"/>
  <c r="R719" i="86"/>
  <c r="P718" i="86"/>
  <c r="U203" i="86"/>
  <c r="AG716" i="86"/>
  <c r="AH717" i="86"/>
  <c r="AJ716" i="86"/>
  <c r="U718" i="86"/>
  <c r="P204" i="86"/>
  <c r="P719" i="86"/>
  <c r="P315" i="86"/>
  <c r="P336" i="86" s="1"/>
  <c r="P341" i="86" s="1"/>
  <c r="AH719" i="86"/>
  <c r="W410" i="86"/>
  <c r="W431" i="86" s="1"/>
  <c r="W436" i="86" s="1"/>
  <c r="R315" i="86"/>
  <c r="R334" i="86" s="1"/>
  <c r="AI206" i="86"/>
  <c r="AI480" i="86" s="1"/>
  <c r="S719" i="86"/>
  <c r="AI203" i="86"/>
  <c r="S716" i="86"/>
  <c r="AI204" i="86"/>
  <c r="Q716" i="86"/>
  <c r="R716" i="86"/>
  <c r="Q719" i="86"/>
  <c r="R717" i="86"/>
  <c r="O410" i="86"/>
  <c r="O428" i="86" s="1"/>
  <c r="P203" i="86"/>
  <c r="AJ206" i="86"/>
  <c r="X203" i="86"/>
  <c r="P206" i="86"/>
  <c r="P480" i="86" s="1"/>
  <c r="R410" i="86"/>
  <c r="R429" i="86" s="1"/>
  <c r="AC410" i="86"/>
  <c r="AC430" i="86" s="1"/>
  <c r="AC481" i="86" s="1"/>
  <c r="O718" i="86"/>
  <c r="AJ204" i="86"/>
  <c r="Z315" i="86"/>
  <c r="Z335" i="86" s="1"/>
  <c r="Z381" i="86" s="1"/>
  <c r="N315" i="86"/>
  <c r="N336" i="86" s="1"/>
  <c r="N341" i="86" s="1"/>
  <c r="Y410" i="86"/>
  <c r="Y431" i="86" s="1"/>
  <c r="Y436" i="86" s="1"/>
  <c r="O719" i="86"/>
  <c r="O739" i="86" s="1"/>
  <c r="V410" i="86"/>
  <c r="V430" i="86" s="1"/>
  <c r="V481" i="86" s="1"/>
  <c r="AF718" i="86"/>
  <c r="AC315" i="86"/>
  <c r="AC336" i="86" s="1"/>
  <c r="AC341" i="86" s="1"/>
  <c r="O716" i="86"/>
  <c r="T410" i="86"/>
  <c r="T430" i="86" s="1"/>
  <c r="T481" i="86" s="1"/>
  <c r="W315" i="86"/>
  <c r="W335" i="86" s="1"/>
  <c r="W381" i="86" s="1"/>
  <c r="AB717" i="86"/>
  <c r="AG206" i="86"/>
  <c r="AB718" i="86"/>
  <c r="O315" i="86"/>
  <c r="O333" i="86" s="1"/>
  <c r="AD206" i="86"/>
  <c r="AD480" i="86" s="1"/>
  <c r="AG315" i="86"/>
  <c r="AG334" i="86" s="1"/>
  <c r="T315" i="86"/>
  <c r="T334" i="86" s="1"/>
  <c r="AD203" i="86"/>
  <c r="X206" i="86"/>
  <c r="X204" i="86"/>
  <c r="X410" i="86"/>
  <c r="X428" i="86" s="1"/>
  <c r="Q410" i="86"/>
  <c r="Q428" i="86" s="1"/>
  <c r="N203" i="86"/>
  <c r="AE315" i="86"/>
  <c r="AE333" i="86" s="1"/>
  <c r="N206" i="86"/>
  <c r="AF719" i="86"/>
  <c r="F732" i="86"/>
  <c r="F728" i="86" s="1"/>
  <c r="F216" i="86" s="1"/>
  <c r="AF717" i="86"/>
  <c r="AC718" i="86"/>
  <c r="AC719" i="86"/>
  <c r="AC716" i="86"/>
  <c r="N220" i="86"/>
  <c r="N216" i="86" s="1"/>
  <c r="Y315" i="86"/>
  <c r="Y333" i="86" s="1"/>
  <c r="AA315" i="86"/>
  <c r="AA334" i="86" s="1"/>
  <c r="Q315" i="86"/>
  <c r="Q334" i="86" s="1"/>
  <c r="AF315" i="86"/>
  <c r="AF336" i="86" s="1"/>
  <c r="AF341" i="86" s="1"/>
  <c r="W220" i="86"/>
  <c r="W216" i="86" s="1"/>
  <c r="R375" i="86"/>
  <c r="Z220" i="86"/>
  <c r="Z216" i="86" s="1"/>
  <c r="T739" i="86"/>
  <c r="V220" i="86"/>
  <c r="V216" i="86" s="1"/>
  <c r="AH220" i="86"/>
  <c r="AH216" i="86" s="1"/>
  <c r="U220" i="86"/>
  <c r="U216" i="86" s="1"/>
  <c r="AC216" i="86"/>
  <c r="O216" i="86"/>
  <c r="S216" i="86"/>
  <c r="Q437" i="86"/>
  <c r="Q342" i="86"/>
  <c r="AF220" i="86"/>
  <c r="AF216" i="86" s="1"/>
  <c r="AF342" i="86"/>
  <c r="AF437" i="86"/>
  <c r="AE216" i="86"/>
  <c r="T218" i="86"/>
  <c r="AB220" i="86"/>
  <c r="AA220" i="86"/>
  <c r="AD315" i="86"/>
  <c r="AE342" i="86"/>
  <c r="AE437" i="86"/>
  <c r="AB342" i="86"/>
  <c r="AB437" i="86"/>
  <c r="AA437" i="86"/>
  <c r="AA228" i="86"/>
  <c r="AA342" i="86"/>
  <c r="V228" i="86"/>
  <c r="V342" i="86"/>
  <c r="V437" i="86"/>
  <c r="Q220" i="86"/>
  <c r="X375" i="86"/>
  <c r="Z410" i="86"/>
  <c r="N718" i="86"/>
  <c r="N717" i="86"/>
  <c r="N719" i="86"/>
  <c r="N739" i="86" s="1"/>
  <c r="N716" i="86"/>
  <c r="AC228" i="86"/>
  <c r="AC437" i="86"/>
  <c r="AC342" i="86"/>
  <c r="AG220" i="86"/>
  <c r="AG216" i="86" s="1"/>
  <c r="AG342" i="86"/>
  <c r="AG437" i="86"/>
  <c r="Z437" i="86"/>
  <c r="Z228" i="86"/>
  <c r="Z342" i="86"/>
  <c r="U342" i="86"/>
  <c r="U437" i="86"/>
  <c r="X220" i="86"/>
  <c r="AD220" i="86"/>
  <c r="P220" i="86"/>
  <c r="AE361" i="86"/>
  <c r="X342" i="86"/>
  <c r="X437" i="86"/>
  <c r="X228" i="86"/>
  <c r="AD228" i="86"/>
  <c r="AD342" i="86"/>
  <c r="AD437" i="86"/>
  <c r="Z716" i="86"/>
  <c r="Z717" i="86"/>
  <c r="Z719" i="86"/>
  <c r="Z739" i="86" s="1"/>
  <c r="Z718" i="86"/>
  <c r="P342" i="86"/>
  <c r="P437" i="86"/>
  <c r="AF410" i="86"/>
  <c r="O206" i="86"/>
  <c r="AJ361" i="86"/>
  <c r="AI220" i="86"/>
  <c r="AI216" i="86" s="1"/>
  <c r="AI437" i="86"/>
  <c r="AI342" i="86"/>
  <c r="S228" i="86"/>
  <c r="S437" i="86"/>
  <c r="S342" i="86"/>
  <c r="O437" i="86"/>
  <c r="O342" i="86"/>
  <c r="AB315" i="86"/>
  <c r="N228" i="86"/>
  <c r="N342" i="86"/>
  <c r="N437" i="86"/>
  <c r="AA203" i="86"/>
  <c r="AA204" i="86"/>
  <c r="AA206" i="86"/>
  <c r="S315" i="86"/>
  <c r="AJ315" i="86"/>
  <c r="AH437" i="86"/>
  <c r="AH342" i="86"/>
  <c r="AH228" i="86"/>
  <c r="W342" i="86"/>
  <c r="W437" i="86"/>
  <c r="V315" i="86"/>
  <c r="J718" i="86"/>
  <c r="J717" i="86"/>
  <c r="J204" i="86" s="1"/>
  <c r="J716" i="86"/>
  <c r="J203" i="86" s="1"/>
  <c r="J719" i="86"/>
  <c r="J208" i="86" s="1"/>
  <c r="J340" i="86" s="1"/>
  <c r="M729" i="86"/>
  <c r="M730" i="86"/>
  <c r="M731" i="86"/>
  <c r="M718" i="86"/>
  <c r="M717" i="86"/>
  <c r="M716" i="86"/>
  <c r="M719" i="86"/>
  <c r="I717" i="86"/>
  <c r="I204" i="86" s="1"/>
  <c r="I716" i="86"/>
  <c r="I203" i="86" s="1"/>
  <c r="I718" i="86"/>
  <c r="I719" i="86"/>
  <c r="L717" i="86"/>
  <c r="L204" i="86" s="1"/>
  <c r="L718" i="86"/>
  <c r="L716" i="86"/>
  <c r="L203" i="86" s="1"/>
  <c r="L719" i="86"/>
  <c r="L208" i="86" s="1"/>
  <c r="L340" i="86" s="1"/>
  <c r="X286" i="86" l="1"/>
  <c r="X282" i="86" s="1"/>
  <c r="AI286" i="86"/>
  <c r="AF286" i="86"/>
  <c r="AF282" i="86" s="1"/>
  <c r="W286" i="86"/>
  <c r="S286" i="86"/>
  <c r="Q286" i="86"/>
  <c r="AB286" i="86"/>
  <c r="AB282" i="86" s="1"/>
  <c r="N286" i="86"/>
  <c r="N282" i="86" s="1"/>
  <c r="U286" i="86"/>
  <c r="U282" i="86" s="1"/>
  <c r="Z286" i="86"/>
  <c r="V286" i="86"/>
  <c r="V282" i="86" s="1"/>
  <c r="AG286" i="86"/>
  <c r="AG282" i="86" s="1"/>
  <c r="P286" i="86"/>
  <c r="P282" i="86" s="1"/>
  <c r="AC286" i="86"/>
  <c r="AC282" i="86" s="1"/>
  <c r="AD286" i="86"/>
  <c r="AD282" i="86" s="1"/>
  <c r="O286" i="86"/>
  <c r="O282" i="86" s="1"/>
  <c r="AJ286" i="86"/>
  <c r="AJ282" i="86" s="1"/>
  <c r="AH286" i="86"/>
  <c r="AH282" i="86" s="1"/>
  <c r="AE286" i="86"/>
  <c r="AE282" i="86" s="1"/>
  <c r="AI282" i="86"/>
  <c r="W282" i="86"/>
  <c r="Q282" i="86"/>
  <c r="S282" i="86"/>
  <c r="T286" i="86"/>
  <c r="T282" i="86" s="1"/>
  <c r="Y286" i="86"/>
  <c r="Y282" i="86" s="1"/>
  <c r="Z282" i="86"/>
  <c r="AA286" i="86"/>
  <c r="AA282" i="86" s="1"/>
  <c r="Q369" i="86"/>
  <c r="Q368" i="86"/>
  <c r="M334" i="86"/>
  <c r="Y470" i="86"/>
  <c r="O203" i="86"/>
  <c r="O208" i="86" s="1"/>
  <c r="O202" i="86" s="1"/>
  <c r="Y469" i="86"/>
  <c r="Y467" i="86" s="1"/>
  <c r="Y468" i="86"/>
  <c r="S476" i="86"/>
  <c r="S475" i="86" s="1"/>
  <c r="AI477" i="86"/>
  <c r="AD469" i="86"/>
  <c r="M249" i="86"/>
  <c r="AD468" i="86"/>
  <c r="AD470" i="86"/>
  <c r="AI476" i="86"/>
  <c r="AF477" i="86"/>
  <c r="AF475" i="86" s="1"/>
  <c r="Z375" i="86"/>
  <c r="AB204" i="86"/>
  <c r="AB256" i="86"/>
  <c r="AB254" i="86" s="1"/>
  <c r="AB203" i="86"/>
  <c r="Y206" i="86"/>
  <c r="Y480" i="86" s="1"/>
  <c r="T248" i="86"/>
  <c r="AJ370" i="86"/>
  <c r="T249" i="86"/>
  <c r="AJ375" i="86"/>
  <c r="Z477" i="86"/>
  <c r="Z475" i="86" s="1"/>
  <c r="E392" i="86"/>
  <c r="T204" i="86"/>
  <c r="Y204" i="86"/>
  <c r="T203" i="86"/>
  <c r="AH256" i="86"/>
  <c r="AH254" i="86" s="1"/>
  <c r="R369" i="86"/>
  <c r="R370" i="86"/>
  <c r="AJ369" i="86"/>
  <c r="Y375" i="86"/>
  <c r="Q206" i="86"/>
  <c r="Q480" i="86" s="1"/>
  <c r="Q203" i="86"/>
  <c r="AH470" i="86"/>
  <c r="AH469" i="86"/>
  <c r="N375" i="86"/>
  <c r="AG470" i="86"/>
  <c r="AA476" i="86"/>
  <c r="AF255" i="86"/>
  <c r="AF254" i="86" s="1"/>
  <c r="M248" i="86"/>
  <c r="AG469" i="86"/>
  <c r="AB477" i="86"/>
  <c r="AB475" i="86" s="1"/>
  <c r="T206" i="86"/>
  <c r="T480" i="86" s="1"/>
  <c r="AF206" i="86"/>
  <c r="AF480" i="86" s="1"/>
  <c r="AI228" i="86"/>
  <c r="AA375" i="86"/>
  <c r="U255" i="86"/>
  <c r="U254" i="86" s="1"/>
  <c r="Y246" i="86"/>
  <c r="W153" i="86"/>
  <c r="AF467" i="86"/>
  <c r="E492" i="86"/>
  <c r="N256" i="86"/>
  <c r="N254" i="86" s="1"/>
  <c r="AF203" i="86"/>
  <c r="O477" i="86"/>
  <c r="O475" i="86" s="1"/>
  <c r="AF204" i="86"/>
  <c r="M204" i="86"/>
  <c r="M203" i="86"/>
  <c r="M206" i="86"/>
  <c r="M480" i="86" s="1"/>
  <c r="AA477" i="86"/>
  <c r="AE375" i="86"/>
  <c r="T477" i="86"/>
  <c r="AF153" i="86"/>
  <c r="AE555" i="86"/>
  <c r="AE575" i="86" s="1"/>
  <c r="AJ153" i="86"/>
  <c r="X700" i="86"/>
  <c r="X697" i="86" s="1"/>
  <c r="AB375" i="86"/>
  <c r="F118" i="86"/>
  <c r="F627" i="86"/>
  <c r="F113" i="86" s="1"/>
  <c r="V153" i="86"/>
  <c r="O470" i="86"/>
  <c r="O468" i="86"/>
  <c r="AH204" i="86"/>
  <c r="F123" i="86"/>
  <c r="N153" i="86"/>
  <c r="AE206" i="86"/>
  <c r="AE480" i="86" s="1"/>
  <c r="AB700" i="86"/>
  <c r="AB697" i="86" s="1"/>
  <c r="S153" i="86"/>
  <c r="U555" i="86"/>
  <c r="U575" i="86" s="1"/>
  <c r="AE203" i="86"/>
  <c r="O700" i="86"/>
  <c r="O697" i="86" s="1"/>
  <c r="E270" i="86"/>
  <c r="S256" i="86"/>
  <c r="S254" i="86" s="1"/>
  <c r="AG700" i="86"/>
  <c r="AG697" i="86" s="1"/>
  <c r="E269" i="86"/>
  <c r="T476" i="86"/>
  <c r="Z206" i="86"/>
  <c r="Z480" i="86" s="1"/>
  <c r="Z203" i="86"/>
  <c r="O248" i="86"/>
  <c r="O249" i="86"/>
  <c r="F616" i="86"/>
  <c r="F102" i="86" s="1"/>
  <c r="V204" i="86"/>
  <c r="I153" i="86"/>
  <c r="AE153" i="86"/>
  <c r="U153" i="86"/>
  <c r="Y153" i="86"/>
  <c r="AI153" i="86"/>
  <c r="F610" i="86"/>
  <c r="F96" i="86" s="1"/>
  <c r="AB153" i="86"/>
  <c r="P153" i="86"/>
  <c r="J153" i="86"/>
  <c r="Z153" i="86"/>
  <c r="AA153" i="86"/>
  <c r="AC153" i="86"/>
  <c r="V206" i="86"/>
  <c r="V480" i="86" s="1"/>
  <c r="O153" i="86"/>
  <c r="AG153" i="86"/>
  <c r="T153" i="86"/>
  <c r="AD153" i="86"/>
  <c r="E493" i="86"/>
  <c r="N555" i="86"/>
  <c r="N575" i="86" s="1"/>
  <c r="AH203" i="86"/>
  <c r="P555" i="86"/>
  <c r="P575" i="86" s="1"/>
  <c r="Q153" i="86"/>
  <c r="O367" i="86"/>
  <c r="J732" i="86"/>
  <c r="J220" i="86" s="1"/>
  <c r="L153" i="86"/>
  <c r="AA367" i="86"/>
  <c r="I732" i="86"/>
  <c r="I728" i="86" s="1"/>
  <c r="I216" i="86" s="1"/>
  <c r="N700" i="86"/>
  <c r="N697" i="86" s="1"/>
  <c r="F88" i="86"/>
  <c r="F564" i="86"/>
  <c r="F245" i="83" s="1"/>
  <c r="AH700" i="86"/>
  <c r="N475" i="86"/>
  <c r="X153" i="86"/>
  <c r="M555" i="86"/>
  <c r="M575" i="86" s="1"/>
  <c r="AJ700" i="86"/>
  <c r="AJ697" i="86" s="1"/>
  <c r="W700" i="86"/>
  <c r="W697" i="86" s="1"/>
  <c r="M700" i="86"/>
  <c r="M697" i="86" s="1"/>
  <c r="W555" i="86"/>
  <c r="W575" i="86" s="1"/>
  <c r="R153" i="86"/>
  <c r="M376" i="86"/>
  <c r="E393" i="86"/>
  <c r="S700" i="86"/>
  <c r="M255" i="86"/>
  <c r="M256" i="86"/>
  <c r="AH475" i="86"/>
  <c r="J217" i="86"/>
  <c r="AF700" i="86"/>
  <c r="AF697" i="86" s="1"/>
  <c r="L732" i="86"/>
  <c r="L220" i="86" s="1"/>
  <c r="I217" i="86"/>
  <c r="AH153" i="86"/>
  <c r="Z555" i="86"/>
  <c r="Z575" i="86" s="1"/>
  <c r="M476" i="86"/>
  <c r="M477" i="86"/>
  <c r="L217" i="86"/>
  <c r="V732" i="86"/>
  <c r="V759" i="86" s="1"/>
  <c r="L205" i="86"/>
  <c r="I739" i="86"/>
  <c r="I227" i="86" s="1"/>
  <c r="I208" i="86"/>
  <c r="I340" i="86" s="1"/>
  <c r="Y555" i="86"/>
  <c r="Y575" i="86" s="1"/>
  <c r="J205" i="86"/>
  <c r="I205" i="86"/>
  <c r="F759" i="86"/>
  <c r="F220" i="86"/>
  <c r="Q700" i="86"/>
  <c r="Q697" i="86" s="1"/>
  <c r="L564" i="86"/>
  <c r="L88" i="86"/>
  <c r="I564" i="86"/>
  <c r="I88" i="86"/>
  <c r="J610" i="86"/>
  <c r="J101" i="86"/>
  <c r="J632" i="86"/>
  <c r="J123" i="86"/>
  <c r="J621" i="86"/>
  <c r="J112" i="86"/>
  <c r="J564" i="86"/>
  <c r="J88" i="86"/>
  <c r="L632" i="86"/>
  <c r="L123" i="86"/>
  <c r="I621" i="86"/>
  <c r="I112" i="86"/>
  <c r="L621" i="86"/>
  <c r="L112" i="86"/>
  <c r="I632" i="86"/>
  <c r="I123" i="86"/>
  <c r="L610" i="86"/>
  <c r="L101" i="86"/>
  <c r="I610" i="86"/>
  <c r="I101" i="86"/>
  <c r="AA467" i="86"/>
  <c r="AC555" i="86"/>
  <c r="AC575" i="86" s="1"/>
  <c r="AD555" i="86"/>
  <c r="AD575" i="86" s="1"/>
  <c r="T555" i="86"/>
  <c r="T575" i="86" s="1"/>
  <c r="V367" i="86"/>
  <c r="AJ467" i="86"/>
  <c r="V700" i="86"/>
  <c r="V697" i="86" s="1"/>
  <c r="AI732" i="86"/>
  <c r="AI759" i="86" s="1"/>
  <c r="R555" i="86"/>
  <c r="R575" i="86" s="1"/>
  <c r="AA555" i="86"/>
  <c r="AA575" i="86" s="1"/>
  <c r="AI616" i="86"/>
  <c r="AI113" i="86"/>
  <c r="O102" i="86"/>
  <c r="AH91" i="86"/>
  <c r="AF102" i="86"/>
  <c r="AB113" i="86"/>
  <c r="Z91" i="86"/>
  <c r="AA616" i="86"/>
  <c r="T616" i="86"/>
  <c r="AF627" i="86"/>
  <c r="AA113" i="86"/>
  <c r="AD605" i="86"/>
  <c r="S113" i="86"/>
  <c r="AJ102" i="86"/>
  <c r="AH605" i="86"/>
  <c r="AJ616" i="86"/>
  <c r="W616" i="86"/>
  <c r="N605" i="86"/>
  <c r="Y102" i="86"/>
  <c r="M627" i="86"/>
  <c r="AI605" i="86"/>
  <c r="AC605" i="86"/>
  <c r="AG434" i="86"/>
  <c r="AG187" i="86"/>
  <c r="AG40" i="86"/>
  <c r="AG226" i="86"/>
  <c r="AG339" i="86"/>
  <c r="T226" i="86"/>
  <c r="T339" i="86"/>
  <c r="T187" i="86"/>
  <c r="T434" i="86"/>
  <c r="T40" i="86"/>
  <c r="Y627" i="86"/>
  <c r="N434" i="86"/>
  <c r="N40" i="86"/>
  <c r="N226" i="86"/>
  <c r="N187" i="86"/>
  <c r="N339" i="86"/>
  <c r="P627" i="86"/>
  <c r="R434" i="86"/>
  <c r="R226" i="86"/>
  <c r="R40" i="86"/>
  <c r="R339" i="86"/>
  <c r="R187" i="86"/>
  <c r="AB102" i="86"/>
  <c r="AE605" i="86"/>
  <c r="P187" i="86"/>
  <c r="P226" i="86"/>
  <c r="P339" i="86"/>
  <c r="P434" i="86"/>
  <c r="P40" i="86"/>
  <c r="AA605" i="86"/>
  <c r="T627" i="86"/>
  <c r="AA91" i="86"/>
  <c r="S102" i="86"/>
  <c r="AJ113" i="86"/>
  <c r="AH616" i="86"/>
  <c r="AJ627" i="86"/>
  <c r="W605" i="86"/>
  <c r="N616" i="86"/>
  <c r="Y113" i="86"/>
  <c r="M605" i="86"/>
  <c r="AC627" i="86"/>
  <c r="AG102" i="86"/>
  <c r="T102" i="86"/>
  <c r="Y605" i="86"/>
  <c r="N91" i="86"/>
  <c r="P605" i="86"/>
  <c r="R113" i="86"/>
  <c r="AB91" i="86"/>
  <c r="AE627" i="86"/>
  <c r="P91" i="86"/>
  <c r="T605" i="86"/>
  <c r="W40" i="86"/>
  <c r="W339" i="86"/>
  <c r="W434" i="86"/>
  <c r="W226" i="86"/>
  <c r="W187" i="86"/>
  <c r="V40" i="86"/>
  <c r="V434" i="86"/>
  <c r="V339" i="86"/>
  <c r="V226" i="86"/>
  <c r="V187" i="86"/>
  <c r="X434" i="86"/>
  <c r="X40" i="86"/>
  <c r="X226" i="86"/>
  <c r="X339" i="86"/>
  <c r="X187" i="86"/>
  <c r="S605" i="86"/>
  <c r="AH627" i="86"/>
  <c r="AD434" i="86"/>
  <c r="AD339" i="86"/>
  <c r="AD226" i="86"/>
  <c r="AD187" i="86"/>
  <c r="AD40" i="86"/>
  <c r="AJ605" i="86"/>
  <c r="W627" i="86"/>
  <c r="N627" i="86"/>
  <c r="M616" i="86"/>
  <c r="AI555" i="86"/>
  <c r="AI575" i="86" s="1"/>
  <c r="Q187" i="86"/>
  <c r="Q339" i="86"/>
  <c r="Q434" i="86"/>
  <c r="Q226" i="86"/>
  <c r="Q40" i="86"/>
  <c r="AC616" i="86"/>
  <c r="AG113" i="86"/>
  <c r="T113" i="86"/>
  <c r="Y616" i="86"/>
  <c r="V616" i="86"/>
  <c r="N102" i="86"/>
  <c r="P616" i="86"/>
  <c r="X605" i="86"/>
  <c r="M187" i="86"/>
  <c r="M40" i="86"/>
  <c r="M226" i="86"/>
  <c r="M339" i="86"/>
  <c r="M434" i="86"/>
  <c r="AC226" i="86"/>
  <c r="AC187" i="86"/>
  <c r="AC40" i="86"/>
  <c r="AC434" i="86"/>
  <c r="AC339" i="86"/>
  <c r="R102" i="86"/>
  <c r="AE616" i="86"/>
  <c r="P113" i="86"/>
  <c r="AE339" i="86"/>
  <c r="AE187" i="86"/>
  <c r="AE40" i="86"/>
  <c r="AE226" i="86"/>
  <c r="AE434" i="86"/>
  <c r="W113" i="86"/>
  <c r="V102" i="86"/>
  <c r="X102" i="86"/>
  <c r="S627" i="86"/>
  <c r="AD91" i="86"/>
  <c r="Q102" i="86"/>
  <c r="AG91" i="86"/>
  <c r="T91" i="86"/>
  <c r="V605" i="86"/>
  <c r="N113" i="86"/>
  <c r="X616" i="86"/>
  <c r="M102" i="86"/>
  <c r="AC91" i="86"/>
  <c r="R91" i="86"/>
  <c r="P102" i="86"/>
  <c r="AE102" i="86"/>
  <c r="W102" i="86"/>
  <c r="V113" i="86"/>
  <c r="X113" i="86"/>
  <c r="S616" i="86"/>
  <c r="U627" i="86"/>
  <c r="U339" i="86"/>
  <c r="U226" i="86"/>
  <c r="U187" i="86"/>
  <c r="U434" i="86"/>
  <c r="U40" i="86"/>
  <c r="AD113" i="86"/>
  <c r="AB616" i="86"/>
  <c r="O605" i="86"/>
  <c r="AG627" i="86"/>
  <c r="Q113" i="86"/>
  <c r="AI187" i="86"/>
  <c r="AI226" i="86"/>
  <c r="AI339" i="86"/>
  <c r="AI434" i="86"/>
  <c r="AI40" i="86"/>
  <c r="O434" i="86"/>
  <c r="O187" i="86"/>
  <c r="O226" i="86"/>
  <c r="O40" i="86"/>
  <c r="O339" i="86"/>
  <c r="R627" i="86"/>
  <c r="AH187" i="86"/>
  <c r="AH226" i="86"/>
  <c r="AH339" i="86"/>
  <c r="AH434" i="86"/>
  <c r="AH40" i="86"/>
  <c r="V627" i="86"/>
  <c r="Q616" i="86"/>
  <c r="AF187" i="86"/>
  <c r="AF40" i="86"/>
  <c r="AF339" i="86"/>
  <c r="AF434" i="86"/>
  <c r="AF226" i="86"/>
  <c r="X627" i="86"/>
  <c r="M113" i="86"/>
  <c r="AC102" i="86"/>
  <c r="Z187" i="86"/>
  <c r="Z40" i="86"/>
  <c r="Z339" i="86"/>
  <c r="Z226" i="86"/>
  <c r="Z434" i="86"/>
  <c r="Z627" i="86"/>
  <c r="AE113" i="86"/>
  <c r="W91" i="86"/>
  <c r="V91" i="86"/>
  <c r="X91" i="86"/>
  <c r="U605" i="86"/>
  <c r="U102" i="86"/>
  <c r="AD102" i="86"/>
  <c r="AB627" i="86"/>
  <c r="O627" i="86"/>
  <c r="AG605" i="86"/>
  <c r="Q91" i="86"/>
  <c r="AI91" i="86"/>
  <c r="O91" i="86"/>
  <c r="R605" i="86"/>
  <c r="AH102" i="86"/>
  <c r="Q627" i="86"/>
  <c r="AF113" i="86"/>
  <c r="M91" i="86"/>
  <c r="AC113" i="86"/>
  <c r="Z113" i="86"/>
  <c r="Z616" i="86"/>
  <c r="AE91" i="86"/>
  <c r="AF605" i="86"/>
  <c r="AA434" i="86"/>
  <c r="AA40" i="86"/>
  <c r="AA187" i="86"/>
  <c r="AA226" i="86"/>
  <c r="AA339" i="86"/>
  <c r="AD627" i="86"/>
  <c r="S339" i="86"/>
  <c r="S434" i="86"/>
  <c r="S40" i="86"/>
  <c r="S187" i="86"/>
  <c r="S226" i="86"/>
  <c r="AJ339" i="86"/>
  <c r="AJ40" i="86"/>
  <c r="AJ226" i="86"/>
  <c r="AJ187" i="86"/>
  <c r="AJ434" i="86"/>
  <c r="U616" i="86"/>
  <c r="U91" i="86"/>
  <c r="AB605" i="86"/>
  <c r="O616" i="86"/>
  <c r="AG616" i="86"/>
  <c r="Y187" i="86"/>
  <c r="Y40" i="86"/>
  <c r="Y226" i="86"/>
  <c r="Y339" i="86"/>
  <c r="Y434" i="86"/>
  <c r="AI627" i="86"/>
  <c r="AI102" i="86"/>
  <c r="O113" i="86"/>
  <c r="R616" i="86"/>
  <c r="AH113" i="86"/>
  <c r="Q605" i="86"/>
  <c r="AF91" i="86"/>
  <c r="AB434" i="86"/>
  <c r="AB187" i="86"/>
  <c r="AB339" i="86"/>
  <c r="AB226" i="86"/>
  <c r="AB40" i="86"/>
  <c r="Z102" i="86"/>
  <c r="Z605" i="86"/>
  <c r="AA627" i="86"/>
  <c r="AF616" i="86"/>
  <c r="AA102" i="86"/>
  <c r="AD616" i="86"/>
  <c r="S91" i="86"/>
  <c r="AJ91" i="86"/>
  <c r="U113" i="86"/>
  <c r="Y91" i="86"/>
  <c r="AA732" i="86"/>
  <c r="AA759" i="86" s="1"/>
  <c r="AG739" i="86"/>
  <c r="Q574" i="86"/>
  <c r="AH574" i="86"/>
  <c r="AJ574" i="86"/>
  <c r="AB574" i="86"/>
  <c r="S574" i="86"/>
  <c r="V574" i="86"/>
  <c r="AE697" i="86"/>
  <c r="Y697" i="86"/>
  <c r="O574" i="86"/>
  <c r="AI697" i="86"/>
  <c r="AD697" i="86"/>
  <c r="AA697" i="86"/>
  <c r="T697" i="86"/>
  <c r="AG574" i="86"/>
  <c r="U697" i="86"/>
  <c r="R697" i="86"/>
  <c r="P697" i="86"/>
  <c r="AF574" i="86"/>
  <c r="AC697" i="86"/>
  <c r="Z697" i="86"/>
  <c r="X574" i="86"/>
  <c r="N367" i="86"/>
  <c r="AH246" i="86"/>
  <c r="Q246" i="86"/>
  <c r="U732" i="86"/>
  <c r="U759" i="86" s="1"/>
  <c r="AF246" i="86"/>
  <c r="AD475" i="86"/>
  <c r="R467" i="86"/>
  <c r="W367" i="86"/>
  <c r="N467" i="86"/>
  <c r="R246" i="86"/>
  <c r="M367" i="86"/>
  <c r="AG732" i="86"/>
  <c r="AG759" i="86" s="1"/>
  <c r="AA720" i="86"/>
  <c r="AA757" i="86" s="1"/>
  <c r="S467" i="86"/>
  <c r="P246" i="86"/>
  <c r="X732" i="86"/>
  <c r="X759" i="86" s="1"/>
  <c r="Y220" i="86"/>
  <c r="Y216" i="86" s="1"/>
  <c r="P367" i="86"/>
  <c r="AB228" i="86"/>
  <c r="W732" i="86"/>
  <c r="W759" i="86" s="1"/>
  <c r="R732" i="86"/>
  <c r="R759" i="86" s="1"/>
  <c r="Q739" i="86"/>
  <c r="AH739" i="86"/>
  <c r="U335" i="86"/>
  <c r="U381" i="86" s="1"/>
  <c r="X475" i="86"/>
  <c r="AF367" i="86"/>
  <c r="M467" i="86"/>
  <c r="Y475" i="86"/>
  <c r="U367" i="86"/>
  <c r="AE739" i="86"/>
  <c r="AH367" i="86"/>
  <c r="AJ228" i="86"/>
  <c r="AE732" i="86"/>
  <c r="AE759" i="86" s="1"/>
  <c r="AC732" i="86"/>
  <c r="AC759" i="86" s="1"/>
  <c r="Q732" i="86"/>
  <c r="Q759" i="86" s="1"/>
  <c r="W475" i="86"/>
  <c r="X367" i="86"/>
  <c r="T467" i="86"/>
  <c r="AE467" i="86"/>
  <c r="AF732" i="86"/>
  <c r="AF759" i="86" s="1"/>
  <c r="Y228" i="86"/>
  <c r="X739" i="86"/>
  <c r="T367" i="86"/>
  <c r="AH732" i="86"/>
  <c r="AH759" i="86" s="1"/>
  <c r="S367" i="86"/>
  <c r="S246" i="86"/>
  <c r="U467" i="86"/>
  <c r="W246" i="86"/>
  <c r="AC367" i="86"/>
  <c r="X246" i="86"/>
  <c r="S732" i="86"/>
  <c r="S759" i="86" s="1"/>
  <c r="W480" i="86"/>
  <c r="W259" i="86"/>
  <c r="N732" i="86"/>
  <c r="N759" i="86" s="1"/>
  <c r="AC246" i="86"/>
  <c r="AB467" i="86"/>
  <c r="AB246" i="86"/>
  <c r="U475" i="86"/>
  <c r="AG475" i="86"/>
  <c r="S739" i="86"/>
  <c r="AD367" i="86"/>
  <c r="AE720" i="86"/>
  <c r="AE757" i="86" s="1"/>
  <c r="AG228" i="86"/>
  <c r="Y367" i="86"/>
  <c r="U246" i="86"/>
  <c r="Z367" i="86"/>
  <c r="O732" i="86"/>
  <c r="O759" i="86" s="1"/>
  <c r="AG246" i="86"/>
  <c r="P467" i="86"/>
  <c r="AI246" i="86"/>
  <c r="AB732" i="86"/>
  <c r="AB759" i="86" s="1"/>
  <c r="Q254" i="86"/>
  <c r="AC467" i="86"/>
  <c r="AE367" i="86"/>
  <c r="N246" i="86"/>
  <c r="AD732" i="86"/>
  <c r="AD759" i="86" s="1"/>
  <c r="V246" i="86"/>
  <c r="Q367" i="86"/>
  <c r="V467" i="86"/>
  <c r="AI467" i="86"/>
  <c r="AB367" i="86"/>
  <c r="P228" i="86"/>
  <c r="AD739" i="86"/>
  <c r="U228" i="86"/>
  <c r="Z732" i="86"/>
  <c r="Z759" i="86" s="1"/>
  <c r="AA246" i="86"/>
  <c r="X467" i="86"/>
  <c r="Y732" i="86"/>
  <c r="Y759" i="86" s="1"/>
  <c r="P732" i="86"/>
  <c r="P759" i="86" s="1"/>
  <c r="AJ246" i="86"/>
  <c r="W467" i="86"/>
  <c r="AD246" i="86"/>
  <c r="U333" i="86"/>
  <c r="AC739" i="86"/>
  <c r="R739" i="86"/>
  <c r="Z467" i="86"/>
  <c r="AG367" i="86"/>
  <c r="AE246" i="86"/>
  <c r="Q467" i="86"/>
  <c r="AJ254" i="86"/>
  <c r="AJ732" i="86"/>
  <c r="AJ759" i="86" s="1"/>
  <c r="E396" i="86"/>
  <c r="T732" i="86"/>
  <c r="T759" i="86" s="1"/>
  <c r="AJ342" i="86"/>
  <c r="AI720" i="86"/>
  <c r="AI757" i="86" s="1"/>
  <c r="AE228" i="86"/>
  <c r="AF228" i="86"/>
  <c r="Y437" i="86"/>
  <c r="Q228" i="86"/>
  <c r="AJ220" i="86"/>
  <c r="AJ216" i="86" s="1"/>
  <c r="AI367" i="86"/>
  <c r="Z246" i="86"/>
  <c r="AE475" i="86"/>
  <c r="AI208" i="86"/>
  <c r="AI435" i="86" s="1"/>
  <c r="W208" i="86"/>
  <c r="W340" i="86" s="1"/>
  <c r="AG208" i="86"/>
  <c r="AG340" i="86" s="1"/>
  <c r="W720" i="86"/>
  <c r="W757" i="86" s="1"/>
  <c r="U380" i="86"/>
  <c r="U480" i="86"/>
  <c r="AA380" i="86"/>
  <c r="AA480" i="86"/>
  <c r="O380" i="86"/>
  <c r="O480" i="86"/>
  <c r="N380" i="86"/>
  <c r="N480" i="86"/>
  <c r="AJ380" i="86"/>
  <c r="AJ480" i="86"/>
  <c r="AG380" i="86"/>
  <c r="AG480" i="86"/>
  <c r="AB380" i="86"/>
  <c r="AB480" i="86"/>
  <c r="X380" i="86"/>
  <c r="X480" i="86"/>
  <c r="AH380" i="86"/>
  <c r="AH480" i="86"/>
  <c r="R380" i="86"/>
  <c r="P380" i="86"/>
  <c r="S259" i="86"/>
  <c r="S380" i="86"/>
  <c r="AI380" i="86"/>
  <c r="U208" i="86"/>
  <c r="U435" i="86" s="1"/>
  <c r="AD259" i="86"/>
  <c r="AD380" i="86"/>
  <c r="AA208" i="86"/>
  <c r="AA435" i="86" s="1"/>
  <c r="AC259" i="86"/>
  <c r="AC380" i="86"/>
  <c r="AC208" i="86"/>
  <c r="AC202" i="86" s="1"/>
  <c r="R208" i="86"/>
  <c r="R340" i="86" s="1"/>
  <c r="AJ208" i="86"/>
  <c r="AJ435" i="86" s="1"/>
  <c r="P208" i="86"/>
  <c r="P340" i="86" s="1"/>
  <c r="AD208" i="86"/>
  <c r="AD227" i="86" s="1"/>
  <c r="N208" i="86"/>
  <c r="N227" i="86" s="1"/>
  <c r="S208" i="86"/>
  <c r="S227" i="86" s="1"/>
  <c r="X208" i="86"/>
  <c r="X435" i="86" s="1"/>
  <c r="U334" i="86"/>
  <c r="AD720" i="86"/>
  <c r="AD757" i="86" s="1"/>
  <c r="AE429" i="86"/>
  <c r="AE428" i="86"/>
  <c r="Y720" i="86"/>
  <c r="Y757" i="86" s="1"/>
  <c r="V720" i="86"/>
  <c r="V757" i="86" s="1"/>
  <c r="AE430" i="86"/>
  <c r="AE481" i="86" s="1"/>
  <c r="T336" i="86"/>
  <c r="T341" i="86" s="1"/>
  <c r="AH259" i="86"/>
  <c r="X720" i="86"/>
  <c r="X757" i="86" s="1"/>
  <c r="P430" i="86"/>
  <c r="P481" i="86" s="1"/>
  <c r="AJ720" i="86"/>
  <c r="AJ757" i="86" s="1"/>
  <c r="R259" i="86"/>
  <c r="Y429" i="86"/>
  <c r="P431" i="86"/>
  <c r="P436" i="86" s="1"/>
  <c r="P428" i="86"/>
  <c r="AI335" i="86"/>
  <c r="AI381" i="86" s="1"/>
  <c r="AI333" i="86"/>
  <c r="P335" i="86"/>
  <c r="P381" i="86" s="1"/>
  <c r="X336" i="86"/>
  <c r="X341" i="86" s="1"/>
  <c r="P333" i="86"/>
  <c r="S429" i="86"/>
  <c r="X333" i="86"/>
  <c r="P334" i="86"/>
  <c r="X335" i="86"/>
  <c r="X381" i="86" s="1"/>
  <c r="N259" i="86"/>
  <c r="AE334" i="86"/>
  <c r="AH335" i="86"/>
  <c r="AH381" i="86" s="1"/>
  <c r="U720" i="86"/>
  <c r="U757" i="86" s="1"/>
  <c r="Q720" i="86"/>
  <c r="Q757" i="86" s="1"/>
  <c r="AH334" i="86"/>
  <c r="AH336" i="86"/>
  <c r="AH341" i="86" s="1"/>
  <c r="AI259" i="86"/>
  <c r="AH333" i="86"/>
  <c r="R333" i="86"/>
  <c r="AC334" i="86"/>
  <c r="P720" i="86"/>
  <c r="P757" i="86" s="1"/>
  <c r="N333" i="86"/>
  <c r="W428" i="86"/>
  <c r="AE335" i="86"/>
  <c r="AE381" i="86" s="1"/>
  <c r="N335" i="86"/>
  <c r="N381" i="86" s="1"/>
  <c r="AE336" i="86"/>
  <c r="AE341" i="86" s="1"/>
  <c r="AI336" i="86"/>
  <c r="AI341" i="86" s="1"/>
  <c r="W430" i="86"/>
  <c r="W481" i="86" s="1"/>
  <c r="Z333" i="86"/>
  <c r="AG431" i="86"/>
  <c r="AG436" i="86" s="1"/>
  <c r="S431" i="86"/>
  <c r="S436" i="86" s="1"/>
  <c r="AG720" i="86"/>
  <c r="AG757" i="86" s="1"/>
  <c r="AH720" i="86"/>
  <c r="AH757" i="86" s="1"/>
  <c r="N334" i="86"/>
  <c r="AG430" i="86"/>
  <c r="AG481" i="86" s="1"/>
  <c r="T333" i="86"/>
  <c r="W429" i="86"/>
  <c r="Z336" i="86"/>
  <c r="Z341" i="86" s="1"/>
  <c r="AG429" i="86"/>
  <c r="S428" i="86"/>
  <c r="R336" i="86"/>
  <c r="R341" i="86" s="1"/>
  <c r="AC335" i="86"/>
  <c r="AC381" i="86" s="1"/>
  <c r="Z334" i="86"/>
  <c r="AG333" i="86"/>
  <c r="T335" i="86"/>
  <c r="T381" i="86" s="1"/>
  <c r="AB720" i="86"/>
  <c r="AB757" i="86" s="1"/>
  <c r="AG259" i="86"/>
  <c r="R335" i="86"/>
  <c r="R381" i="86" s="1"/>
  <c r="R720" i="86"/>
  <c r="R757" i="86" s="1"/>
  <c r="S720" i="86"/>
  <c r="S757" i="86" s="1"/>
  <c r="T720" i="86"/>
  <c r="T757" i="86" s="1"/>
  <c r="AH430" i="86"/>
  <c r="AH481" i="86" s="1"/>
  <c r="W334" i="86"/>
  <c r="Y430" i="86"/>
  <c r="Y481" i="86" s="1"/>
  <c r="AJ259" i="86"/>
  <c r="W336" i="86"/>
  <c r="W341" i="86" s="1"/>
  <c r="P739" i="86"/>
  <c r="W333" i="86"/>
  <c r="O720" i="86"/>
  <c r="O757" i="86" s="1"/>
  <c r="Y428" i="86"/>
  <c r="X430" i="86"/>
  <c r="X481" i="86" s="1"/>
  <c r="AH431" i="86"/>
  <c r="AH436" i="86" s="1"/>
  <c r="AH429" i="86"/>
  <c r="N429" i="86"/>
  <c r="AH428" i="86"/>
  <c r="M333" i="86"/>
  <c r="N431" i="86"/>
  <c r="N436" i="86" s="1"/>
  <c r="AC333" i="86"/>
  <c r="P259" i="86"/>
  <c r="N428" i="86"/>
  <c r="O429" i="86"/>
  <c r="AF333" i="86"/>
  <c r="O430" i="86"/>
  <c r="O481" i="86" s="1"/>
  <c r="Q333" i="86"/>
  <c r="R428" i="86"/>
  <c r="AF334" i="86"/>
  <c r="R430" i="86"/>
  <c r="R481" i="86" s="1"/>
  <c r="O431" i="86"/>
  <c r="O436" i="86" s="1"/>
  <c r="AF335" i="86"/>
  <c r="AF381" i="86" s="1"/>
  <c r="R431" i="86"/>
  <c r="R436" i="86" s="1"/>
  <c r="M336" i="86"/>
  <c r="M341" i="86" s="1"/>
  <c r="O334" i="86"/>
  <c r="AC429" i="86"/>
  <c r="M335" i="86"/>
  <c r="M381" i="86" s="1"/>
  <c r="X259" i="86"/>
  <c r="U431" i="86"/>
  <c r="U436" i="86" s="1"/>
  <c r="O336" i="86"/>
  <c r="O341" i="86" s="1"/>
  <c r="AC428" i="86"/>
  <c r="AA335" i="86"/>
  <c r="AA381" i="86" s="1"/>
  <c r="U428" i="86"/>
  <c r="O335" i="86"/>
  <c r="O381" i="86" s="1"/>
  <c r="AC431" i="86"/>
  <c r="AC436" i="86" s="1"/>
  <c r="V428" i="86"/>
  <c r="AA333" i="86"/>
  <c r="U430" i="86"/>
  <c r="U481" i="86" s="1"/>
  <c r="V431" i="86"/>
  <c r="V436" i="86" s="1"/>
  <c r="AA336" i="86"/>
  <c r="AA341" i="86" s="1"/>
  <c r="U429" i="86"/>
  <c r="V429" i="86"/>
  <c r="Y335" i="86"/>
  <c r="Y381" i="86" s="1"/>
  <c r="Y336" i="86"/>
  <c r="Y341" i="86" s="1"/>
  <c r="Y334" i="86"/>
  <c r="T428" i="86"/>
  <c r="Q431" i="86"/>
  <c r="Q436" i="86" s="1"/>
  <c r="T429" i="86"/>
  <c r="Q429" i="86"/>
  <c r="T431" i="86"/>
  <c r="T436" i="86" s="1"/>
  <c r="Q430" i="86"/>
  <c r="Q481" i="86" s="1"/>
  <c r="AG336" i="86"/>
  <c r="AG341" i="86" s="1"/>
  <c r="AG335" i="86"/>
  <c r="AG381" i="86" s="1"/>
  <c r="AI431" i="86"/>
  <c r="AI436" i="86" s="1"/>
  <c r="AI430" i="86"/>
  <c r="AI481" i="86" s="1"/>
  <c r="X431" i="86"/>
  <c r="X436" i="86" s="1"/>
  <c r="X429" i="86"/>
  <c r="AI429" i="86"/>
  <c r="AC720" i="86"/>
  <c r="AC757" i="86" s="1"/>
  <c r="AF720" i="86"/>
  <c r="AF757" i="86" s="1"/>
  <c r="AF739" i="86"/>
  <c r="Z720" i="86"/>
  <c r="Z757" i="86" s="1"/>
  <c r="Q336" i="86"/>
  <c r="Q341" i="86" s="1"/>
  <c r="Q335" i="86"/>
  <c r="Q381" i="86" s="1"/>
  <c r="N720" i="86"/>
  <c r="N757" i="86" s="1"/>
  <c r="V333" i="86"/>
  <c r="V336" i="86"/>
  <c r="V341" i="86" s="1"/>
  <c r="V335" i="86"/>
  <c r="V381" i="86" s="1"/>
  <c r="V334" i="86"/>
  <c r="AD216" i="86"/>
  <c r="Z429" i="86"/>
  <c r="Z431" i="86"/>
  <c r="Z436" i="86" s="1"/>
  <c r="Z428" i="86"/>
  <c r="Z430" i="86"/>
  <c r="Z481" i="86" s="1"/>
  <c r="T228" i="86"/>
  <c r="T342" i="86"/>
  <c r="T437" i="86"/>
  <c r="AB336" i="86"/>
  <c r="AB341" i="86" s="1"/>
  <c r="AB333" i="86"/>
  <c r="AB334" i="86"/>
  <c r="AB335" i="86"/>
  <c r="AB381" i="86" s="1"/>
  <c r="Q216" i="86"/>
  <c r="R220" i="86"/>
  <c r="R342" i="86"/>
  <c r="R437" i="86"/>
  <c r="R228" i="86"/>
  <c r="S334" i="86"/>
  <c r="S335" i="86"/>
  <c r="S381" i="86" s="1"/>
  <c r="S333" i="86"/>
  <c r="S336" i="86"/>
  <c r="S341" i="86" s="1"/>
  <c r="AD431" i="86"/>
  <c r="AD436" i="86" s="1"/>
  <c r="AD429" i="86"/>
  <c r="AD428" i="86"/>
  <c r="AD430" i="86"/>
  <c r="AD481" i="86" s="1"/>
  <c r="AB431" i="86"/>
  <c r="AB436" i="86" s="1"/>
  <c r="AB430" i="86"/>
  <c r="AB481" i="86" s="1"/>
  <c r="AB428" i="86"/>
  <c r="AB429" i="86"/>
  <c r="O259" i="86"/>
  <c r="AF429" i="86"/>
  <c r="AF428" i="86"/>
  <c r="AF431" i="86"/>
  <c r="AF436" i="86" s="1"/>
  <c r="AF430" i="86"/>
  <c r="AF481" i="86" s="1"/>
  <c r="X216" i="86"/>
  <c r="AA259" i="86"/>
  <c r="AB259" i="86"/>
  <c r="AJ335" i="86"/>
  <c r="AJ381" i="86" s="1"/>
  <c r="AJ334" i="86"/>
  <c r="AJ333" i="86"/>
  <c r="AJ336" i="86"/>
  <c r="AJ341" i="86" s="1"/>
  <c r="AJ429" i="86"/>
  <c r="AJ428" i="86"/>
  <c r="AJ431" i="86"/>
  <c r="AJ436" i="86" s="1"/>
  <c r="AJ430" i="86"/>
  <c r="AJ481" i="86" s="1"/>
  <c r="AA428" i="86"/>
  <c r="AA430" i="86"/>
  <c r="AA481" i="86" s="1"/>
  <c r="AA431" i="86"/>
  <c r="AA436" i="86" s="1"/>
  <c r="AA429" i="86"/>
  <c r="P216" i="86"/>
  <c r="AD334" i="86"/>
  <c r="AD335" i="86"/>
  <c r="AD381" i="86" s="1"/>
  <c r="AD336" i="86"/>
  <c r="AD341" i="86" s="1"/>
  <c r="AD333" i="86"/>
  <c r="AA216" i="86"/>
  <c r="AB216" i="86"/>
  <c r="T220" i="86"/>
  <c r="M431" i="86"/>
  <c r="M436" i="86" s="1"/>
  <c r="M429" i="86"/>
  <c r="M428" i="86"/>
  <c r="M430" i="86"/>
  <c r="M481" i="86" s="1"/>
  <c r="L739" i="86"/>
  <c r="I720" i="86"/>
  <c r="I207" i="86" s="1"/>
  <c r="J720" i="86"/>
  <c r="E390" i="86"/>
  <c r="E490" i="86"/>
  <c r="L720" i="86"/>
  <c r="F153" i="86"/>
  <c r="M739" i="86"/>
  <c r="J739" i="86"/>
  <c r="M153" i="86"/>
  <c r="M720" i="86"/>
  <c r="M732" i="86"/>
  <c r="M759" i="86" s="1"/>
  <c r="AD467" i="86" l="1"/>
  <c r="AH697" i="86"/>
  <c r="AI475" i="86"/>
  <c r="AB208" i="86"/>
  <c r="AB202" i="86" s="1"/>
  <c r="Y259" i="86"/>
  <c r="Y380" i="86"/>
  <c r="Y208" i="86"/>
  <c r="Y227" i="86" s="1"/>
  <c r="L107" i="86"/>
  <c r="J107" i="86"/>
  <c r="L700" i="86"/>
  <c r="AF380" i="86"/>
  <c r="I96" i="86"/>
  <c r="I107" i="86"/>
  <c r="J118" i="86"/>
  <c r="L96" i="86"/>
  <c r="L118" i="86"/>
  <c r="J96" i="86"/>
  <c r="I118" i="86"/>
  <c r="J49" i="86"/>
  <c r="R367" i="86"/>
  <c r="AJ367" i="86"/>
  <c r="T246" i="86"/>
  <c r="M757" i="86"/>
  <c r="AH467" i="86"/>
  <c r="T259" i="86"/>
  <c r="AG467" i="86"/>
  <c r="Q208" i="86"/>
  <c r="Q227" i="86" s="1"/>
  <c r="T208" i="86"/>
  <c r="T435" i="86" s="1"/>
  <c r="T433" i="86" s="1"/>
  <c r="Q380" i="86"/>
  <c r="AA475" i="86"/>
  <c r="AF259" i="86"/>
  <c r="Z380" i="86"/>
  <c r="Q259" i="86"/>
  <c r="S697" i="86"/>
  <c r="M380" i="86"/>
  <c r="M246" i="86"/>
  <c r="Z259" i="86"/>
  <c r="M259" i="86"/>
  <c r="T380" i="86"/>
  <c r="AH208" i="86"/>
  <c r="AH435" i="86" s="1"/>
  <c r="AH433" i="86" s="1"/>
  <c r="AH442" i="86" s="1"/>
  <c r="W574" i="86"/>
  <c r="AE574" i="86"/>
  <c r="AF208" i="86"/>
  <c r="AF227" i="86" s="1"/>
  <c r="M208" i="86"/>
  <c r="M202" i="86" s="1"/>
  <c r="AE208" i="86"/>
  <c r="AE227" i="86" s="1"/>
  <c r="T475" i="86"/>
  <c r="AE259" i="86"/>
  <c r="Z208" i="86"/>
  <c r="Z340" i="86" s="1"/>
  <c r="U574" i="86"/>
  <c r="AE380" i="86"/>
  <c r="O467" i="86"/>
  <c r="T574" i="86"/>
  <c r="V380" i="86"/>
  <c r="V208" i="86"/>
  <c r="V227" i="86" s="1"/>
  <c r="O246" i="86"/>
  <c r="V259" i="86"/>
  <c r="J759" i="86"/>
  <c r="L627" i="86"/>
  <c r="L113" i="86" s="1"/>
  <c r="Z574" i="86"/>
  <c r="L759" i="86"/>
  <c r="P574" i="86"/>
  <c r="N574" i="86"/>
  <c r="J616" i="86"/>
  <c r="J102" i="86" s="1"/>
  <c r="F605" i="86"/>
  <c r="F91" i="86" s="1"/>
  <c r="AD574" i="86"/>
  <c r="J555" i="86"/>
  <c r="J575" i="86" s="1"/>
  <c r="I627" i="86"/>
  <c r="I113" i="86" s="1"/>
  <c r="M475" i="86"/>
  <c r="Y574" i="86"/>
  <c r="M59" i="86"/>
  <c r="R574" i="86"/>
  <c r="AI574" i="86"/>
  <c r="J700" i="86"/>
  <c r="M375" i="86"/>
  <c r="J339" i="86"/>
  <c r="J728" i="86"/>
  <c r="J216" i="86" s="1"/>
  <c r="L728" i="86"/>
  <c r="L216" i="86" s="1"/>
  <c r="M574" i="86"/>
  <c r="L616" i="86"/>
  <c r="L102" i="86" s="1"/>
  <c r="I220" i="86"/>
  <c r="I759" i="86"/>
  <c r="J605" i="86"/>
  <c r="J91" i="86" s="1"/>
  <c r="L605" i="86"/>
  <c r="L91" i="86" s="1"/>
  <c r="F49" i="86"/>
  <c r="F700" i="86"/>
  <c r="F339" i="86"/>
  <c r="F555" i="86"/>
  <c r="AC574" i="86"/>
  <c r="I616" i="86"/>
  <c r="I102" i="86" s="1"/>
  <c r="V728" i="86"/>
  <c r="M254" i="86"/>
  <c r="I605" i="86"/>
  <c r="I91" i="86" s="1"/>
  <c r="L555" i="86"/>
  <c r="J627" i="86"/>
  <c r="J113" i="86" s="1"/>
  <c r="AI728" i="86"/>
  <c r="L227" i="86"/>
  <c r="Z728" i="86"/>
  <c r="AF728" i="86"/>
  <c r="J227" i="86"/>
  <c r="L757" i="86"/>
  <c r="L207" i="86"/>
  <c r="U728" i="86"/>
  <c r="AH728" i="86"/>
  <c r="S728" i="86"/>
  <c r="Y728" i="86"/>
  <c r="AB728" i="86"/>
  <c r="N728" i="86"/>
  <c r="AG728" i="86"/>
  <c r="J757" i="86"/>
  <c r="J207" i="86"/>
  <c r="AA728" i="86"/>
  <c r="M728" i="86"/>
  <c r="Q728" i="86"/>
  <c r="P728" i="86"/>
  <c r="W728" i="86"/>
  <c r="AE728" i="86"/>
  <c r="AJ728" i="86"/>
  <c r="X728" i="86"/>
  <c r="AC728" i="86"/>
  <c r="R728" i="86"/>
  <c r="T728" i="86"/>
  <c r="O728" i="86"/>
  <c r="AD728" i="86"/>
  <c r="I49" i="86"/>
  <c r="I339" i="86"/>
  <c r="I700" i="86"/>
  <c r="I555" i="86"/>
  <c r="L49" i="86"/>
  <c r="L339" i="86"/>
  <c r="AA574" i="86"/>
  <c r="Y60" i="86"/>
  <c r="Y59" i="86"/>
  <c r="O60" i="86"/>
  <c r="O59" i="86"/>
  <c r="U183" i="86"/>
  <c r="U184" i="86"/>
  <c r="AC60" i="86"/>
  <c r="AC59" i="86"/>
  <c r="X60" i="86"/>
  <c r="X59" i="86"/>
  <c r="AJ60" i="86"/>
  <c r="AJ59" i="86"/>
  <c r="AF60" i="86"/>
  <c r="AF59" i="86"/>
  <c r="AI183" i="86"/>
  <c r="AI184" i="86"/>
  <c r="AC183" i="86"/>
  <c r="AC184" i="86"/>
  <c r="M184" i="86"/>
  <c r="M183" i="86"/>
  <c r="Q184" i="86"/>
  <c r="Q183" i="86"/>
  <c r="W184" i="86"/>
  <c r="W183" i="86"/>
  <c r="P184" i="86"/>
  <c r="P183" i="86"/>
  <c r="R60" i="86"/>
  <c r="R59" i="86"/>
  <c r="Y183" i="86"/>
  <c r="Y184" i="86"/>
  <c r="AF183" i="86"/>
  <c r="AF184" i="86"/>
  <c r="O184" i="86"/>
  <c r="O183" i="86"/>
  <c r="AD60" i="86"/>
  <c r="AD59" i="86"/>
  <c r="V183" i="86"/>
  <c r="V184" i="86"/>
  <c r="AB60" i="86"/>
  <c r="AB59" i="86"/>
  <c r="AE60" i="86"/>
  <c r="AE59" i="86"/>
  <c r="S183" i="86"/>
  <c r="S184" i="86"/>
  <c r="AH183" i="86"/>
  <c r="AH184" i="86"/>
  <c r="AE183" i="86"/>
  <c r="AE184" i="86"/>
  <c r="Q60" i="86"/>
  <c r="Q59" i="86"/>
  <c r="AD184" i="86"/>
  <c r="AD183" i="86"/>
  <c r="X184" i="86"/>
  <c r="X183" i="86"/>
  <c r="P60" i="86"/>
  <c r="P59" i="86"/>
  <c r="T60" i="86"/>
  <c r="T59" i="86"/>
  <c r="AG60" i="86"/>
  <c r="AG59" i="86"/>
  <c r="S60" i="86"/>
  <c r="S59" i="86"/>
  <c r="AA184" i="86"/>
  <c r="AA183" i="86"/>
  <c r="Z60" i="86"/>
  <c r="Z59" i="86"/>
  <c r="AI60" i="86"/>
  <c r="AI59" i="86"/>
  <c r="W60" i="86"/>
  <c r="W59" i="86"/>
  <c r="N184" i="86"/>
  <c r="N183" i="86"/>
  <c r="AB183" i="86"/>
  <c r="AB184" i="86"/>
  <c r="Z183" i="86"/>
  <c r="Z184" i="86"/>
  <c r="U60" i="86"/>
  <c r="U59" i="86"/>
  <c r="R184" i="86"/>
  <c r="R183" i="86"/>
  <c r="T183" i="86"/>
  <c r="T184" i="86"/>
  <c r="AG184" i="86"/>
  <c r="AG183" i="86"/>
  <c r="AJ184" i="86"/>
  <c r="AJ183" i="86"/>
  <c r="AA60" i="86"/>
  <c r="AA59" i="86"/>
  <c r="AH60" i="86"/>
  <c r="AH59" i="86"/>
  <c r="M60" i="86"/>
  <c r="V60" i="86"/>
  <c r="V59" i="86"/>
  <c r="N60" i="86"/>
  <c r="N59" i="86"/>
  <c r="AE715" i="86"/>
  <c r="AA715" i="86"/>
  <c r="W715" i="86"/>
  <c r="U332" i="86"/>
  <c r="N202" i="86"/>
  <c r="W227" i="86"/>
  <c r="AI715" i="86"/>
  <c r="W202" i="86"/>
  <c r="W435" i="86"/>
  <c r="W433" i="86" s="1"/>
  <c r="AI340" i="86"/>
  <c r="AI338" i="86" s="1"/>
  <c r="AI227" i="86"/>
  <c r="O227" i="86"/>
  <c r="O225" i="86" s="1"/>
  <c r="AI202" i="86"/>
  <c r="AF435" i="86"/>
  <c r="AF433" i="86" s="1"/>
  <c r="AF442" i="86" s="1"/>
  <c r="AD340" i="86"/>
  <c r="AD338" i="86" s="1"/>
  <c r="AD225" i="86"/>
  <c r="AD230" i="86" s="1"/>
  <c r="AD435" i="86"/>
  <c r="AD433" i="86" s="1"/>
  <c r="AD442" i="86" s="1"/>
  <c r="AD202" i="86"/>
  <c r="AJ227" i="86"/>
  <c r="AJ340" i="86"/>
  <c r="AJ338" i="86" s="1"/>
  <c r="AJ202" i="86"/>
  <c r="AG338" i="86"/>
  <c r="AG347" i="86" s="1"/>
  <c r="AJ433" i="86"/>
  <c r="AI433" i="86"/>
  <c r="U433" i="86"/>
  <c r="X433" i="86"/>
  <c r="R338" i="86"/>
  <c r="R348" i="86" s="1"/>
  <c r="P338" i="86"/>
  <c r="P345" i="86" s="1"/>
  <c r="W338" i="86"/>
  <c r="W343" i="86" s="1"/>
  <c r="AA433" i="86"/>
  <c r="X202" i="86"/>
  <c r="X340" i="86"/>
  <c r="N225" i="86"/>
  <c r="P435" i="86"/>
  <c r="S202" i="86"/>
  <c r="P202" i="86"/>
  <c r="P227" i="86"/>
  <c r="AB435" i="86"/>
  <c r="AB340" i="86"/>
  <c r="AB338" i="86" s="1"/>
  <c r="AB343" i="86" s="1"/>
  <c r="AG387" i="86"/>
  <c r="AG435" i="86"/>
  <c r="S340" i="86"/>
  <c r="S338" i="86" s="1"/>
  <c r="S348" i="86" s="1"/>
  <c r="X227" i="86"/>
  <c r="S435" i="86"/>
  <c r="S433" i="86" s="1"/>
  <c r="S442" i="86" s="1"/>
  <c r="AB227" i="86"/>
  <c r="AB225" i="86" s="1"/>
  <c r="AG202" i="86"/>
  <c r="AG227" i="86"/>
  <c r="AG225" i="86" s="1"/>
  <c r="AA202" i="86"/>
  <c r="P387" i="86"/>
  <c r="U340" i="86"/>
  <c r="Y340" i="86"/>
  <c r="V715" i="86"/>
  <c r="AA340" i="86"/>
  <c r="R227" i="86"/>
  <c r="AC435" i="86"/>
  <c r="AC433" i="86" s="1"/>
  <c r="AC442" i="86" s="1"/>
  <c r="R435" i="86"/>
  <c r="U202" i="86"/>
  <c r="U227" i="86"/>
  <c r="U225" i="86" s="1"/>
  <c r="R202" i="86"/>
  <c r="O435" i="86"/>
  <c r="AA227" i="86"/>
  <c r="AA225" i="86" s="1"/>
  <c r="AD715" i="86"/>
  <c r="N340" i="86"/>
  <c r="N435" i="86"/>
  <c r="AC227" i="86"/>
  <c r="AC340" i="86"/>
  <c r="AC338" i="86" s="1"/>
  <c r="O340" i="86"/>
  <c r="S225" i="86"/>
  <c r="W387" i="86"/>
  <c r="AE427" i="86"/>
  <c r="Y715" i="86"/>
  <c r="AG427" i="86"/>
  <c r="R715" i="86"/>
  <c r="R387" i="86"/>
  <c r="AJ715" i="86"/>
  <c r="X715" i="86"/>
  <c r="T715" i="86"/>
  <c r="P427" i="86"/>
  <c r="O715" i="86"/>
  <c r="R332" i="86"/>
  <c r="W427" i="86"/>
  <c r="AH332" i="86"/>
  <c r="X332" i="86"/>
  <c r="P332" i="86"/>
  <c r="AB715" i="86"/>
  <c r="N332" i="86"/>
  <c r="AE332" i="86"/>
  <c r="P715" i="86"/>
  <c r="O332" i="86"/>
  <c r="N427" i="86"/>
  <c r="Y427" i="86"/>
  <c r="S427" i="86"/>
  <c r="AC427" i="86"/>
  <c r="Q715" i="86"/>
  <c r="M332" i="86"/>
  <c r="R427" i="86"/>
  <c r="T332" i="86"/>
  <c r="AH715" i="86"/>
  <c r="S715" i="86"/>
  <c r="AI332" i="86"/>
  <c r="AG715" i="86"/>
  <c r="Z332" i="86"/>
  <c r="U715" i="86"/>
  <c r="W332" i="86"/>
  <c r="V427" i="86"/>
  <c r="AF715" i="86"/>
  <c r="AA332" i="86"/>
  <c r="U427" i="86"/>
  <c r="AC332" i="86"/>
  <c r="O427" i="86"/>
  <c r="AG332" i="86"/>
  <c r="Y332" i="86"/>
  <c r="AF332" i="86"/>
  <c r="AH427" i="86"/>
  <c r="AC715" i="86"/>
  <c r="T427" i="86"/>
  <c r="X427" i="86"/>
  <c r="AI427" i="86"/>
  <c r="Q427" i="86"/>
  <c r="N715" i="86"/>
  <c r="Q332" i="86"/>
  <c r="Z715" i="86"/>
  <c r="AA427" i="86"/>
  <c r="AB332" i="86"/>
  <c r="V332" i="86"/>
  <c r="T216" i="86"/>
  <c r="AJ332" i="86"/>
  <c r="AB427" i="86"/>
  <c r="S332" i="86"/>
  <c r="Z427" i="86"/>
  <c r="AJ427" i="86"/>
  <c r="AF427" i="86"/>
  <c r="R216" i="86"/>
  <c r="AD332" i="86"/>
  <c r="AD427" i="86"/>
  <c r="M427" i="86"/>
  <c r="I715" i="86"/>
  <c r="I202" i="86" s="1"/>
  <c r="I757" i="86"/>
  <c r="J715" i="86"/>
  <c r="J202" i="86" s="1"/>
  <c r="L715" i="86"/>
  <c r="L202" i="86" s="1"/>
  <c r="M715" i="86"/>
  <c r="U441" i="86" l="1"/>
  <c r="U447" i="86" s="1"/>
  <c r="U454" i="86" s="1"/>
  <c r="U456" i="86" s="1"/>
  <c r="U442" i="86"/>
  <c r="AI438" i="86"/>
  <c r="AI442" i="86"/>
  <c r="X440" i="86"/>
  <c r="X442" i="86"/>
  <c r="AJ443" i="86"/>
  <c r="AJ442" i="86"/>
  <c r="W442" i="86"/>
  <c r="W482" i="86" s="1"/>
  <c r="AA443" i="86"/>
  <c r="AA442" i="86"/>
  <c r="T440" i="86"/>
  <c r="T442" i="86"/>
  <c r="L187" i="86"/>
  <c r="Y435" i="86"/>
  <c r="Y202" i="86"/>
  <c r="Y225" i="86"/>
  <c r="Y265" i="86" s="1"/>
  <c r="L697" i="86"/>
  <c r="L184" i="86" s="1"/>
  <c r="Q340" i="86"/>
  <c r="Q387" i="86" s="1"/>
  <c r="I187" i="86"/>
  <c r="T340" i="86"/>
  <c r="T227" i="86"/>
  <c r="Z387" i="86"/>
  <c r="Q435" i="86"/>
  <c r="Q225" i="86"/>
  <c r="Q231" i="86" s="1"/>
  <c r="Q237" i="86" s="1"/>
  <c r="Q240" i="86" s="1"/>
  <c r="Q202" i="86"/>
  <c r="T202" i="86"/>
  <c r="AF202" i="86"/>
  <c r="AH227" i="86"/>
  <c r="AF225" i="86"/>
  <c r="AF265" i="86" s="1"/>
  <c r="AH202" i="86"/>
  <c r="AH340" i="86"/>
  <c r="AF340" i="86"/>
  <c r="AF338" i="86" s="1"/>
  <c r="AF345" i="86" s="1"/>
  <c r="M227" i="86"/>
  <c r="M225" i="86" s="1"/>
  <c r="M340" i="86"/>
  <c r="Z435" i="86"/>
  <c r="Z338" i="86"/>
  <c r="Z347" i="86" s="1"/>
  <c r="Z382" i="86" s="1"/>
  <c r="Z379" i="86" s="1"/>
  <c r="Z385" i="86" s="1"/>
  <c r="M435" i="86"/>
  <c r="M433" i="86" s="1"/>
  <c r="AE340" i="86"/>
  <c r="V202" i="86"/>
  <c r="AE225" i="86"/>
  <c r="AE233" i="86" s="1"/>
  <c r="AE260" i="86" s="1"/>
  <c r="AE258" i="86" s="1"/>
  <c r="AE202" i="86"/>
  <c r="AE435" i="86"/>
  <c r="V435" i="86"/>
  <c r="V433" i="86" s="1"/>
  <c r="Z227" i="86"/>
  <c r="Z225" i="86" s="1"/>
  <c r="Z265" i="86" s="1"/>
  <c r="Z202" i="86"/>
  <c r="V340" i="86"/>
  <c r="V225" i="86"/>
  <c r="V231" i="86" s="1"/>
  <c r="V237" i="86" s="1"/>
  <c r="V239" i="86" s="1"/>
  <c r="J574" i="86"/>
  <c r="J59" i="86" s="1"/>
  <c r="J40" i="86"/>
  <c r="J60" i="86" s="1"/>
  <c r="J697" i="86"/>
  <c r="J183" i="86" s="1"/>
  <c r="J187" i="86"/>
  <c r="J387" i="86"/>
  <c r="J338" i="86"/>
  <c r="F387" i="86"/>
  <c r="F338" i="86"/>
  <c r="F187" i="86"/>
  <c r="F697" i="86"/>
  <c r="F575" i="86"/>
  <c r="F40" i="86"/>
  <c r="F60" i="86" s="1"/>
  <c r="F574" i="86"/>
  <c r="F59" i="86" s="1"/>
  <c r="I245" i="83"/>
  <c r="F738" i="86"/>
  <c r="L40" i="86"/>
  <c r="L575" i="86"/>
  <c r="L574" i="86"/>
  <c r="L59" i="86" s="1"/>
  <c r="I575" i="86"/>
  <c r="I40" i="86"/>
  <c r="I574" i="86"/>
  <c r="I59" i="86" s="1"/>
  <c r="I697" i="86"/>
  <c r="I338" i="86"/>
  <c r="I387" i="86"/>
  <c r="L338" i="86"/>
  <c r="L387" i="86"/>
  <c r="AI387" i="86"/>
  <c r="AD233" i="86"/>
  <c r="AD260" i="86" s="1"/>
  <c r="AD258" i="86" s="1"/>
  <c r="AD262" i="86" s="1"/>
  <c r="AD231" i="86"/>
  <c r="AD237" i="86" s="1"/>
  <c r="AD239" i="86" s="1"/>
  <c r="AD265" i="86"/>
  <c r="W225" i="86"/>
  <c r="W234" i="86" s="1"/>
  <c r="T441" i="86"/>
  <c r="T447" i="86" s="1"/>
  <c r="T454" i="86" s="1"/>
  <c r="T456" i="86" s="1"/>
  <c r="Y230" i="86"/>
  <c r="T443" i="86"/>
  <c r="T438" i="86"/>
  <c r="AI225" i="86"/>
  <c r="AI234" i="86" s="1"/>
  <c r="T482" i="86"/>
  <c r="T479" i="86" s="1"/>
  <c r="AD387" i="86"/>
  <c r="R347" i="86"/>
  <c r="R382" i="86" s="1"/>
  <c r="R379" i="86" s="1"/>
  <c r="R385" i="86" s="1"/>
  <c r="R345" i="86"/>
  <c r="R346" i="86"/>
  <c r="R355" i="86" s="1"/>
  <c r="R359" i="86" s="1"/>
  <c r="S387" i="86"/>
  <c r="AJ440" i="86"/>
  <c r="W438" i="86"/>
  <c r="AI345" i="86"/>
  <c r="AI343" i="86"/>
  <c r="Y234" i="86"/>
  <c r="AD234" i="86"/>
  <c r="P225" i="86"/>
  <c r="P233" i="86" s="1"/>
  <c r="P260" i="86" s="1"/>
  <c r="P258" i="86" s="1"/>
  <c r="P263" i="86" s="1"/>
  <c r="W347" i="86"/>
  <c r="W382" i="86" s="1"/>
  <c r="W379" i="86" s="1"/>
  <c r="AI482" i="86"/>
  <c r="AI479" i="86" s="1"/>
  <c r="AI484" i="86" s="1"/>
  <c r="P346" i="86"/>
  <c r="P355" i="86" s="1"/>
  <c r="P359" i="86" s="1"/>
  <c r="U443" i="86"/>
  <c r="N265" i="86"/>
  <c r="S231" i="86"/>
  <c r="S237" i="86" s="1"/>
  <c r="S239" i="86" s="1"/>
  <c r="AF440" i="86"/>
  <c r="AF482" i="86"/>
  <c r="AF441" i="86"/>
  <c r="AF447" i="86" s="1"/>
  <c r="AF454" i="86" s="1"/>
  <c r="AF456" i="86" s="1"/>
  <c r="AF443" i="86"/>
  <c r="AF438" i="86"/>
  <c r="AD348" i="86"/>
  <c r="AD346" i="86"/>
  <c r="AD355" i="86" s="1"/>
  <c r="AD360" i="86" s="1"/>
  <c r="Y233" i="86"/>
  <c r="Y260" i="86" s="1"/>
  <c r="Y258" i="86" s="1"/>
  <c r="Y231" i="86"/>
  <c r="Y237" i="86" s="1"/>
  <c r="Y239" i="86" s="1"/>
  <c r="AA482" i="86"/>
  <c r="AA479" i="86" s="1"/>
  <c r="AA485" i="86" s="1"/>
  <c r="AA441" i="86"/>
  <c r="AA447" i="86" s="1"/>
  <c r="AA454" i="86" s="1"/>
  <c r="AA456" i="86" s="1"/>
  <c r="W443" i="86"/>
  <c r="AA440" i="86"/>
  <c r="U438" i="86"/>
  <c r="W440" i="86"/>
  <c r="N230" i="86"/>
  <c r="W441" i="86"/>
  <c r="W447" i="86" s="1"/>
  <c r="W348" i="86"/>
  <c r="W345" i="86"/>
  <c r="AJ225" i="86"/>
  <c r="AJ231" i="86" s="1"/>
  <c r="AJ237" i="86" s="1"/>
  <c r="AJ241" i="86" s="1"/>
  <c r="AD343" i="86"/>
  <c r="AD345" i="86"/>
  <c r="U440" i="86"/>
  <c r="X441" i="86"/>
  <c r="X447" i="86" s="1"/>
  <c r="X454" i="86" s="1"/>
  <c r="X456" i="86" s="1"/>
  <c r="U482" i="86"/>
  <c r="U479" i="86" s="1"/>
  <c r="U484" i="86" s="1"/>
  <c r="X443" i="86"/>
  <c r="X482" i="86"/>
  <c r="X479" i="86" s="1"/>
  <c r="X484" i="86" s="1"/>
  <c r="AJ441" i="86"/>
  <c r="AJ447" i="86" s="1"/>
  <c r="AJ454" i="86" s="1"/>
  <c r="AJ456" i="86" s="1"/>
  <c r="AA438" i="86"/>
  <c r="AD347" i="86"/>
  <c r="AD382" i="86" s="1"/>
  <c r="AD379" i="86" s="1"/>
  <c r="AD384" i="86" s="1"/>
  <c r="AJ482" i="86"/>
  <c r="AJ479" i="86" s="1"/>
  <c r="X438" i="86"/>
  <c r="AB346" i="86"/>
  <c r="AB355" i="86" s="1"/>
  <c r="AJ387" i="86"/>
  <c r="AJ438" i="86"/>
  <c r="W346" i="86"/>
  <c r="W355" i="86" s="1"/>
  <c r="W350" i="86" s="1"/>
  <c r="AG345" i="86"/>
  <c r="P343" i="86"/>
  <c r="AG234" i="86"/>
  <c r="AG265" i="86"/>
  <c r="P348" i="86"/>
  <c r="P347" i="86"/>
  <c r="P382" i="86" s="1"/>
  <c r="P379" i="86" s="1"/>
  <c r="P384" i="86" s="1"/>
  <c r="R343" i="86"/>
  <c r="AG346" i="86"/>
  <c r="AG355" i="86" s="1"/>
  <c r="AG350" i="86" s="1"/>
  <c r="AG348" i="86"/>
  <c r="AG343" i="86"/>
  <c r="AJ346" i="86"/>
  <c r="AJ355" i="86" s="1"/>
  <c r="AJ359" i="86" s="1"/>
  <c r="AJ348" i="86"/>
  <c r="AJ345" i="86"/>
  <c r="AJ343" i="86"/>
  <c r="AJ347" i="86"/>
  <c r="AJ382" i="86" s="1"/>
  <c r="AJ379" i="86" s="1"/>
  <c r="AJ385" i="86" s="1"/>
  <c r="AD440" i="86"/>
  <c r="AD482" i="86"/>
  <c r="AD487" i="86" s="1"/>
  <c r="AD441" i="86"/>
  <c r="AD447" i="86" s="1"/>
  <c r="AD454" i="86" s="1"/>
  <c r="AD456" i="86" s="1"/>
  <c r="AD443" i="86"/>
  <c r="AD438" i="86"/>
  <c r="S230" i="86"/>
  <c r="X225" i="86"/>
  <c r="S347" i="86"/>
  <c r="S382" i="86" s="1"/>
  <c r="S379" i="86" s="1"/>
  <c r="S385" i="86" s="1"/>
  <c r="AI346" i="86"/>
  <c r="S343" i="86"/>
  <c r="AI347" i="86"/>
  <c r="AI382" i="86" s="1"/>
  <c r="AI379" i="86" s="1"/>
  <c r="AI384" i="86" s="1"/>
  <c r="AI348" i="86"/>
  <c r="N234" i="86"/>
  <c r="N231" i="86"/>
  <c r="N237" i="86" s="1"/>
  <c r="N240" i="86" s="1"/>
  <c r="N233" i="86"/>
  <c r="N260" i="86" s="1"/>
  <c r="N258" i="86" s="1"/>
  <c r="N262" i="86" s="1"/>
  <c r="AG382" i="86"/>
  <c r="AG379" i="86" s="1"/>
  <c r="AG385" i="86" s="1"/>
  <c r="AB345" i="86"/>
  <c r="AB387" i="86"/>
  <c r="AB348" i="86"/>
  <c r="X387" i="86"/>
  <c r="AB347" i="86"/>
  <c r="AB382" i="86" s="1"/>
  <c r="AB379" i="86" s="1"/>
  <c r="N338" i="86"/>
  <c r="AA338" i="86"/>
  <c r="AA343" i="86" s="1"/>
  <c r="R433" i="86"/>
  <c r="P433" i="86"/>
  <c r="P442" i="86" s="1"/>
  <c r="AG433" i="86"/>
  <c r="X338" i="86"/>
  <c r="O338" i="86"/>
  <c r="O347" i="86" s="1"/>
  <c r="O382" i="86" s="1"/>
  <c r="O433" i="86"/>
  <c r="Y338" i="86"/>
  <c r="Y345" i="86" s="1"/>
  <c r="AB433" i="86"/>
  <c r="AH438" i="86"/>
  <c r="AH443" i="86"/>
  <c r="AH440" i="86"/>
  <c r="AH482" i="86"/>
  <c r="AH487" i="86" s="1"/>
  <c r="AH441" i="86"/>
  <c r="U338" i="86"/>
  <c r="U345" i="86" s="1"/>
  <c r="N433" i="86"/>
  <c r="Y433" i="86"/>
  <c r="AI443" i="86"/>
  <c r="AI441" i="86"/>
  <c r="AI447" i="86" s="1"/>
  <c r="AI454" i="86" s="1"/>
  <c r="AI456" i="86" s="1"/>
  <c r="AI440" i="86"/>
  <c r="R225" i="86"/>
  <c r="S438" i="86"/>
  <c r="S440" i="86"/>
  <c r="S482" i="86"/>
  <c r="S443" i="86"/>
  <c r="S441" i="86"/>
  <c r="S345" i="86"/>
  <c r="S346" i="86"/>
  <c r="S355" i="86" s="1"/>
  <c r="S360" i="86" s="1"/>
  <c r="O387" i="86"/>
  <c r="AC387" i="86"/>
  <c r="Y387" i="86"/>
  <c r="U387" i="86"/>
  <c r="N387" i="86"/>
  <c r="S233" i="86"/>
  <c r="S260" i="86" s="1"/>
  <c r="S258" i="86" s="1"/>
  <c r="S263" i="86" s="1"/>
  <c r="AC345" i="86"/>
  <c r="AC343" i="86"/>
  <c r="AC347" i="86"/>
  <c r="AC382" i="86" s="1"/>
  <c r="AC379" i="86" s="1"/>
  <c r="AC385" i="86" s="1"/>
  <c r="AC348" i="86"/>
  <c r="AA387" i="86"/>
  <c r="AC443" i="86"/>
  <c r="AC441" i="86"/>
  <c r="AC482" i="86"/>
  <c r="AC438" i="86"/>
  <c r="AC440" i="86"/>
  <c r="AC346" i="86"/>
  <c r="AC225" i="86"/>
  <c r="U230" i="86"/>
  <c r="U234" i="86"/>
  <c r="O233" i="86"/>
  <c r="O260" i="86" s="1"/>
  <c r="O258" i="86" s="1"/>
  <c r="O262" i="86" s="1"/>
  <c r="O234" i="86"/>
  <c r="AA231" i="86"/>
  <c r="AA237" i="86" s="1"/>
  <c r="AA240" i="86" s="1"/>
  <c r="AA234" i="86"/>
  <c r="S265" i="86"/>
  <c r="S234" i="86"/>
  <c r="AB231" i="86"/>
  <c r="AB237" i="86" s="1"/>
  <c r="AB241" i="86" s="1"/>
  <c r="AB234" i="86"/>
  <c r="AA233" i="86"/>
  <c r="AA260" i="86" s="1"/>
  <c r="AA258" i="86" s="1"/>
  <c r="AA262" i="86" s="1"/>
  <c r="O230" i="86"/>
  <c r="AA230" i="86"/>
  <c r="AA265" i="86"/>
  <c r="O265" i="86"/>
  <c r="U265" i="86"/>
  <c r="U233" i="86"/>
  <c r="U260" i="86" s="1"/>
  <c r="U258" i="86" s="1"/>
  <c r="U263" i="86" s="1"/>
  <c r="O231" i="86"/>
  <c r="O237" i="86" s="1"/>
  <c r="O241" i="86" s="1"/>
  <c r="U231" i="86"/>
  <c r="U237" i="86" s="1"/>
  <c r="U241" i="86" s="1"/>
  <c r="AG233" i="86"/>
  <c r="AG260" i="86" s="1"/>
  <c r="AG258" i="86" s="1"/>
  <c r="AG263" i="86" s="1"/>
  <c r="AG230" i="86"/>
  <c r="AB230" i="86"/>
  <c r="AB265" i="86"/>
  <c r="AB233" i="86"/>
  <c r="AB260" i="86" s="1"/>
  <c r="AB258" i="86" s="1"/>
  <c r="AB262" i="86" s="1"/>
  <c r="AG231" i="86"/>
  <c r="AG237" i="86" s="1"/>
  <c r="U445" i="86" l="1"/>
  <c r="U460" i="86"/>
  <c r="U459" i="86"/>
  <c r="U462" i="86" s="1"/>
  <c r="U457" i="86" s="1"/>
  <c r="W479" i="86"/>
  <c r="W484" i="86" s="1"/>
  <c r="W487" i="86"/>
  <c r="AG441" i="86"/>
  <c r="AG447" i="86" s="1"/>
  <c r="AG454" i="86" s="1"/>
  <c r="AG456" i="86" s="1"/>
  <c r="AG442" i="86"/>
  <c r="R438" i="86"/>
  <c r="R442" i="86"/>
  <c r="Y440" i="86"/>
  <c r="Y442" i="86"/>
  <c r="AB441" i="86"/>
  <c r="AB442" i="86"/>
  <c r="N441" i="86"/>
  <c r="N447" i="86" s="1"/>
  <c r="N454" i="86" s="1"/>
  <c r="N456" i="86" s="1"/>
  <c r="N459" i="86" s="1"/>
  <c r="N442" i="86"/>
  <c r="V443" i="86"/>
  <c r="V442" i="86"/>
  <c r="O442" i="86"/>
  <c r="M440" i="86"/>
  <c r="M442" i="86"/>
  <c r="M482" i="86" s="1"/>
  <c r="M487" i="86" s="1"/>
  <c r="M338" i="86"/>
  <c r="M387" i="86"/>
  <c r="T459" i="86"/>
  <c r="T460" i="86"/>
  <c r="AI460" i="86"/>
  <c r="AI459" i="86"/>
  <c r="AJ459" i="86"/>
  <c r="AJ460" i="86"/>
  <c r="AA459" i="86"/>
  <c r="AA460" i="86"/>
  <c r="AA486" i="86" s="1"/>
  <c r="X460" i="86"/>
  <c r="X459" i="86"/>
  <c r="W445" i="86"/>
  <c r="W454" i="86"/>
  <c r="W456" i="86" s="1"/>
  <c r="AF460" i="86"/>
  <c r="AF459" i="86"/>
  <c r="AD460" i="86"/>
  <c r="AD459" i="86"/>
  <c r="Q233" i="86"/>
  <c r="Q260" i="86" s="1"/>
  <c r="Q258" i="86" s="1"/>
  <c r="Q263" i="86" s="1"/>
  <c r="T225" i="86"/>
  <c r="T234" i="86" s="1"/>
  <c r="L183" i="86"/>
  <c r="Q338" i="86"/>
  <c r="T338" i="86"/>
  <c r="T347" i="86" s="1"/>
  <c r="T382" i="86" s="1"/>
  <c r="T379" i="86" s="1"/>
  <c r="I60" i="86"/>
  <c r="T387" i="86"/>
  <c r="Z346" i="86"/>
  <c r="Z355" i="86" s="1"/>
  <c r="Z360" i="86" s="1"/>
  <c r="Q234" i="86"/>
  <c r="AH338" i="86"/>
  <c r="AH343" i="86" s="1"/>
  <c r="AH313" i="86" s="1"/>
  <c r="Q265" i="86"/>
  <c r="Q230" i="86"/>
  <c r="AH387" i="86"/>
  <c r="Q433" i="86"/>
  <c r="M345" i="86"/>
  <c r="Z433" i="86"/>
  <c r="AF230" i="86"/>
  <c r="AF234" i="86"/>
  <c r="Z343" i="86"/>
  <c r="AH225" i="86"/>
  <c r="AH265" i="86" s="1"/>
  <c r="M347" i="86"/>
  <c r="M382" i="86" s="1"/>
  <c r="M346" i="86"/>
  <c r="M355" i="86" s="1"/>
  <c r="M343" i="86"/>
  <c r="AF233" i="86"/>
  <c r="AF260" i="86" s="1"/>
  <c r="AF258" i="86" s="1"/>
  <c r="AF263" i="86" s="1"/>
  <c r="M348" i="86"/>
  <c r="AF231" i="86"/>
  <c r="AF237" i="86" s="1"/>
  <c r="AF240" i="86" s="1"/>
  <c r="Z348" i="86"/>
  <c r="AE230" i="86"/>
  <c r="Z384" i="86"/>
  <c r="Z383" i="86" s="1"/>
  <c r="AF387" i="86"/>
  <c r="Z345" i="86"/>
  <c r="M265" i="86"/>
  <c r="M438" i="86"/>
  <c r="M231" i="86"/>
  <c r="M237" i="86" s="1"/>
  <c r="M240" i="86" s="1"/>
  <c r="M230" i="86"/>
  <c r="M234" i="86"/>
  <c r="M233" i="86"/>
  <c r="M260" i="86" s="1"/>
  <c r="M258" i="86" s="1"/>
  <c r="M443" i="86"/>
  <c r="M441" i="86"/>
  <c r="V230" i="86"/>
  <c r="V387" i="86"/>
  <c r="AE338" i="86"/>
  <c r="AE387" i="86"/>
  <c r="Z231" i="86"/>
  <c r="Z237" i="86" s="1"/>
  <c r="Z239" i="86" s="1"/>
  <c r="V233" i="86"/>
  <c r="V260" i="86" s="1"/>
  <c r="V258" i="86" s="1"/>
  <c r="V262" i="86" s="1"/>
  <c r="AE234" i="86"/>
  <c r="Z234" i="86"/>
  <c r="Z233" i="86"/>
  <c r="Z260" i="86" s="1"/>
  <c r="Z258" i="86" s="1"/>
  <c r="Z262" i="86" s="1"/>
  <c r="Z230" i="86"/>
  <c r="V265" i="86"/>
  <c r="V234" i="86"/>
  <c r="AE265" i="86"/>
  <c r="AE231" i="86"/>
  <c r="AE237" i="86" s="1"/>
  <c r="AE239" i="86" s="1"/>
  <c r="AE433" i="86"/>
  <c r="AE262" i="86"/>
  <c r="AE263" i="86"/>
  <c r="V438" i="86"/>
  <c r="V440" i="86"/>
  <c r="V441" i="86"/>
  <c r="V447" i="86" s="1"/>
  <c r="V454" i="86" s="1"/>
  <c r="V456" i="86" s="1"/>
  <c r="V482" i="86"/>
  <c r="V479" i="86" s="1"/>
  <c r="V484" i="86" s="1"/>
  <c r="J184" i="86"/>
  <c r="R360" i="86"/>
  <c r="R386" i="86" s="1"/>
  <c r="V338" i="86"/>
  <c r="AD263" i="86"/>
  <c r="AD261" i="86" s="1"/>
  <c r="U517" i="86"/>
  <c r="J343" i="86"/>
  <c r="J347" i="86"/>
  <c r="J346" i="86"/>
  <c r="J355" i="86" s="1"/>
  <c r="J345" i="86"/>
  <c r="J348" i="86"/>
  <c r="F348" i="86"/>
  <c r="F347" i="86"/>
  <c r="F346" i="86"/>
  <c r="F355" i="86" s="1"/>
  <c r="F345" i="86"/>
  <c r="F343" i="86"/>
  <c r="F737" i="86"/>
  <c r="F226" i="86"/>
  <c r="J245" i="83"/>
  <c r="K245" i="83" s="1"/>
  <c r="K738" i="86" s="1"/>
  <c r="I738" i="86"/>
  <c r="F183" i="86"/>
  <c r="F184" i="86"/>
  <c r="L60" i="86"/>
  <c r="I183" i="86"/>
  <c r="I184" i="86"/>
  <c r="L343" i="86"/>
  <c r="L346" i="86"/>
  <c r="L355" i="86" s="1"/>
  <c r="L348" i="86"/>
  <c r="L347" i="86"/>
  <c r="L345" i="86"/>
  <c r="I343" i="86"/>
  <c r="I347" i="86"/>
  <c r="I345" i="86"/>
  <c r="I346" i="86"/>
  <c r="I355" i="86" s="1"/>
  <c r="I348" i="86"/>
  <c r="AJ487" i="86"/>
  <c r="W233" i="86"/>
  <c r="W260" i="86" s="1"/>
  <c r="W258" i="86" s="1"/>
  <c r="W263" i="86" s="1"/>
  <c r="W230" i="86"/>
  <c r="W231" i="86"/>
  <c r="W237" i="86" s="1"/>
  <c r="W240" i="86" s="1"/>
  <c r="W265" i="86"/>
  <c r="R384" i="86"/>
  <c r="AI265" i="86"/>
  <c r="AI230" i="86"/>
  <c r="AI231" i="86"/>
  <c r="AI237" i="86" s="1"/>
  <c r="AI241" i="86" s="1"/>
  <c r="AI233" i="86"/>
  <c r="AI260" i="86" s="1"/>
  <c r="AI258" i="86" s="1"/>
  <c r="AI262" i="86" s="1"/>
  <c r="AD240" i="86"/>
  <c r="AD241" i="86"/>
  <c r="AD229" i="86"/>
  <c r="R344" i="86"/>
  <c r="P231" i="86"/>
  <c r="P237" i="86" s="1"/>
  <c r="P241" i="86" s="1"/>
  <c r="T487" i="86"/>
  <c r="T439" i="86"/>
  <c r="S241" i="86"/>
  <c r="S240" i="86"/>
  <c r="S264" i="86" s="1"/>
  <c r="Y241" i="86"/>
  <c r="O345" i="86"/>
  <c r="X485" i="86"/>
  <c r="P230" i="86"/>
  <c r="P234" i="86"/>
  <c r="P265" i="86"/>
  <c r="Y262" i="86"/>
  <c r="Y263" i="86"/>
  <c r="V240" i="86"/>
  <c r="S386" i="86"/>
  <c r="R350" i="86"/>
  <c r="AB239" i="86"/>
  <c r="AB240" i="86"/>
  <c r="AA439" i="86"/>
  <c r="AJ234" i="86"/>
  <c r="AA241" i="86"/>
  <c r="W439" i="86"/>
  <c r="AJ350" i="86"/>
  <c r="AD344" i="86"/>
  <c r="N241" i="86"/>
  <c r="P385" i="86"/>
  <c r="P383" i="86" s="1"/>
  <c r="N239" i="86"/>
  <c r="N482" i="86"/>
  <c r="N479" i="86" s="1"/>
  <c r="N485" i="86" s="1"/>
  <c r="O348" i="86"/>
  <c r="O346" i="86"/>
  <c r="O355" i="86" s="1"/>
  <c r="O350" i="86" s="1"/>
  <c r="AF439" i="86"/>
  <c r="N440" i="86"/>
  <c r="N263" i="86"/>
  <c r="N261" i="86" s="1"/>
  <c r="N443" i="86"/>
  <c r="N438" i="86"/>
  <c r="AF479" i="86"/>
  <c r="AF485" i="86" s="1"/>
  <c r="AF486" i="86" s="1"/>
  <c r="AF487" i="86"/>
  <c r="Y240" i="86"/>
  <c r="U487" i="86"/>
  <c r="Y229" i="86"/>
  <c r="P350" i="86"/>
  <c r="P360" i="86"/>
  <c r="P362" i="86" s="1"/>
  <c r="P357" i="86" s="1"/>
  <c r="X231" i="86"/>
  <c r="X237" i="86" s="1"/>
  <c r="AJ230" i="86"/>
  <c r="AG359" i="86"/>
  <c r="Q241" i="86"/>
  <c r="Q239" i="86"/>
  <c r="AD350" i="86"/>
  <c r="AD479" i="86"/>
  <c r="AD484" i="86" s="1"/>
  <c r="AD439" i="86"/>
  <c r="P344" i="86"/>
  <c r="AD359" i="86"/>
  <c r="AD362" i="86" s="1"/>
  <c r="AD357" i="86" s="1"/>
  <c r="AJ265" i="86"/>
  <c r="AJ233" i="86"/>
  <c r="AJ260" i="86" s="1"/>
  <c r="AJ258" i="86" s="1"/>
  <c r="AJ344" i="86"/>
  <c r="AG360" i="86"/>
  <c r="AG386" i="86" s="1"/>
  <c r="R443" i="86"/>
  <c r="AG344" i="86"/>
  <c r="O440" i="86"/>
  <c r="W359" i="86"/>
  <c r="X439" i="86"/>
  <c r="W360" i="86"/>
  <c r="AB440" i="86"/>
  <c r="O263" i="86"/>
  <c r="O261" i="86" s="1"/>
  <c r="V241" i="86"/>
  <c r="AI385" i="86"/>
  <c r="AI383" i="86" s="1"/>
  <c r="N229" i="86"/>
  <c r="S229" i="86"/>
  <c r="AJ445" i="86"/>
  <c r="AJ462" i="86" s="1"/>
  <c r="AJ457" i="86" s="1"/>
  <c r="AF348" i="86"/>
  <c r="AB482" i="86"/>
  <c r="AB487" i="86" s="1"/>
  <c r="AD445" i="86"/>
  <c r="AD462" i="86" s="1"/>
  <c r="AD457" i="86" s="1"/>
  <c r="AJ360" i="86"/>
  <c r="AJ386" i="86" s="1"/>
  <c r="AA445" i="86"/>
  <c r="AA462" i="86" s="1"/>
  <c r="AA457" i="86" s="1"/>
  <c r="U348" i="86"/>
  <c r="AI439" i="86"/>
  <c r="X445" i="86"/>
  <c r="AG445" i="86"/>
  <c r="N347" i="86"/>
  <c r="N382" i="86" s="1"/>
  <c r="N379" i="86" s="1"/>
  <c r="N385" i="86" s="1"/>
  <c r="N343" i="86"/>
  <c r="AB438" i="86"/>
  <c r="AI445" i="86"/>
  <c r="S350" i="86"/>
  <c r="AA346" i="86"/>
  <c r="AA355" i="86" s="1"/>
  <c r="AA350" i="86" s="1"/>
  <c r="U343" i="86"/>
  <c r="N445" i="86"/>
  <c r="T445" i="86"/>
  <c r="T462" i="86" s="1"/>
  <c r="T457" i="86" s="1"/>
  <c r="AJ439" i="86"/>
  <c r="AF445" i="86"/>
  <c r="AJ239" i="86"/>
  <c r="X487" i="86"/>
  <c r="W344" i="86"/>
  <c r="U439" i="86"/>
  <c r="AA239" i="86"/>
  <c r="Y348" i="86"/>
  <c r="X230" i="86"/>
  <c r="X265" i="86"/>
  <c r="S359" i="86"/>
  <c r="S362" i="86" s="1"/>
  <c r="S357" i="86" s="1"/>
  <c r="S384" i="86"/>
  <c r="AF347" i="86"/>
  <c r="AF382" i="86" s="1"/>
  <c r="AB344" i="86"/>
  <c r="AA263" i="86"/>
  <c r="AA264" i="86" s="1"/>
  <c r="X234" i="86"/>
  <c r="X233" i="86"/>
  <c r="X260" i="86" s="1"/>
  <c r="X258" i="86" s="1"/>
  <c r="T345" i="86"/>
  <c r="O443" i="86"/>
  <c r="Y443" i="86"/>
  <c r="O482" i="86"/>
  <c r="O479" i="86" s="1"/>
  <c r="AI487" i="86"/>
  <c r="Y438" i="86"/>
  <c r="Y482" i="86"/>
  <c r="Y487" i="86" s="1"/>
  <c r="O441" i="86"/>
  <c r="O447" i="86" s="1"/>
  <c r="AH479" i="86"/>
  <c r="AH484" i="86" s="1"/>
  <c r="Y441" i="86"/>
  <c r="Y447" i="86" s="1"/>
  <c r="Y454" i="86" s="1"/>
  <c r="Y456" i="86" s="1"/>
  <c r="AB443" i="86"/>
  <c r="O438" i="86"/>
  <c r="Y343" i="86"/>
  <c r="Y346" i="86"/>
  <c r="Y355" i="86" s="1"/>
  <c r="Y359" i="86" s="1"/>
  <c r="Y347" i="86"/>
  <c r="Y382" i="86" s="1"/>
  <c r="AF346" i="86"/>
  <c r="AF355" i="86" s="1"/>
  <c r="AF360" i="86" s="1"/>
  <c r="AF343" i="86"/>
  <c r="AF313" i="86" s="1"/>
  <c r="U347" i="86"/>
  <c r="U382" i="86" s="1"/>
  <c r="U379" i="86" s="1"/>
  <c r="U385" i="86" s="1"/>
  <c r="AI344" i="86"/>
  <c r="AI355" i="86"/>
  <c r="U346" i="86"/>
  <c r="U355" i="86" s="1"/>
  <c r="U359" i="86" s="1"/>
  <c r="AB447" i="86"/>
  <c r="AI313" i="86"/>
  <c r="AJ313" i="86"/>
  <c r="AG313" i="86"/>
  <c r="AG438" i="86"/>
  <c r="AG440" i="86"/>
  <c r="AG443" i="86"/>
  <c r="R440" i="86"/>
  <c r="R441" i="86"/>
  <c r="R482" i="86"/>
  <c r="AJ408" i="86"/>
  <c r="P441" i="86"/>
  <c r="P482" i="86"/>
  <c r="P443" i="86"/>
  <c r="P440" i="86"/>
  <c r="AA347" i="86"/>
  <c r="AA348" i="86"/>
  <c r="AC384" i="86"/>
  <c r="O343" i="86"/>
  <c r="P438" i="86"/>
  <c r="AA345" i="86"/>
  <c r="AH439" i="86"/>
  <c r="AH447" i="86"/>
  <c r="AH454" i="86" s="1"/>
  <c r="AH456" i="86" s="1"/>
  <c r="X348" i="86"/>
  <c r="X343" i="86"/>
  <c r="X345" i="86"/>
  <c r="X347" i="86"/>
  <c r="X382" i="86" s="1"/>
  <c r="X379" i="86" s="1"/>
  <c r="X385" i="86" s="1"/>
  <c r="Q347" i="86"/>
  <c r="Q382" i="86" s="1"/>
  <c r="Q379" i="86" s="1"/>
  <c r="Q384" i="86" s="1"/>
  <c r="Q343" i="86"/>
  <c r="Q345" i="86"/>
  <c r="Q348" i="86"/>
  <c r="N348" i="86"/>
  <c r="N345" i="86"/>
  <c r="X346" i="86"/>
  <c r="Q346" i="86"/>
  <c r="N346" i="86"/>
  <c r="R234" i="86"/>
  <c r="R265" i="86"/>
  <c r="R231" i="86"/>
  <c r="R237" i="86" s="1"/>
  <c r="R233" i="86"/>
  <c r="R260" i="86" s="1"/>
  <c r="R258" i="86" s="1"/>
  <c r="R230" i="86"/>
  <c r="S262" i="86"/>
  <c r="S447" i="86"/>
  <c r="S454" i="86" s="1"/>
  <c r="S456" i="86" s="1"/>
  <c r="S439" i="86"/>
  <c r="AA229" i="86"/>
  <c r="S487" i="86"/>
  <c r="S479" i="86"/>
  <c r="S344" i="86"/>
  <c r="AG262" i="86"/>
  <c r="AA487" i="86"/>
  <c r="O240" i="86"/>
  <c r="O239" i="86"/>
  <c r="AB384" i="86"/>
  <c r="AB385" i="86"/>
  <c r="W384" i="86"/>
  <c r="W385" i="86"/>
  <c r="AC355" i="86"/>
  <c r="AC344" i="86"/>
  <c r="AC439" i="86"/>
  <c r="AC447" i="86"/>
  <c r="AC454" i="86" s="1"/>
  <c r="AC456" i="86" s="1"/>
  <c r="O379" i="86"/>
  <c r="AJ240" i="86"/>
  <c r="AC234" i="86"/>
  <c r="AC233" i="86"/>
  <c r="AC260" i="86" s="1"/>
  <c r="AC258" i="86" s="1"/>
  <c r="AC230" i="86"/>
  <c r="AC231" i="86"/>
  <c r="AC237" i="86" s="1"/>
  <c r="AC265" i="86"/>
  <c r="AD385" i="86"/>
  <c r="AD386" i="86" s="1"/>
  <c r="AC479" i="86"/>
  <c r="AC487" i="86"/>
  <c r="AG240" i="86"/>
  <c r="AG264" i="86" s="1"/>
  <c r="AG239" i="86"/>
  <c r="AG241" i="86"/>
  <c r="W485" i="86"/>
  <c r="U262" i="86"/>
  <c r="O229" i="86"/>
  <c r="U240" i="86"/>
  <c r="U264" i="86" s="1"/>
  <c r="P262" i="86"/>
  <c r="AI485" i="86"/>
  <c r="AI486" i="86" s="1"/>
  <c r="AB263" i="86"/>
  <c r="AB261" i="86" s="1"/>
  <c r="AJ384" i="86"/>
  <c r="U239" i="86"/>
  <c r="U229" i="86"/>
  <c r="AG384" i="86"/>
  <c r="AB229" i="86"/>
  <c r="AG229" i="86"/>
  <c r="U485" i="86"/>
  <c r="U486" i="86" s="1"/>
  <c r="AA484" i="86"/>
  <c r="AJ484" i="86"/>
  <c r="AJ485" i="86"/>
  <c r="AJ486" i="86" s="1"/>
  <c r="T485" i="86"/>
  <c r="T486" i="86" s="1"/>
  <c r="T484" i="86"/>
  <c r="AB359" i="86"/>
  <c r="AB360" i="86"/>
  <c r="AB350" i="86"/>
  <c r="AG459" i="86" l="1"/>
  <c r="AH347" i="86"/>
  <c r="AH382" i="86" s="1"/>
  <c r="AH379" i="86" s="1"/>
  <c r="AH384" i="86" s="1"/>
  <c r="AG460" i="86"/>
  <c r="AH346" i="86"/>
  <c r="AH355" i="86" s="1"/>
  <c r="AH360" i="86" s="1"/>
  <c r="AH345" i="86"/>
  <c r="AH348" i="86"/>
  <c r="N460" i="86"/>
  <c r="N462" i="86" s="1"/>
  <c r="N457" i="86" s="1"/>
  <c r="T230" i="86"/>
  <c r="T231" i="86"/>
  <c r="T237" i="86" s="1"/>
  <c r="T239" i="86" s="1"/>
  <c r="T233" i="86"/>
  <c r="T260" i="86" s="1"/>
  <c r="T258" i="86" s="1"/>
  <c r="T262" i="86" s="1"/>
  <c r="T265" i="86"/>
  <c r="Q441" i="86"/>
  <c r="Q447" i="86" s="1"/>
  <c r="Q442" i="86"/>
  <c r="Z442" i="86"/>
  <c r="Z482" i="86" s="1"/>
  <c r="Z479" i="86" s="1"/>
  <c r="Z484" i="86" s="1"/>
  <c r="AE441" i="86"/>
  <c r="AE447" i="86" s="1"/>
  <c r="AE442" i="86"/>
  <c r="F521" i="86"/>
  <c r="X462" i="86"/>
  <c r="X457" i="86" s="1"/>
  <c r="AI462" i="86"/>
  <c r="AI457" i="86" s="1"/>
  <c r="AF462" i="86"/>
  <c r="AF457" i="86" s="1"/>
  <c r="X486" i="86"/>
  <c r="T343" i="86"/>
  <c r="T346" i="86"/>
  <c r="T355" i="86" s="1"/>
  <c r="T348" i="86"/>
  <c r="AB454" i="86"/>
  <c r="AB456" i="86" s="1"/>
  <c r="AH459" i="86"/>
  <c r="AH460" i="86"/>
  <c r="Q445" i="86"/>
  <c r="Q454" i="86"/>
  <c r="Q456" i="86" s="1"/>
  <c r="AC459" i="86"/>
  <c r="AC460" i="86"/>
  <c r="W460" i="86"/>
  <c r="W459" i="86"/>
  <c r="Y459" i="86"/>
  <c r="Y460" i="86"/>
  <c r="S459" i="86"/>
  <c r="S460" i="86"/>
  <c r="O454" i="86"/>
  <c r="O456" i="86" s="1"/>
  <c r="V459" i="86"/>
  <c r="V460" i="86"/>
  <c r="AE445" i="86"/>
  <c r="AE454" i="86"/>
  <c r="AE456" i="86" s="1"/>
  <c r="Z240" i="86"/>
  <c r="AE440" i="86"/>
  <c r="Q264" i="86"/>
  <c r="Q262" i="86"/>
  <c r="Q261" i="86" s="1"/>
  <c r="Z440" i="86"/>
  <c r="Z441" i="86"/>
  <c r="Z438" i="86"/>
  <c r="AH233" i="86"/>
  <c r="AH260" i="86" s="1"/>
  <c r="AH258" i="86" s="1"/>
  <c r="Q438" i="86"/>
  <c r="M479" i="86"/>
  <c r="Q440" i="86"/>
  <c r="Q517" i="86" s="1"/>
  <c r="E268" i="86"/>
  <c r="Z359" i="86"/>
  <c r="Z362" i="86" s="1"/>
  <c r="Z357" i="86" s="1"/>
  <c r="Q443" i="86"/>
  <c r="Z386" i="86"/>
  <c r="Q482" i="86"/>
  <c r="Q487" i="86" s="1"/>
  <c r="Z350" i="86"/>
  <c r="K737" i="86"/>
  <c r="K226" i="86"/>
  <c r="Q229" i="86"/>
  <c r="Z443" i="86"/>
  <c r="AJ517" i="86"/>
  <c r="Z241" i="86"/>
  <c r="AE241" i="86"/>
  <c r="AH231" i="86"/>
  <c r="AH237" i="86" s="1"/>
  <c r="AH240" i="86" s="1"/>
  <c r="AH234" i="86"/>
  <c r="AH230" i="86"/>
  <c r="AF264" i="86"/>
  <c r="AE438" i="86"/>
  <c r="AE443" i="86"/>
  <c r="E505" i="86"/>
  <c r="AE240" i="86"/>
  <c r="AE482" i="86"/>
  <c r="E491" i="86"/>
  <c r="AE345" i="86"/>
  <c r="AE347" i="86"/>
  <c r="AE382" i="86" s="1"/>
  <c r="AE379" i="86" s="1"/>
  <c r="AE348" i="86"/>
  <c r="AE346" i="86"/>
  <c r="AE355" i="86" s="1"/>
  <c r="V263" i="86"/>
  <c r="V261" i="86" s="1"/>
  <c r="AE343" i="86"/>
  <c r="X313" i="86" s="1"/>
  <c r="M439" i="86"/>
  <c r="M344" i="86"/>
  <c r="AF229" i="86"/>
  <c r="AF241" i="86"/>
  <c r="Z344" i="86"/>
  <c r="AF262" i="86"/>
  <c r="AF261" i="86" s="1"/>
  <c r="Z263" i="86"/>
  <c r="Z261" i="86" s="1"/>
  <c r="AF239" i="86"/>
  <c r="V229" i="86"/>
  <c r="R362" i="86"/>
  <c r="R357" i="86" s="1"/>
  <c r="M447" i="86"/>
  <c r="M241" i="86"/>
  <c r="M239" i="86"/>
  <c r="M229" i="86"/>
  <c r="W517" i="86"/>
  <c r="AE229" i="86"/>
  <c r="AE261" i="86"/>
  <c r="Z229" i="86"/>
  <c r="V485" i="86"/>
  <c r="V487" i="86"/>
  <c r="V345" i="86"/>
  <c r="E391" i="86"/>
  <c r="V348" i="86"/>
  <c r="V343" i="86"/>
  <c r="E403" i="86"/>
  <c r="V347" i="86"/>
  <c r="V382" i="86" s="1"/>
  <c r="V379" i="86" s="1"/>
  <c r="V346" i="86"/>
  <c r="V355" i="86" s="1"/>
  <c r="V439" i="86"/>
  <c r="AD264" i="86"/>
  <c r="W262" i="86"/>
  <c r="W264" i="86"/>
  <c r="W241" i="86"/>
  <c r="W229" i="86"/>
  <c r="W239" i="86"/>
  <c r="J360" i="86"/>
  <c r="J359" i="86"/>
  <c r="J350" i="86"/>
  <c r="J361" i="86"/>
  <c r="J344" i="86"/>
  <c r="AI240" i="86"/>
  <c r="I737" i="86"/>
  <c r="I226" i="86"/>
  <c r="F344" i="86"/>
  <c r="L245" i="83"/>
  <c r="J738" i="86"/>
  <c r="F225" i="86"/>
  <c r="F265" i="86" s="1"/>
  <c r="F741" i="86"/>
  <c r="F761" i="86"/>
  <c r="F743" i="86"/>
  <c r="F742" i="86"/>
  <c r="F350" i="86"/>
  <c r="F360" i="86"/>
  <c r="F361" i="86"/>
  <c r="F359" i="86"/>
  <c r="AA517" i="86"/>
  <c r="N517" i="86"/>
  <c r="AF517" i="86"/>
  <c r="X517" i="86"/>
  <c r="T517" i="86"/>
  <c r="AG517" i="86"/>
  <c r="AI517" i="86"/>
  <c r="AD517" i="86"/>
  <c r="R383" i="86"/>
  <c r="I344" i="86"/>
  <c r="L344" i="86"/>
  <c r="L359" i="86"/>
  <c r="L361" i="86"/>
  <c r="L350" i="86"/>
  <c r="L360" i="86"/>
  <c r="I360" i="86"/>
  <c r="I361" i="86"/>
  <c r="I350" i="86"/>
  <c r="I359" i="86"/>
  <c r="T263" i="86"/>
  <c r="T261" i="86" s="1"/>
  <c r="N486" i="86"/>
  <c r="AI239" i="86"/>
  <c r="AI229" i="86"/>
  <c r="AI263" i="86"/>
  <c r="AI261" i="86" s="1"/>
  <c r="AD238" i="86"/>
  <c r="AA359" i="86"/>
  <c r="O360" i="86"/>
  <c r="AB238" i="86"/>
  <c r="Y238" i="86"/>
  <c r="AD485" i="86"/>
  <c r="AD486" i="86" s="1"/>
  <c r="P240" i="86"/>
  <c r="P264" i="86" s="1"/>
  <c r="P239" i="86"/>
  <c r="AB479" i="86"/>
  <c r="O359" i="86"/>
  <c r="O264" i="86"/>
  <c r="X483" i="86"/>
  <c r="V238" i="86"/>
  <c r="P229" i="86"/>
  <c r="S238" i="86"/>
  <c r="Y261" i="86"/>
  <c r="AA238" i="86"/>
  <c r="AH385" i="86"/>
  <c r="Y264" i="86"/>
  <c r="AG362" i="86"/>
  <c r="AG357" i="86" s="1"/>
  <c r="N439" i="86"/>
  <c r="P386" i="86"/>
  <c r="AF484" i="86"/>
  <c r="N238" i="86"/>
  <c r="X239" i="86"/>
  <c r="AJ229" i="86"/>
  <c r="X240" i="86"/>
  <c r="X241" i="86"/>
  <c r="O344" i="86"/>
  <c r="N264" i="86"/>
  <c r="U350" i="86"/>
  <c r="O238" i="86"/>
  <c r="Q238" i="86"/>
  <c r="AA360" i="86"/>
  <c r="U360" i="86"/>
  <c r="U362" i="86" s="1"/>
  <c r="U357" i="86" s="1"/>
  <c r="AJ263" i="86"/>
  <c r="AJ264" i="86" s="1"/>
  <c r="AB439" i="86"/>
  <c r="AJ262" i="86"/>
  <c r="W362" i="86"/>
  <c r="W357" i="86" s="1"/>
  <c r="AJ238" i="86"/>
  <c r="S261" i="86"/>
  <c r="AH485" i="86"/>
  <c r="AH486" i="86" s="1"/>
  <c r="X229" i="86"/>
  <c r="AF344" i="86"/>
  <c r="Y344" i="86"/>
  <c r="AG261" i="86"/>
  <c r="P261" i="86"/>
  <c r="U384" i="86"/>
  <c r="W386" i="86"/>
  <c r="AA261" i="86"/>
  <c r="AB264" i="86"/>
  <c r="AJ362" i="86"/>
  <c r="AJ357" i="86" s="1"/>
  <c r="AH262" i="86"/>
  <c r="AF350" i="86"/>
  <c r="N384" i="86"/>
  <c r="Y439" i="86"/>
  <c r="AH263" i="86"/>
  <c r="AF359" i="86"/>
  <c r="AF362" i="86" s="1"/>
  <c r="AF357" i="86" s="1"/>
  <c r="AC445" i="86"/>
  <c r="AC462" i="86" s="1"/>
  <c r="AC457" i="86" s="1"/>
  <c r="AB445" i="86"/>
  <c r="AH445" i="86"/>
  <c r="AH462" i="86" s="1"/>
  <c r="AH457" i="86" s="1"/>
  <c r="Y445" i="86"/>
  <c r="S445" i="86"/>
  <c r="V445" i="86"/>
  <c r="O487" i="86"/>
  <c r="AG383" i="86"/>
  <c r="AC383" i="86"/>
  <c r="AB386" i="86"/>
  <c r="AA483" i="86"/>
  <c r="AJ383" i="86"/>
  <c r="S383" i="86"/>
  <c r="O439" i="86"/>
  <c r="AD383" i="86"/>
  <c r="X262" i="86"/>
  <c r="X263" i="86"/>
  <c r="N511" i="86"/>
  <c r="Y479" i="86"/>
  <c r="Y484" i="86" s="1"/>
  <c r="Y360" i="86"/>
  <c r="Y362" i="86" s="1"/>
  <c r="Y357" i="86" s="1"/>
  <c r="Y350" i="86"/>
  <c r="AB383" i="86"/>
  <c r="T359" i="86"/>
  <c r="T360" i="86"/>
  <c r="T350" i="86"/>
  <c r="T344" i="86"/>
  <c r="AI360" i="86"/>
  <c r="AI386" i="86" s="1"/>
  <c r="AI359" i="86"/>
  <c r="AI350" i="86"/>
  <c r="Q385" i="86"/>
  <c r="X384" i="86"/>
  <c r="AG408" i="86"/>
  <c r="AH408" i="86"/>
  <c r="U344" i="86"/>
  <c r="T384" i="86"/>
  <c r="T385" i="86"/>
  <c r="P479" i="86"/>
  <c r="P487" i="86"/>
  <c r="AG439" i="86"/>
  <c r="AG482" i="86"/>
  <c r="N355" i="86"/>
  <c r="N344" i="86"/>
  <c r="P447" i="86"/>
  <c r="P439" i="86"/>
  <c r="AF408" i="86"/>
  <c r="Q355" i="86"/>
  <c r="Q344" i="86"/>
  <c r="AA382" i="86"/>
  <c r="AA379" i="86" s="1"/>
  <c r="AA344" i="86"/>
  <c r="R479" i="86"/>
  <c r="R487" i="86"/>
  <c r="X355" i="86"/>
  <c r="X344" i="86"/>
  <c r="Z447" i="86"/>
  <c r="Z454" i="86" s="1"/>
  <c r="Z456" i="86" s="1"/>
  <c r="R439" i="86"/>
  <c r="R447" i="86"/>
  <c r="AI408" i="86"/>
  <c r="N484" i="86"/>
  <c r="R241" i="86"/>
  <c r="R239" i="86"/>
  <c r="R240" i="86"/>
  <c r="R229" i="86"/>
  <c r="R262" i="86"/>
  <c r="R263" i="86"/>
  <c r="S485" i="86"/>
  <c r="S484" i="86"/>
  <c r="U238" i="86"/>
  <c r="N487" i="86"/>
  <c r="U261" i="86"/>
  <c r="W511" i="86"/>
  <c r="AC241" i="86"/>
  <c r="AC240" i="86"/>
  <c r="AC239" i="86"/>
  <c r="AC359" i="86"/>
  <c r="AC350" i="86"/>
  <c r="AC360" i="86"/>
  <c r="AC386" i="86" s="1"/>
  <c r="AG238" i="86"/>
  <c r="AC484" i="86"/>
  <c r="AC485" i="86"/>
  <c r="AC486" i="86" s="1"/>
  <c r="W383" i="86"/>
  <c r="Y379" i="86"/>
  <c r="AC229" i="86"/>
  <c r="AC263" i="86"/>
  <c r="AC262" i="86"/>
  <c r="AF379" i="86"/>
  <c r="W483" i="86"/>
  <c r="O385" i="86"/>
  <c r="O384" i="86"/>
  <c r="M262" i="86"/>
  <c r="M263" i="86"/>
  <c r="M264" i="86" s="1"/>
  <c r="E271" i="86"/>
  <c r="AI483" i="86"/>
  <c r="O445" i="86"/>
  <c r="M379" i="86"/>
  <c r="M350" i="86"/>
  <c r="U511" i="86"/>
  <c r="U519" i="86" s="1"/>
  <c r="U483" i="86"/>
  <c r="AB362" i="86"/>
  <c r="AB357" i="86" s="1"/>
  <c r="T483" i="86"/>
  <c r="O484" i="86"/>
  <c r="O485" i="86"/>
  <c r="AJ483" i="86"/>
  <c r="M359" i="86"/>
  <c r="M360" i="86"/>
  <c r="T241" i="86" l="1"/>
  <c r="T229" i="86"/>
  <c r="M485" i="86"/>
  <c r="T240" i="86"/>
  <c r="M484" i="86"/>
  <c r="AH386" i="86"/>
  <c r="AH344" i="86"/>
  <c r="AH359" i="86"/>
  <c r="AH362" i="86" s="1"/>
  <c r="AH357" i="86" s="1"/>
  <c r="AH350" i="86"/>
  <c r="AG462" i="86"/>
  <c r="AG457" i="86" s="1"/>
  <c r="Z238" i="86"/>
  <c r="W462" i="86"/>
  <c r="W457" i="86" s="1"/>
  <c r="V462" i="86"/>
  <c r="V457" i="86" s="1"/>
  <c r="W486" i="86"/>
  <c r="V486" i="86"/>
  <c r="U408" i="86"/>
  <c r="AE460" i="86"/>
  <c r="AE459" i="86"/>
  <c r="Z459" i="86"/>
  <c r="Z460" i="86"/>
  <c r="M454" i="86"/>
  <c r="M456" i="86" s="1"/>
  <c r="P454" i="86"/>
  <c r="P456" i="86" s="1"/>
  <c r="Q459" i="86"/>
  <c r="Q460" i="86"/>
  <c r="AB459" i="86"/>
  <c r="AB460" i="86"/>
  <c r="R454" i="86"/>
  <c r="R456" i="86" s="1"/>
  <c r="O460" i="86"/>
  <c r="O486" i="86" s="1"/>
  <c r="O459" i="86"/>
  <c r="AH239" i="86"/>
  <c r="E272" i="86"/>
  <c r="AH241" i="86"/>
  <c r="Z487" i="86"/>
  <c r="Z485" i="86"/>
  <c r="Z483" i="86" s="1"/>
  <c r="Z439" i="86"/>
  <c r="AH229" i="86"/>
  <c r="O362" i="86"/>
  <c r="O357" i="86" s="1"/>
  <c r="Q439" i="86"/>
  <c r="W408" i="86"/>
  <c r="O408" i="86"/>
  <c r="AA408" i="86"/>
  <c r="Q479" i="86"/>
  <c r="O517" i="86"/>
  <c r="K761" i="86"/>
  <c r="K225" i="86"/>
  <c r="K265" i="86" s="1"/>
  <c r="K743" i="86"/>
  <c r="K232" i="86" s="1"/>
  <c r="K742" i="86"/>
  <c r="K740" i="86"/>
  <c r="K229" i="86" s="1"/>
  <c r="K741" i="86"/>
  <c r="U313" i="86"/>
  <c r="M445" i="86"/>
  <c r="M517" i="86" s="1"/>
  <c r="Y408" i="86"/>
  <c r="V408" i="86"/>
  <c r="AE238" i="86"/>
  <c r="Q408" i="86"/>
  <c r="AE384" i="86"/>
  <c r="AC408" i="86"/>
  <c r="AE385" i="86"/>
  <c r="X408" i="86"/>
  <c r="Z408" i="86"/>
  <c r="R408" i="86"/>
  <c r="AD408" i="86"/>
  <c r="M408" i="86"/>
  <c r="S408" i="86"/>
  <c r="AE439" i="86"/>
  <c r="T408" i="86"/>
  <c r="AB408" i="86"/>
  <c r="AE408" i="86"/>
  <c r="P408" i="86"/>
  <c r="E506" i="86"/>
  <c r="N408" i="86"/>
  <c r="AE313" i="86"/>
  <c r="AE517" i="86"/>
  <c r="AA313" i="86"/>
  <c r="AE344" i="86"/>
  <c r="Y313" i="86"/>
  <c r="N313" i="86"/>
  <c r="AB313" i="86"/>
  <c r="AC313" i="86"/>
  <c r="N383" i="86"/>
  <c r="AD313" i="86"/>
  <c r="W261" i="86"/>
  <c r="Z313" i="86"/>
  <c r="W313" i="86"/>
  <c r="AE264" i="86"/>
  <c r="AF238" i="86"/>
  <c r="V264" i="86"/>
  <c r="V385" i="86"/>
  <c r="V511" i="86" s="1"/>
  <c r="V510" i="86" s="1"/>
  <c r="Z264" i="86"/>
  <c r="V384" i="86"/>
  <c r="M238" i="86"/>
  <c r="V483" i="86"/>
  <c r="O313" i="86"/>
  <c r="R313" i="86"/>
  <c r="S313" i="86"/>
  <c r="T313" i="86"/>
  <c r="V313" i="86"/>
  <c r="M313" i="86"/>
  <c r="Q313" i="86"/>
  <c r="E404" i="86"/>
  <c r="F403" i="86" s="1"/>
  <c r="P313" i="86"/>
  <c r="V344" i="86"/>
  <c r="AI238" i="86"/>
  <c r="W238" i="86"/>
  <c r="X511" i="86"/>
  <c r="X519" i="86" s="1"/>
  <c r="J362" i="86"/>
  <c r="J357" i="86" s="1"/>
  <c r="J386" i="86"/>
  <c r="AI511" i="86"/>
  <c r="AI510" i="86" s="1"/>
  <c r="F362" i="86"/>
  <c r="F357" i="86" s="1"/>
  <c r="AI264" i="86"/>
  <c r="F386" i="86"/>
  <c r="AD511" i="86"/>
  <c r="AD519" i="86" s="1"/>
  <c r="AD483" i="86"/>
  <c r="F747" i="86"/>
  <c r="F231" i="86"/>
  <c r="F744" i="86"/>
  <c r="J226" i="86"/>
  <c r="J737" i="86"/>
  <c r="I225" i="86"/>
  <c r="I265" i="86" s="1"/>
  <c r="I740" i="86"/>
  <c r="I229" i="86" s="1"/>
  <c r="I761" i="86"/>
  <c r="I741" i="86"/>
  <c r="I743" i="86"/>
  <c r="I742" i="86"/>
  <c r="F232" i="86"/>
  <c r="M245" i="83"/>
  <c r="L738" i="86"/>
  <c r="F760" i="86"/>
  <c r="F512" i="86"/>
  <c r="F230" i="86"/>
  <c r="F766" i="86"/>
  <c r="F517" i="86" s="1"/>
  <c r="AC517" i="86"/>
  <c r="W510" i="86"/>
  <c r="W519" i="86"/>
  <c r="AH517" i="86"/>
  <c r="S462" i="86"/>
  <c r="S457" i="86" s="1"/>
  <c r="S517" i="86"/>
  <c r="AB517" i="86"/>
  <c r="Y462" i="86"/>
  <c r="Y457" i="86" s="1"/>
  <c r="Y517" i="86"/>
  <c r="V517" i="86"/>
  <c r="N510" i="86"/>
  <c r="N519" i="86"/>
  <c r="L386" i="86"/>
  <c r="I386" i="86"/>
  <c r="I362" i="86"/>
  <c r="I357" i="86" s="1"/>
  <c r="L362" i="86"/>
  <c r="L357" i="86" s="1"/>
  <c r="AA362" i="86"/>
  <c r="AA357" i="86" s="1"/>
  <c r="T264" i="86"/>
  <c r="AH383" i="86"/>
  <c r="O386" i="86"/>
  <c r="P238" i="86"/>
  <c r="T511" i="86"/>
  <c r="T238" i="86"/>
  <c r="AB484" i="86"/>
  <c r="AB485" i="86"/>
  <c r="AF483" i="86"/>
  <c r="AJ511" i="86"/>
  <c r="U386" i="86"/>
  <c r="AJ261" i="86"/>
  <c r="AH511" i="86"/>
  <c r="X238" i="86"/>
  <c r="AH261" i="86"/>
  <c r="U383" i="86"/>
  <c r="AH238" i="86"/>
  <c r="AH483" i="86"/>
  <c r="R264" i="86"/>
  <c r="AC264" i="86"/>
  <c r="AH264" i="86"/>
  <c r="X264" i="86"/>
  <c r="Y485" i="86"/>
  <c r="Y486" i="86" s="1"/>
  <c r="Z445" i="86"/>
  <c r="Z517" i="86" s="1"/>
  <c r="R445" i="86"/>
  <c r="R517" i="86" s="1"/>
  <c r="X383" i="86"/>
  <c r="Q485" i="86"/>
  <c r="Q486" i="86" s="1"/>
  <c r="E497" i="86"/>
  <c r="AI362" i="86"/>
  <c r="AI357" i="86" s="1"/>
  <c r="X261" i="86"/>
  <c r="N483" i="86"/>
  <c r="Q383" i="86"/>
  <c r="E397" i="86"/>
  <c r="T362" i="86"/>
  <c r="T357" i="86" s="1"/>
  <c r="T386" i="86"/>
  <c r="T383" i="86"/>
  <c r="R261" i="86"/>
  <c r="V359" i="86"/>
  <c r="V360" i="86"/>
  <c r="V350" i="86"/>
  <c r="AA384" i="86"/>
  <c r="AA385" i="86"/>
  <c r="P445" i="86"/>
  <c r="P517" i="86" s="1"/>
  <c r="P484" i="86"/>
  <c r="P485" i="86"/>
  <c r="AE479" i="86"/>
  <c r="AE487" i="86"/>
  <c r="X350" i="86"/>
  <c r="X360" i="86"/>
  <c r="X386" i="86" s="1"/>
  <c r="X359" i="86"/>
  <c r="Q350" i="86"/>
  <c r="Q359" i="86"/>
  <c r="Q360" i="86"/>
  <c r="Q386" i="86" s="1"/>
  <c r="N360" i="86"/>
  <c r="N386" i="86" s="1"/>
  <c r="N359" i="86"/>
  <c r="N350" i="86"/>
  <c r="R485" i="86"/>
  <c r="R484" i="86"/>
  <c r="AG487" i="86"/>
  <c r="AG479" i="86"/>
  <c r="AE359" i="86"/>
  <c r="AE360" i="86"/>
  <c r="AE350" i="86"/>
  <c r="R238" i="86"/>
  <c r="AC238" i="86"/>
  <c r="S483" i="86"/>
  <c r="S486" i="86"/>
  <c r="S511" i="86"/>
  <c r="S519" i="86" s="1"/>
  <c r="AC362" i="86"/>
  <c r="AC357" i="86" s="1"/>
  <c r="O383" i="86"/>
  <c r="AC511" i="86"/>
  <c r="AC483" i="86"/>
  <c r="AF384" i="86"/>
  <c r="AF385" i="86"/>
  <c r="AC261" i="86"/>
  <c r="Y384" i="86"/>
  <c r="Y385" i="86"/>
  <c r="M261" i="86"/>
  <c r="E394" i="86"/>
  <c r="M384" i="86"/>
  <c r="M385" i="86"/>
  <c r="M386" i="86" s="1"/>
  <c r="U510" i="86"/>
  <c r="O511" i="86"/>
  <c r="O483" i="86"/>
  <c r="M362" i="86"/>
  <c r="M357" i="86" s="1"/>
  <c r="M483" i="86"/>
  <c r="Z511" i="86" l="1"/>
  <c r="AB462" i="86"/>
  <c r="AB457" i="86" s="1"/>
  <c r="F522" i="86"/>
  <c r="Q462" i="86"/>
  <c r="Q457" i="86" s="1"/>
  <c r="AE462" i="86"/>
  <c r="AE457" i="86" s="1"/>
  <c r="AB511" i="86"/>
  <c r="AB519" i="86" s="1"/>
  <c r="O462" i="86"/>
  <c r="O457" i="86" s="1"/>
  <c r="R460" i="86"/>
  <c r="R486" i="86" s="1"/>
  <c r="R459" i="86"/>
  <c r="E499" i="86"/>
  <c r="M459" i="86"/>
  <c r="M460" i="86"/>
  <c r="M486" i="86" s="1"/>
  <c r="P459" i="86"/>
  <c r="P460" i="86"/>
  <c r="F506" i="86"/>
  <c r="F504" i="86"/>
  <c r="F505" i="86"/>
  <c r="F404" i="86"/>
  <c r="F402" i="86"/>
  <c r="Z486" i="86"/>
  <c r="Q484" i="86"/>
  <c r="K230" i="86"/>
  <c r="K766" i="86"/>
  <c r="K517" i="86" s="1"/>
  <c r="K231" i="86"/>
  <c r="K747" i="86"/>
  <c r="K760" i="86"/>
  <c r="K512" i="86"/>
  <c r="K744" i="86"/>
  <c r="AE383" i="86"/>
  <c r="AE386" i="86"/>
  <c r="V386" i="86"/>
  <c r="V383" i="86"/>
  <c r="V519" i="86"/>
  <c r="AD510" i="86"/>
  <c r="AI519" i="86"/>
  <c r="AB510" i="86"/>
  <c r="X510" i="86"/>
  <c r="I766" i="86"/>
  <c r="I517" i="86" s="1"/>
  <c r="I230" i="86"/>
  <c r="F234" i="86"/>
  <c r="L226" i="86"/>
  <c r="L737" i="86"/>
  <c r="I512" i="86"/>
  <c r="I760" i="86"/>
  <c r="N245" i="83"/>
  <c r="M738" i="86"/>
  <c r="M737" i="86" s="1"/>
  <c r="F740" i="86"/>
  <c r="F229" i="86" s="1"/>
  <c r="I744" i="86"/>
  <c r="I231" i="86"/>
  <c r="I747" i="86"/>
  <c r="I232" i="86"/>
  <c r="J225" i="86"/>
  <c r="J741" i="86"/>
  <c r="J742" i="86"/>
  <c r="J740" i="86"/>
  <c r="J229" i="86" s="1"/>
  <c r="J743" i="86"/>
  <c r="J761" i="86"/>
  <c r="F237" i="86"/>
  <c r="F749" i="86"/>
  <c r="F750" i="86"/>
  <c r="F240" i="86" s="1"/>
  <c r="AH510" i="86"/>
  <c r="AH519" i="86"/>
  <c r="AJ510" i="86"/>
  <c r="AJ519" i="86"/>
  <c r="AC510" i="86"/>
  <c r="AC519" i="86"/>
  <c r="O519" i="86"/>
  <c r="Z510" i="86"/>
  <c r="Z519" i="86"/>
  <c r="T510" i="86"/>
  <c r="T519" i="86"/>
  <c r="AB483" i="86"/>
  <c r="AB486" i="86"/>
  <c r="Z462" i="86"/>
  <c r="Z457" i="86" s="1"/>
  <c r="P462" i="86"/>
  <c r="P457" i="86" s="1"/>
  <c r="E273" i="86"/>
  <c r="Y483" i="86"/>
  <c r="Q511" i="86"/>
  <c r="Q519" i="86" s="1"/>
  <c r="V362" i="86"/>
  <c r="V357" i="86" s="1"/>
  <c r="N362" i="86"/>
  <c r="N357" i="86" s="1"/>
  <c r="Q362" i="86"/>
  <c r="Q357" i="86" s="1"/>
  <c r="AE362" i="86"/>
  <c r="AE357" i="86" s="1"/>
  <c r="AA511" i="86"/>
  <c r="AA519" i="86" s="1"/>
  <c r="AA386" i="86"/>
  <c r="R511" i="86"/>
  <c r="R519" i="86" s="1"/>
  <c r="AA383" i="86"/>
  <c r="AE485" i="86"/>
  <c r="AE484" i="86"/>
  <c r="E494" i="86"/>
  <c r="AG484" i="86"/>
  <c r="AG485" i="86"/>
  <c r="X362" i="86"/>
  <c r="X357" i="86" s="1"/>
  <c r="P486" i="86"/>
  <c r="P511" i="86"/>
  <c r="P519" i="86" s="1"/>
  <c r="R483" i="86"/>
  <c r="P483" i="86"/>
  <c r="S510" i="86"/>
  <c r="AF511" i="86"/>
  <c r="AF519" i="86" s="1"/>
  <c r="AF386" i="86"/>
  <c r="Y386" i="86"/>
  <c r="Y511" i="86"/>
  <c r="Y519" i="86" s="1"/>
  <c r="AF383" i="86"/>
  <c r="Y383" i="86"/>
  <c r="M383" i="86"/>
  <c r="O510" i="86"/>
  <c r="R462" i="86" l="1"/>
  <c r="R457" i="86" s="1"/>
  <c r="M511" i="86"/>
  <c r="M519" i="86" s="1"/>
  <c r="M462" i="86"/>
  <c r="M457" i="86" s="1"/>
  <c r="Q483" i="86"/>
  <c r="E274" i="86"/>
  <c r="F273" i="86" s="1"/>
  <c r="K234" i="86"/>
  <c r="K750" i="86"/>
  <c r="K240" i="86" s="1"/>
  <c r="K749" i="86"/>
  <c r="K237" i="86"/>
  <c r="F751" i="86"/>
  <c r="F241" i="86" s="1"/>
  <c r="J744" i="86"/>
  <c r="J234" i="86" s="1"/>
  <c r="F752" i="86"/>
  <c r="I234" i="86"/>
  <c r="F264" i="86"/>
  <c r="J760" i="86"/>
  <c r="J512" i="86"/>
  <c r="F239" i="86"/>
  <c r="J232" i="86"/>
  <c r="J265" i="86"/>
  <c r="M761" i="86"/>
  <c r="M760" i="86" s="1"/>
  <c r="M741" i="86"/>
  <c r="M766" i="86" s="1"/>
  <c r="M740" i="86"/>
  <c r="M742" i="86"/>
  <c r="M747" i="86" s="1"/>
  <c r="M743" i="86"/>
  <c r="L225" i="86"/>
  <c r="L740" i="86"/>
  <c r="L229" i="86" s="1"/>
  <c r="L741" i="86"/>
  <c r="L742" i="86"/>
  <c r="L743" i="86"/>
  <c r="L761" i="86"/>
  <c r="J747" i="86"/>
  <c r="J231" i="86"/>
  <c r="I237" i="86"/>
  <c r="I750" i="86"/>
  <c r="I240" i="86" s="1"/>
  <c r="I749" i="86"/>
  <c r="O245" i="83"/>
  <c r="N738" i="86"/>
  <c r="N737" i="86" s="1"/>
  <c r="J766" i="86"/>
  <c r="J517" i="86" s="1"/>
  <c r="J230" i="86"/>
  <c r="F758" i="86"/>
  <c r="E398" i="86"/>
  <c r="Q510" i="86"/>
  <c r="P510" i="86"/>
  <c r="AG486" i="86"/>
  <c r="AG511" i="86"/>
  <c r="AG519" i="86" s="1"/>
  <c r="AE483" i="86"/>
  <c r="AG483" i="86"/>
  <c r="AE486" i="86"/>
  <c r="AE511" i="86"/>
  <c r="AE519" i="86" s="1"/>
  <c r="R510" i="86"/>
  <c r="AA510" i="86"/>
  <c r="Y510" i="86"/>
  <c r="AF510" i="86"/>
  <c r="M510" i="86"/>
  <c r="F274" i="86" l="1"/>
  <c r="F269" i="86"/>
  <c r="F270" i="86"/>
  <c r="F268" i="86"/>
  <c r="F271" i="86"/>
  <c r="F272" i="86"/>
  <c r="K264" i="86"/>
  <c r="K758" i="86"/>
  <c r="K511" i="86" s="1"/>
  <c r="K751" i="86"/>
  <c r="K241" i="86" s="1"/>
  <c r="K239" i="86"/>
  <c r="K752" i="86"/>
  <c r="F748" i="86"/>
  <c r="F238" i="86" s="1"/>
  <c r="I751" i="86"/>
  <c r="I241" i="86" s="1"/>
  <c r="I752" i="86"/>
  <c r="M744" i="86"/>
  <c r="L231" i="86"/>
  <c r="L747" i="86"/>
  <c r="L766" i="86"/>
  <c r="L517" i="86" s="1"/>
  <c r="L230" i="86"/>
  <c r="I264" i="86"/>
  <c r="N741" i="86"/>
  <c r="N766" i="86" s="1"/>
  <c r="N761" i="86"/>
  <c r="N760" i="86" s="1"/>
  <c r="N740" i="86"/>
  <c r="N742" i="86"/>
  <c r="N747" i="86" s="1"/>
  <c r="N743" i="86"/>
  <c r="P245" i="83"/>
  <c r="O738" i="86"/>
  <c r="O737" i="86" s="1"/>
  <c r="J237" i="86"/>
  <c r="J750" i="86"/>
  <c r="J749" i="86"/>
  <c r="L265" i="86"/>
  <c r="M750" i="86"/>
  <c r="M749" i="86"/>
  <c r="L744" i="86"/>
  <c r="F756" i="86"/>
  <c r="F511" i="86"/>
  <c r="I239" i="86"/>
  <c r="L760" i="86"/>
  <c r="L512" i="86"/>
  <c r="L232" i="86"/>
  <c r="I758" i="86"/>
  <c r="AE510" i="86"/>
  <c r="E500" i="86"/>
  <c r="AG510" i="86"/>
  <c r="E399" i="86"/>
  <c r="E501" i="86" l="1"/>
  <c r="F500" i="86" s="1"/>
  <c r="F399" i="86"/>
  <c r="F395" i="86"/>
  <c r="F392" i="86"/>
  <c r="F390" i="86"/>
  <c r="F393" i="86"/>
  <c r="F396" i="86"/>
  <c r="F391" i="86"/>
  <c r="F394" i="86"/>
  <c r="F397" i="86"/>
  <c r="F398" i="86"/>
  <c r="K756" i="86"/>
  <c r="K510" i="86" s="1"/>
  <c r="K768" i="86"/>
  <c r="K519" i="86" s="1"/>
  <c r="K748" i="86"/>
  <c r="K238" i="86" s="1"/>
  <c r="I748" i="86"/>
  <c r="I238" i="86" s="1"/>
  <c r="J751" i="86"/>
  <c r="J241" i="86" s="1"/>
  <c r="M751" i="86"/>
  <c r="M748" i="86" s="1"/>
  <c r="M752" i="86"/>
  <c r="L234" i="86"/>
  <c r="N750" i="86"/>
  <c r="N749" i="86"/>
  <c r="M758" i="86"/>
  <c r="F510" i="86"/>
  <c r="F763" i="86"/>
  <c r="J239" i="86"/>
  <c r="J240" i="86"/>
  <c r="J264" i="86" s="1"/>
  <c r="J752" i="86"/>
  <c r="J758" i="86"/>
  <c r="I511" i="86"/>
  <c r="I756" i="86"/>
  <c r="I768" i="86"/>
  <c r="I519" i="86" s="1"/>
  <c r="N744" i="86"/>
  <c r="L750" i="86"/>
  <c r="L240" i="86" s="1"/>
  <c r="L749" i="86"/>
  <c r="L237" i="86"/>
  <c r="P738" i="86"/>
  <c r="P737" i="86" s="1"/>
  <c r="Q245" i="83"/>
  <c r="O761" i="86"/>
  <c r="O760" i="86" s="1"/>
  <c r="O741" i="86"/>
  <c r="O766" i="86" s="1"/>
  <c r="O743" i="86"/>
  <c r="O742" i="86"/>
  <c r="O747" i="86" s="1"/>
  <c r="O740" i="86"/>
  <c r="F501" i="86" l="1"/>
  <c r="F499" i="86"/>
  <c r="F496" i="86"/>
  <c r="F498" i="86"/>
  <c r="F495" i="86"/>
  <c r="F490" i="86"/>
  <c r="F492" i="86"/>
  <c r="F493" i="86"/>
  <c r="F491" i="86"/>
  <c r="F497" i="86"/>
  <c r="F494" i="86"/>
  <c r="J748" i="86"/>
  <c r="J238" i="86" s="1"/>
  <c r="N751" i="86"/>
  <c r="N748" i="86" s="1"/>
  <c r="L751" i="86"/>
  <c r="L241" i="86" s="1"/>
  <c r="O750" i="86"/>
  <c r="O749" i="86"/>
  <c r="L239" i="86"/>
  <c r="L758" i="86"/>
  <c r="Q738" i="86"/>
  <c r="Q737" i="86" s="1"/>
  <c r="R245" i="83"/>
  <c r="N758" i="86"/>
  <c r="N752" i="86"/>
  <c r="I510" i="86"/>
  <c r="J768" i="86"/>
  <c r="J519" i="86" s="1"/>
  <c r="J511" i="86"/>
  <c r="J756" i="86"/>
  <c r="L752" i="86"/>
  <c r="P742" i="86"/>
  <c r="P747" i="86" s="1"/>
  <c r="P761" i="86"/>
  <c r="P760" i="86" s="1"/>
  <c r="P741" i="86"/>
  <c r="P766" i="86" s="1"/>
  <c r="P740" i="86"/>
  <c r="P743" i="86"/>
  <c r="L264" i="86"/>
  <c r="F768" i="86"/>
  <c r="F519" i="86" s="1"/>
  <c r="F514" i="86"/>
  <c r="M756" i="86"/>
  <c r="M768" i="86"/>
  <c r="O744" i="86"/>
  <c r="L748" i="86" l="1"/>
  <c r="L238" i="86" s="1"/>
  <c r="O751" i="86"/>
  <c r="O748" i="86" s="1"/>
  <c r="N756" i="86"/>
  <c r="N768" i="86"/>
  <c r="P750" i="86"/>
  <c r="P749" i="86"/>
  <c r="J510" i="86"/>
  <c r="S245" i="83"/>
  <c r="R738" i="86"/>
  <c r="R737" i="86" s="1"/>
  <c r="Q743" i="86"/>
  <c r="Q740" i="86"/>
  <c r="Q742" i="86"/>
  <c r="Q747" i="86" s="1"/>
  <c r="Q761" i="86"/>
  <c r="Q760" i="86" s="1"/>
  <c r="Q741" i="86"/>
  <c r="Q766" i="86" s="1"/>
  <c r="L511" i="86"/>
  <c r="L768" i="86"/>
  <c r="L519" i="86" s="1"/>
  <c r="L756" i="86"/>
  <c r="O758" i="86"/>
  <c r="O752" i="86"/>
  <c r="P744" i="86"/>
  <c r="Q744" i="86" l="1"/>
  <c r="T245" i="83"/>
  <c r="S738" i="86"/>
  <c r="S737" i="86" s="1"/>
  <c r="R743" i="86"/>
  <c r="R740" i="86"/>
  <c r="R742" i="86"/>
  <c r="R747" i="86" s="1"/>
  <c r="R741" i="86"/>
  <c r="R766" i="86" s="1"/>
  <c r="R761" i="86"/>
  <c r="R760" i="86" s="1"/>
  <c r="P758" i="86"/>
  <c r="P752" i="86"/>
  <c r="Q749" i="86"/>
  <c r="Q750" i="86"/>
  <c r="P751" i="86"/>
  <c r="P748" i="86" s="1"/>
  <c r="O756" i="86"/>
  <c r="O768" i="86"/>
  <c r="L510" i="86"/>
  <c r="Q752" i="86" l="1"/>
  <c r="Q758" i="86"/>
  <c r="S743" i="86"/>
  <c r="S742" i="86"/>
  <c r="S747" i="86" s="1"/>
  <c r="S761" i="86"/>
  <c r="S760" i="86" s="1"/>
  <c r="S740" i="86"/>
  <c r="S741" i="86"/>
  <c r="S766" i="86" s="1"/>
  <c r="R749" i="86"/>
  <c r="R750" i="86"/>
  <c r="T738" i="86"/>
  <c r="T737" i="86" s="1"/>
  <c r="U245" i="83"/>
  <c r="P756" i="86"/>
  <c r="P768" i="86"/>
  <c r="Q751" i="86"/>
  <c r="Q748" i="86" s="1"/>
  <c r="R744" i="86"/>
  <c r="R751" i="86" l="1"/>
  <c r="R748" i="86" s="1"/>
  <c r="Q768" i="86"/>
  <c r="Q756" i="86"/>
  <c r="R758" i="86"/>
  <c r="R752" i="86"/>
  <c r="S744" i="86"/>
  <c r="U738" i="86"/>
  <c r="U737" i="86" s="1"/>
  <c r="V245" i="83"/>
  <c r="T742" i="86"/>
  <c r="T747" i="86" s="1"/>
  <c r="T761" i="86"/>
  <c r="T760" i="86" s="1"/>
  <c r="T741" i="86"/>
  <c r="T766" i="86" s="1"/>
  <c r="T743" i="86"/>
  <c r="T740" i="86"/>
  <c r="S749" i="86"/>
  <c r="S750" i="86"/>
  <c r="S751" i="86" l="1"/>
  <c r="S748" i="86" s="1"/>
  <c r="T744" i="86"/>
  <c r="V738" i="86"/>
  <c r="V737" i="86" s="1"/>
  <c r="W245" i="83"/>
  <c r="U761" i="86"/>
  <c r="U760" i="86" s="1"/>
  <c r="U742" i="86"/>
  <c r="U747" i="86" s="1"/>
  <c r="U743" i="86"/>
  <c r="U741" i="86"/>
  <c r="U766" i="86" s="1"/>
  <c r="U740" i="86"/>
  <c r="T750" i="86"/>
  <c r="T749" i="86"/>
  <c r="S752" i="86"/>
  <c r="S758" i="86"/>
  <c r="R768" i="86"/>
  <c r="R756" i="86"/>
  <c r="T758" i="86" l="1"/>
  <c r="T756" i="86" s="1"/>
  <c r="T751" i="86"/>
  <c r="T748" i="86" s="1"/>
  <c r="U750" i="86"/>
  <c r="U749" i="86"/>
  <c r="W738" i="86"/>
  <c r="W737" i="86" s="1"/>
  <c r="X245" i="83"/>
  <c r="V741" i="86"/>
  <c r="V766" i="86" s="1"/>
  <c r="V742" i="86"/>
  <c r="V747" i="86" s="1"/>
  <c r="V743" i="86"/>
  <c r="V761" i="86"/>
  <c r="V760" i="86" s="1"/>
  <c r="V740" i="86"/>
  <c r="S768" i="86"/>
  <c r="S756" i="86"/>
  <c r="U744" i="86"/>
  <c r="T752" i="86"/>
  <c r="T768" i="86" l="1"/>
  <c r="U751" i="86"/>
  <c r="U748" i="86" s="1"/>
  <c r="V750" i="86"/>
  <c r="V749" i="86"/>
  <c r="X738" i="86"/>
  <c r="X737" i="86" s="1"/>
  <c r="Y245" i="83"/>
  <c r="U752" i="86"/>
  <c r="U758" i="86"/>
  <c r="W761" i="86"/>
  <c r="W760" i="86" s="1"/>
  <c r="W741" i="86"/>
  <c r="W766" i="86" s="1"/>
  <c r="W742" i="86"/>
  <c r="W747" i="86" s="1"/>
  <c r="W743" i="86"/>
  <c r="W740" i="86"/>
  <c r="V744" i="86"/>
  <c r="V751" i="86" l="1"/>
  <c r="V748" i="86" s="1"/>
  <c r="V752" i="86"/>
  <c r="V758" i="86"/>
  <c r="U756" i="86"/>
  <c r="U768" i="86"/>
  <c r="W749" i="86"/>
  <c r="W750" i="86"/>
  <c r="Z245" i="83"/>
  <c r="Y738" i="86"/>
  <c r="Y737" i="86" s="1"/>
  <c r="X742" i="86"/>
  <c r="X747" i="86" s="1"/>
  <c r="X761" i="86"/>
  <c r="X760" i="86" s="1"/>
  <c r="X740" i="86"/>
  <c r="X741" i="86"/>
  <c r="X766" i="86" s="1"/>
  <c r="X743" i="86"/>
  <c r="W744" i="86"/>
  <c r="W751" i="86" l="1"/>
  <c r="W748" i="86" s="1"/>
  <c r="X750" i="86"/>
  <c r="X749" i="86"/>
  <c r="X744" i="86"/>
  <c r="Y761" i="86"/>
  <c r="Y760" i="86" s="1"/>
  <c r="Y742" i="86"/>
  <c r="Y747" i="86" s="1"/>
  <c r="Y743" i="86"/>
  <c r="Y741" i="86"/>
  <c r="Y766" i="86" s="1"/>
  <c r="Y740" i="86"/>
  <c r="W758" i="86"/>
  <c r="W752" i="86"/>
  <c r="Z738" i="86"/>
  <c r="Z737" i="86" s="1"/>
  <c r="AA245" i="83"/>
  <c r="V756" i="86"/>
  <c r="V768" i="86"/>
  <c r="X751" i="86" l="1"/>
  <c r="X748" i="86" s="1"/>
  <c r="AA738" i="86"/>
  <c r="AA737" i="86" s="1"/>
  <c r="AB245" i="83"/>
  <c r="Z761" i="86"/>
  <c r="Z760" i="86" s="1"/>
  <c r="Z742" i="86"/>
  <c r="Z747" i="86" s="1"/>
  <c r="Z743" i="86"/>
  <c r="Z740" i="86"/>
  <c r="Z741" i="86"/>
  <c r="Z766" i="86" s="1"/>
  <c r="Y750" i="86"/>
  <c r="Y749" i="86"/>
  <c r="X758" i="86"/>
  <c r="X752" i="86"/>
  <c r="W756" i="86"/>
  <c r="W768" i="86"/>
  <c r="Y744" i="86"/>
  <c r="Y751" i="86" l="1"/>
  <c r="Y748" i="86" s="1"/>
  <c r="X756" i="86"/>
  <c r="X768" i="86"/>
  <c r="Z744" i="86"/>
  <c r="AB738" i="86"/>
  <c r="AB737" i="86" s="1"/>
  <c r="AC245" i="83"/>
  <c r="AA742" i="86"/>
  <c r="AA747" i="86" s="1"/>
  <c r="AA740" i="86"/>
  <c r="AA743" i="86"/>
  <c r="AA761" i="86"/>
  <c r="AA760" i="86" s="1"/>
  <c r="AA741" i="86"/>
  <c r="AA766" i="86" s="1"/>
  <c r="Y758" i="86"/>
  <c r="Y752" i="86"/>
  <c r="Z750" i="86"/>
  <c r="Z749" i="86"/>
  <c r="Z751" i="86" l="1"/>
  <c r="Z748" i="86" s="1"/>
  <c r="AD245" i="83"/>
  <c r="AC738" i="86"/>
  <c r="AC737" i="86" s="1"/>
  <c r="AA750" i="86"/>
  <c r="AA749" i="86"/>
  <c r="AB761" i="86"/>
  <c r="AB760" i="86" s="1"/>
  <c r="AB740" i="86"/>
  <c r="AB741" i="86"/>
  <c r="AB766" i="86" s="1"/>
  <c r="AB743" i="86"/>
  <c r="AB742" i="86"/>
  <c r="AB747" i="86" s="1"/>
  <c r="AA744" i="86"/>
  <c r="Z758" i="86"/>
  <c r="Z752" i="86"/>
  <c r="Y756" i="86"/>
  <c r="Y768" i="86"/>
  <c r="AA751" i="86" l="1"/>
  <c r="AA748" i="86" s="1"/>
  <c r="AA758" i="86"/>
  <c r="AA752" i="86"/>
  <c r="AB744" i="86"/>
  <c r="AB750" i="86"/>
  <c r="AB749" i="86"/>
  <c r="AC741" i="86"/>
  <c r="AC766" i="86" s="1"/>
  <c r="AC742" i="86"/>
  <c r="AC747" i="86" s="1"/>
  <c r="AC743" i="86"/>
  <c r="AC740" i="86"/>
  <c r="AC761" i="86"/>
  <c r="AC760" i="86" s="1"/>
  <c r="Z756" i="86"/>
  <c r="Z768" i="86"/>
  <c r="AD738" i="86"/>
  <c r="AD737" i="86" s="1"/>
  <c r="AE245" i="83"/>
  <c r="AB751" i="86" l="1"/>
  <c r="AB748" i="86" s="1"/>
  <c r="AA768" i="86"/>
  <c r="AA756" i="86"/>
  <c r="AF245" i="83"/>
  <c r="AE738" i="86"/>
  <c r="AE737" i="86" s="1"/>
  <c r="AD742" i="86"/>
  <c r="AD747" i="86" s="1"/>
  <c r="AD741" i="86"/>
  <c r="AD766" i="86" s="1"/>
  <c r="AD743" i="86"/>
  <c r="AD740" i="86"/>
  <c r="AD761" i="86"/>
  <c r="AD760" i="86" s="1"/>
  <c r="AC744" i="86"/>
  <c r="AC750" i="86"/>
  <c r="AC749" i="86"/>
  <c r="AB752" i="86"/>
  <c r="AB758" i="86"/>
  <c r="AC751" i="86" l="1"/>
  <c r="AC748" i="86" s="1"/>
  <c r="AD749" i="86"/>
  <c r="AD750" i="86"/>
  <c r="AC752" i="86"/>
  <c r="AC758" i="86"/>
  <c r="AE761" i="86"/>
  <c r="AE760" i="86" s="1"/>
  <c r="AE740" i="86"/>
  <c r="AE741" i="86"/>
  <c r="AE766" i="86" s="1"/>
  <c r="AE742" i="86"/>
  <c r="AE747" i="86" s="1"/>
  <c r="AE743" i="86"/>
  <c r="AD744" i="86"/>
  <c r="AG245" i="83"/>
  <c r="AF738" i="86"/>
  <c r="AF737" i="86" s="1"/>
  <c r="AB756" i="86"/>
  <c r="AB768" i="86"/>
  <c r="AD751" i="86" l="1"/>
  <c r="AD748" i="86" s="1"/>
  <c r="AE744" i="86"/>
  <c r="AF743" i="86"/>
  <c r="AF742" i="86"/>
  <c r="AF747" i="86" s="1"/>
  <c r="AF741" i="86"/>
  <c r="AF766" i="86" s="1"/>
  <c r="AF740" i="86"/>
  <c r="AF761" i="86"/>
  <c r="AF760" i="86" s="1"/>
  <c r="AG738" i="86"/>
  <c r="AG737" i="86" s="1"/>
  <c r="AH245" i="83"/>
  <c r="AC768" i="86"/>
  <c r="AC756" i="86"/>
  <c r="AD752" i="86"/>
  <c r="AD758" i="86"/>
  <c r="AE749" i="86"/>
  <c r="AE750" i="86"/>
  <c r="AE758" i="86" l="1"/>
  <c r="AE751" i="86"/>
  <c r="AE748" i="86" s="1"/>
  <c r="AD756" i="86"/>
  <c r="AD768" i="86"/>
  <c r="AH738" i="86"/>
  <c r="AH737" i="86" s="1"/>
  <c r="AI245" i="83"/>
  <c r="AF750" i="86"/>
  <c r="AF749" i="86"/>
  <c r="AG741" i="86"/>
  <c r="AG766" i="86" s="1"/>
  <c r="AG742" i="86"/>
  <c r="AG747" i="86" s="1"/>
  <c r="AG740" i="86"/>
  <c r="AG761" i="86"/>
  <c r="AG760" i="86" s="1"/>
  <c r="AG743" i="86"/>
  <c r="AF744" i="86"/>
  <c r="AE752" i="86"/>
  <c r="AE768" i="86" l="1"/>
  <c r="AE756" i="86"/>
  <c r="AF751" i="86"/>
  <c r="AF748" i="86" s="1"/>
  <c r="AF752" i="86"/>
  <c r="AF758" i="86"/>
  <c r="AG750" i="86"/>
  <c r="AG749" i="86"/>
  <c r="AG744" i="86"/>
  <c r="AJ245" i="83"/>
  <c r="AK245" i="83" s="1"/>
  <c r="AK738" i="86" s="1"/>
  <c r="AK737" i="86" s="1"/>
  <c r="AI738" i="86"/>
  <c r="AI737" i="86" s="1"/>
  <c r="AH761" i="86"/>
  <c r="AH760" i="86" s="1"/>
  <c r="AH743" i="86"/>
  <c r="AH742" i="86"/>
  <c r="AH747" i="86" s="1"/>
  <c r="AH741" i="86"/>
  <c r="AH766" i="86" s="1"/>
  <c r="AH740" i="86"/>
  <c r="AK742" i="86" l="1"/>
  <c r="AK747" i="86" s="1"/>
  <c r="AK741" i="86"/>
  <c r="AK766" i="86" s="1"/>
  <c r="AK740" i="86"/>
  <c r="AK743" i="86"/>
  <c r="AK761" i="86"/>
  <c r="AK760" i="86" s="1"/>
  <c r="AG751" i="86"/>
  <c r="AG748" i="86" s="1"/>
  <c r="AG758" i="86"/>
  <c r="AG752" i="86"/>
  <c r="AH744" i="86"/>
  <c r="AH750" i="86"/>
  <c r="AH749" i="86"/>
  <c r="AI742" i="86"/>
  <c r="AI747" i="86" s="1"/>
  <c r="AI761" i="86"/>
  <c r="AI760" i="86" s="1"/>
  <c r="AI743" i="86"/>
  <c r="AI741" i="86"/>
  <c r="AI766" i="86" s="1"/>
  <c r="AI740" i="86"/>
  <c r="AF768" i="86"/>
  <c r="AF756" i="86"/>
  <c r="AJ738" i="86"/>
  <c r="AJ737" i="86" s="1"/>
  <c r="AK744" i="86" l="1"/>
  <c r="AK750" i="86"/>
  <c r="AK749" i="86"/>
  <c r="AH751" i="86"/>
  <c r="AH748" i="86" s="1"/>
  <c r="AH758" i="86"/>
  <c r="AH752" i="86"/>
  <c r="AI750" i="86"/>
  <c r="AI749" i="86"/>
  <c r="AI744" i="86"/>
  <c r="AG768" i="86"/>
  <c r="AG756" i="86"/>
  <c r="AJ761" i="86"/>
  <c r="AJ760" i="86" s="1"/>
  <c r="AJ743" i="86"/>
  <c r="AJ742" i="86"/>
  <c r="AJ747" i="86" s="1"/>
  <c r="AJ741" i="86"/>
  <c r="AJ766" i="86" s="1"/>
  <c r="AJ740" i="86"/>
  <c r="AK758" i="86" l="1"/>
  <c r="AK751" i="86"/>
  <c r="AK748" i="86" s="1"/>
  <c r="AK752" i="86"/>
  <c r="AI751" i="86"/>
  <c r="AI748" i="86" s="1"/>
  <c r="AJ744" i="86"/>
  <c r="AJ750" i="86"/>
  <c r="AJ749" i="86"/>
  <c r="AH756" i="86"/>
  <c r="AH768" i="86"/>
  <c r="AI758" i="86"/>
  <c r="AI752" i="86"/>
  <c r="AK768" i="86" l="1"/>
  <c r="AK756" i="86"/>
  <c r="AJ758" i="86"/>
  <c r="AJ756" i="86" s="1"/>
  <c r="AJ752" i="86"/>
  <c r="AJ751" i="86"/>
  <c r="AJ748" i="86" s="1"/>
  <c r="AI756" i="86"/>
  <c r="AI768" i="86"/>
  <c r="AJ768" i="86" l="1"/>
  <c r="H648" i="86" l="1"/>
  <c r="H134" i="86" s="1"/>
  <c r="H655" i="86" l="1"/>
  <c r="H567" i="86" s="1"/>
  <c r="H52" i="86" s="1"/>
  <c r="H645" i="86"/>
  <c r="H131" i="86" s="1"/>
  <c r="H651" i="86"/>
  <c r="H137" i="86" s="1"/>
  <c r="H653" i="86"/>
  <c r="H139" i="86" s="1"/>
  <c r="H370" i="82"/>
  <c r="H663" i="86"/>
  <c r="H643" i="86"/>
  <c r="H129" i="86" s="1"/>
  <c r="H17" i="86"/>
  <c r="H649" i="86"/>
  <c r="H135" i="86" s="1"/>
  <c r="H659" i="86"/>
  <c r="H146" i="86" s="1"/>
  <c r="H642" i="86"/>
  <c r="H128" i="86" s="1"/>
  <c r="H661" i="86"/>
  <c r="H372" i="82"/>
  <c r="H650" i="86"/>
  <c r="H136" i="86" s="1"/>
  <c r="H665" i="86"/>
  <c r="H644" i="86"/>
  <c r="H130" i="86" s="1"/>
  <c r="H652" i="86"/>
  <c r="H360" i="82"/>
  <c r="H641" i="86"/>
  <c r="H127" i="86" s="1"/>
  <c r="H656" i="86"/>
  <c r="H142" i="86" s="1"/>
  <c r="H658" i="86"/>
  <c r="H569" i="86" l="1"/>
  <c r="H54" i="86" s="1"/>
  <c r="H148" i="86"/>
  <c r="H570" i="86"/>
  <c r="H55" i="86" s="1"/>
  <c r="H150" i="86"/>
  <c r="H568" i="86"/>
  <c r="H53" i="86" s="1"/>
  <c r="H145" i="86"/>
  <c r="H714" i="86"/>
  <c r="H201" i="86" s="1"/>
  <c r="H138" i="86"/>
  <c r="H571" i="86"/>
  <c r="H56" i="86" s="1"/>
  <c r="H152" i="86"/>
  <c r="H726" i="86"/>
  <c r="H141" i="86"/>
  <c r="H647" i="86"/>
  <c r="H133" i="86" s="1"/>
  <c r="H713" i="86"/>
  <c r="H200" i="86" s="1"/>
  <c r="H537" i="86"/>
  <c r="H21" i="86"/>
  <c r="H28" i="86"/>
  <c r="H37" i="86" s="1"/>
  <c r="H552" i="86"/>
  <c r="H544" i="86"/>
  <c r="H535" i="86"/>
  <c r="H19" i="86"/>
  <c r="H31" i="86"/>
  <c r="H36" i="86" s="1"/>
  <c r="H547" i="86"/>
  <c r="H712" i="86"/>
  <c r="H640" i="86"/>
  <c r="H126" i="86" s="1"/>
  <c r="H199" i="86" l="1"/>
  <c r="H214" i="86"/>
  <c r="H724" i="86"/>
  <c r="H639" i="86"/>
  <c r="H125" i="86" s="1"/>
  <c r="H566" i="86"/>
  <c r="H708" i="86"/>
  <c r="H195" i="86" l="1"/>
  <c r="H212" i="86"/>
  <c r="H731" i="86"/>
  <c r="H219" i="86" s="1"/>
  <c r="H729" i="86"/>
  <c r="H730" i="86"/>
  <c r="H218" i="86" s="1"/>
  <c r="H342" i="86" s="1"/>
  <c r="H565" i="86"/>
  <c r="H50" i="86" s="1"/>
  <c r="H51" i="86"/>
  <c r="H602" i="86"/>
  <c r="H637" i="86"/>
  <c r="H626" i="86"/>
  <c r="H615" i="86"/>
  <c r="H719" i="86"/>
  <c r="H716" i="86"/>
  <c r="H203" i="86" s="1"/>
  <c r="H717" i="86"/>
  <c r="H204" i="86" s="1"/>
  <c r="H718" i="86"/>
  <c r="H732" i="86" l="1"/>
  <c r="H728" i="86" s="1"/>
  <c r="H216" i="86" s="1"/>
  <c r="H217" i="86"/>
  <c r="H205" i="86"/>
  <c r="H739" i="86"/>
  <c r="H227" i="86" s="1"/>
  <c r="H208" i="86"/>
  <c r="H340" i="86" s="1"/>
  <c r="H610" i="86"/>
  <c r="H101" i="86"/>
  <c r="H621" i="86"/>
  <c r="H112" i="86"/>
  <c r="H632" i="86"/>
  <c r="H123" i="86"/>
  <c r="H564" i="86"/>
  <c r="H88" i="86"/>
  <c r="H153" i="86"/>
  <c r="H720" i="86"/>
  <c r="H207" i="86" s="1"/>
  <c r="H49" i="86" l="1"/>
  <c r="H118" i="86"/>
  <c r="H96" i="86"/>
  <c r="H107" i="86"/>
  <c r="H220" i="86"/>
  <c r="H759" i="86"/>
  <c r="H339" i="86"/>
  <c r="H338" i="86" s="1"/>
  <c r="H347" i="86" s="1"/>
  <c r="H555" i="86"/>
  <c r="H574" i="86" s="1"/>
  <c r="H59" i="86" s="1"/>
  <c r="H605" i="86"/>
  <c r="H91" i="86" s="1"/>
  <c r="H616" i="86"/>
  <c r="H102" i="86" s="1"/>
  <c r="H738" i="86"/>
  <c r="H700" i="86"/>
  <c r="H627" i="86"/>
  <c r="H113" i="86" s="1"/>
  <c r="H757" i="86"/>
  <c r="H715" i="86"/>
  <c r="H202" i="86" s="1"/>
  <c r="H187" i="86" l="1"/>
  <c r="H40" i="86"/>
  <c r="H575" i="86"/>
  <c r="H348" i="86"/>
  <c r="H343" i="86"/>
  <c r="H346" i="86"/>
  <c r="H355" i="86" s="1"/>
  <c r="H359" i="86" s="1"/>
  <c r="H387" i="86"/>
  <c r="H737" i="86"/>
  <c r="H226" i="86"/>
  <c r="H345" i="86"/>
  <c r="H697" i="86"/>
  <c r="H60" i="86" l="1"/>
  <c r="H225" i="86"/>
  <c r="H265" i="86" s="1"/>
  <c r="H361" i="86"/>
  <c r="H344" i="86"/>
  <c r="H350" i="86"/>
  <c r="H360" i="86"/>
  <c r="H740" i="86"/>
  <c r="H229" i="86" s="1"/>
  <c r="H743" i="86"/>
  <c r="H741" i="86"/>
  <c r="H230" i="86" s="1"/>
  <c r="H742" i="86"/>
  <c r="H231" i="86" s="1"/>
  <c r="H761" i="86"/>
  <c r="H183" i="86"/>
  <c r="H184" i="86"/>
  <c r="H232" i="86" l="1"/>
  <c r="H362" i="86"/>
  <c r="H357" i="86" s="1"/>
  <c r="H386" i="86"/>
  <c r="H747" i="86"/>
  <c r="H237" i="86" s="1"/>
  <c r="H744" i="86"/>
  <c r="H234" i="86" s="1"/>
  <c r="H766" i="86"/>
  <c r="H760" i="86"/>
  <c r="H763" i="86" s="1"/>
  <c r="H512" i="86"/>
  <c r="H517" i="86" l="1"/>
  <c r="H750" i="86"/>
  <c r="H240" i="86" s="1"/>
  <c r="H264" i="86" s="1"/>
  <c r="H749" i="86"/>
  <c r="H239" i="86" s="1"/>
  <c r="I763" i="86"/>
  <c r="H514" i="86"/>
  <c r="H752" i="86" l="1"/>
  <c r="H758" i="86"/>
  <c r="H751" i="86"/>
  <c r="J763" i="86"/>
  <c r="K763" i="86" s="1"/>
  <c r="K514" i="86" s="1"/>
  <c r="I514" i="86"/>
  <c r="H511" i="86" l="1"/>
  <c r="H768" i="86"/>
  <c r="H756" i="86"/>
  <c r="H748" i="86"/>
  <c r="H238" i="86" s="1"/>
  <c r="H241" i="86"/>
  <c r="L763" i="86"/>
  <c r="J514" i="86"/>
  <c r="H519" i="86" l="1"/>
  <c r="H510" i="86"/>
  <c r="M763" i="86"/>
  <c r="N763" i="86" s="1"/>
  <c r="O763" i="86" s="1"/>
  <c r="P763" i="86" s="1"/>
  <c r="Q763" i="86" s="1"/>
  <c r="R763" i="86" s="1"/>
  <c r="S763" i="86" s="1"/>
  <c r="T763" i="86" s="1"/>
  <c r="U763" i="86" s="1"/>
  <c r="V763" i="86" s="1"/>
  <c r="W763" i="86" s="1"/>
  <c r="X763" i="86" s="1"/>
  <c r="Y763" i="86" s="1"/>
  <c r="Z763" i="86" s="1"/>
  <c r="AA763" i="86" s="1"/>
  <c r="AB763" i="86" s="1"/>
  <c r="AC763" i="86" s="1"/>
  <c r="AD763" i="86" s="1"/>
  <c r="AE763" i="86" s="1"/>
  <c r="AF763" i="86" s="1"/>
  <c r="AG763" i="86" s="1"/>
  <c r="AH763" i="86" s="1"/>
  <c r="AI763" i="86" s="1"/>
  <c r="AJ763" i="86" s="1"/>
  <c r="AK763" i="86" s="1"/>
  <c r="L514" i="86"/>
  <c r="M514" i="86" s="1"/>
  <c r="N514" i="86" s="1"/>
  <c r="O514" i="86" s="1"/>
  <c r="P514" i="86" s="1"/>
  <c r="Q514" i="86" s="1"/>
  <c r="R514" i="86" s="1"/>
  <c r="S514" i="86" s="1"/>
  <c r="T514" i="86" s="1"/>
  <c r="U514" i="86" s="1"/>
  <c r="V514" i="86" s="1"/>
  <c r="W514" i="86" s="1"/>
  <c r="X514" i="86" s="1"/>
  <c r="Y514" i="86" s="1"/>
  <c r="Z514" i="86" s="1"/>
  <c r="AA514" i="86" s="1"/>
  <c r="AB514" i="86" s="1"/>
  <c r="AC514" i="86" s="1"/>
  <c r="AD514" i="86" s="1"/>
  <c r="AE514" i="86" s="1"/>
  <c r="AF514" i="86" s="1"/>
  <c r="AG514" i="86" s="1"/>
  <c r="AH514" i="86" s="1"/>
  <c r="AI514" i="86" s="1"/>
  <c r="AJ514" i="86" s="1"/>
  <c r="AK514" i="86" s="1"/>
</calcChain>
</file>

<file path=xl/sharedStrings.xml><?xml version="1.0" encoding="utf-8"?>
<sst xmlns="http://schemas.openxmlformats.org/spreadsheetml/2006/main" count="2630" uniqueCount="503">
  <si>
    <t>TOTAL</t>
  </si>
  <si>
    <t>Population</t>
  </si>
  <si>
    <t>Total</t>
  </si>
  <si>
    <t>Plastic</t>
  </si>
  <si>
    <t>Glass</t>
  </si>
  <si>
    <t>Paper and cardboard</t>
  </si>
  <si>
    <t>Metals</t>
  </si>
  <si>
    <t>Wood</t>
  </si>
  <si>
    <t>Other waste</t>
  </si>
  <si>
    <t>Similar waste</t>
  </si>
  <si>
    <t xml:space="preserve">Total municipal waste </t>
  </si>
  <si>
    <t>Hazardous waste</t>
  </si>
  <si>
    <t>Bulky waste</t>
  </si>
  <si>
    <t>Textile waste</t>
  </si>
  <si>
    <t>Hazardous household waste</t>
  </si>
  <si>
    <t>%</t>
  </si>
  <si>
    <t>Total municipal waste</t>
  </si>
  <si>
    <t>Market waste</t>
  </si>
  <si>
    <t>Landfill</t>
  </si>
  <si>
    <t>Mixed waste</t>
  </si>
  <si>
    <t>Others</t>
  </si>
  <si>
    <t>Biological treatment</t>
  </si>
  <si>
    <t>Inhabitants</t>
  </si>
  <si>
    <t>t/y</t>
  </si>
  <si>
    <t>YES</t>
  </si>
  <si>
    <t>Unit</t>
  </si>
  <si>
    <t>Total population, out of which:</t>
  </si>
  <si>
    <t>Resident population in small urban areas</t>
  </si>
  <si>
    <t>Resident population in rural areas areas</t>
  </si>
  <si>
    <t>Household waste from rural areas</t>
  </si>
  <si>
    <t>Street cleaning residues and other inert waste</t>
  </si>
  <si>
    <t>kg/(cap*y)</t>
  </si>
  <si>
    <t>% (of total household waste)</t>
  </si>
  <si>
    <t>Bio-waste</t>
  </si>
  <si>
    <t>-</t>
  </si>
  <si>
    <t>Separate collection of municipal waste</t>
  </si>
  <si>
    <t>Separate collection system</t>
  </si>
  <si>
    <t>Is there a large-scale implementation of separate collection of recyclable waste in urban and rural areas (bring system and door-to-door system)?</t>
  </si>
  <si>
    <t>YES/NO</t>
  </si>
  <si>
    <t>Is there a large-scale implementation of separate collection of bio-waste in urban and rural areas?</t>
  </si>
  <si>
    <t>There are public amenity centres?</t>
  </si>
  <si>
    <t>If yes, how many?</t>
  </si>
  <si>
    <t>Number</t>
  </si>
  <si>
    <t>Is there a DRS in place?</t>
  </si>
  <si>
    <t>If yes, for which type of single-use beverage packaging?</t>
  </si>
  <si>
    <t xml:space="preserve">If not, when is the implementation foreseen? </t>
  </si>
  <si>
    <t>Separately collected bio-waste from household waste</t>
  </si>
  <si>
    <t>Bio-waste in small urban areas</t>
  </si>
  <si>
    <t>Bio-waste in rural areas</t>
  </si>
  <si>
    <t>Separately collected bulky waste</t>
  </si>
  <si>
    <t>Bulky waste in small urban areas</t>
  </si>
  <si>
    <t>Bulky waste in rural areas</t>
  </si>
  <si>
    <t>Separately collected hazardous household waste</t>
  </si>
  <si>
    <t>Hazardous household waste in small urban areas</t>
  </si>
  <si>
    <t>Hazardous household waste in rural areas</t>
  </si>
  <si>
    <t>Separately collected waste in public amenity centres</t>
  </si>
  <si>
    <t>Bio-waste (green waste)</t>
  </si>
  <si>
    <t>Separately collected similar and market waste</t>
  </si>
  <si>
    <t xml:space="preserve">Bio-waste </t>
  </si>
  <si>
    <t xml:space="preserve">Separately collected garden and park wastes </t>
  </si>
  <si>
    <t>Green waste</t>
  </si>
  <si>
    <t>Total separately collected waste</t>
  </si>
  <si>
    <t>Recyclable non-packaging and packaging waste</t>
  </si>
  <si>
    <t xml:space="preserve">Capture rates recyclable household waste (packaging and non-packaging waste) </t>
  </si>
  <si>
    <t xml:space="preserve">Capture rates bio-waste from household waste </t>
  </si>
  <si>
    <t>Capture rates bulky waste</t>
  </si>
  <si>
    <t>Capture rates similar and market waste</t>
  </si>
  <si>
    <t xml:space="preserve">Capture rates garden and park wastes </t>
  </si>
  <si>
    <t>Transfer of recyclable waste</t>
  </si>
  <si>
    <t>Transfer of bio-waste</t>
  </si>
  <si>
    <t>Transfer of residual waste</t>
  </si>
  <si>
    <t>Total authorised capacity of the landfill</t>
  </si>
  <si>
    <t>Total available capacity of the landfill</t>
  </si>
  <si>
    <t>t</t>
  </si>
  <si>
    <t>FORECAST</t>
  </si>
  <si>
    <t>Bulky  waste</t>
  </si>
  <si>
    <t>Capture rates household hazardous waste</t>
  </si>
  <si>
    <t>Hazardous waste in rural areas</t>
  </si>
  <si>
    <t>Impurities in the separate collection</t>
  </si>
  <si>
    <t>Recyclable waste</t>
  </si>
  <si>
    <t>Existing treatment facilities</t>
  </si>
  <si>
    <t>Recyclable waste sorted and sent to recycling</t>
  </si>
  <si>
    <t xml:space="preserve">Share of recycling waste that enters the recycling operation </t>
  </si>
  <si>
    <t>Recyclable waste sorted from the residual waste and sent to recycling</t>
  </si>
  <si>
    <t>Compost from the total bio-waste treated</t>
  </si>
  <si>
    <t>Recyclable waste sorted from separately collected waste and sent to recycling</t>
  </si>
  <si>
    <t>Recyclable non-packaging waste</t>
  </si>
  <si>
    <t>Paper and cardboard with impurities</t>
  </si>
  <si>
    <t>Paper and cardboard without impurities</t>
  </si>
  <si>
    <t>Plastic and metal with impurities</t>
  </si>
  <si>
    <t>Plastic and metal without impurities</t>
  </si>
  <si>
    <t>Glass with impurities</t>
  </si>
  <si>
    <t>Glass without impurities</t>
  </si>
  <si>
    <t>Recyclable packaging waste</t>
  </si>
  <si>
    <t>Bio-waste with impurities</t>
  </si>
  <si>
    <t>Bio-waste without impurities</t>
  </si>
  <si>
    <t>Separate collection of similar and market waste</t>
  </si>
  <si>
    <t>Input total, out of which:</t>
  </si>
  <si>
    <t>Separately collected non-packaging waste:</t>
  </si>
  <si>
    <t>Plastic and metal</t>
  </si>
  <si>
    <t>Separately collected packaging waste:</t>
  </si>
  <si>
    <t>Output total, out of which:</t>
  </si>
  <si>
    <t>RDF</t>
  </si>
  <si>
    <t>Losses</t>
  </si>
  <si>
    <t>Residues from treatment</t>
  </si>
  <si>
    <t>Waste for biological treatment</t>
  </si>
  <si>
    <t>Residues to landfill</t>
  </si>
  <si>
    <t>Mechanical treatment of separately collected recyclable waste</t>
  </si>
  <si>
    <t>Residues sent to landfill</t>
  </si>
  <si>
    <t>Mechanical treatment of residual waste</t>
  </si>
  <si>
    <t>Biodegradable waste from residual waste</t>
  </si>
  <si>
    <t>Compost from digestate from separately collected waste</t>
  </si>
  <si>
    <t>Waste sent to recycling</t>
  </si>
  <si>
    <t xml:space="preserve">Waste sent RDF production </t>
  </si>
  <si>
    <t>RDF production</t>
  </si>
  <si>
    <t xml:space="preserve">RDF </t>
  </si>
  <si>
    <t>0.2 Dashboard</t>
  </si>
  <si>
    <t>Paper and cardboard - non-packaging waste</t>
  </si>
  <si>
    <t>Metals - non-packaging waste</t>
  </si>
  <si>
    <t>Plastic - non-packaging waste</t>
  </si>
  <si>
    <t>Glass - non-packaging waste</t>
  </si>
  <si>
    <t>Wood - non-packaging waste</t>
  </si>
  <si>
    <t>Paper and cardboard - packaging waste</t>
  </si>
  <si>
    <t>Metals - packaging waste</t>
  </si>
  <si>
    <t>Plastic - packaging waste</t>
  </si>
  <si>
    <t>Glass - packaging waste</t>
  </si>
  <si>
    <t>Wood - packaging waste</t>
  </si>
  <si>
    <t>TOTAL INPUT OF THE FACILITY</t>
  </si>
  <si>
    <t>Sorting plant 3</t>
  </si>
  <si>
    <t>Sorting plant 4</t>
  </si>
  <si>
    <t>Composting plant 1</t>
  </si>
  <si>
    <t>Composting plant 2</t>
  </si>
  <si>
    <t>Composting plant 3</t>
  </si>
  <si>
    <t>Composting plant 4</t>
  </si>
  <si>
    <t>Composting plant 5</t>
  </si>
  <si>
    <t>DEMAND ANALYSIS - CURRENT SITUATION AND FORECAST</t>
  </si>
  <si>
    <t>Municipal waste collected (indicators)</t>
  </si>
  <si>
    <t>Household waste from small urban areas</t>
  </si>
  <si>
    <t>Composition of collected household, similar and market waste (total, including packaging waste)</t>
  </si>
  <si>
    <t>Bulkywaste</t>
  </si>
  <si>
    <t>NO</t>
  </si>
  <si>
    <t>Separately collected recyclable household waste (packaging and non-packaging waste)</t>
  </si>
  <si>
    <t>Recyclable household waste in small urban areas</t>
  </si>
  <si>
    <t xml:space="preserve">Recyclable household waste in rural areas </t>
  </si>
  <si>
    <t>Capture rates hazardous household waste</t>
  </si>
  <si>
    <t>Transfer of separately collected municipal waste</t>
  </si>
  <si>
    <t xml:space="preserve">Existing transfer stations </t>
  </si>
  <si>
    <t>Name</t>
  </si>
  <si>
    <t>Transfer stations (total realy capacity), out of which:</t>
  </si>
  <si>
    <t xml:space="preserve">Treatment of municipal waste </t>
  </si>
  <si>
    <t xml:space="preserve">Existing sorting plants </t>
  </si>
  <si>
    <t>Real total capacity (all sorting plants), out of which:</t>
  </si>
  <si>
    <t>Input - Separately collected recyclable waste treated, total</t>
  </si>
  <si>
    <t>Output - Recyclable non-packaging waste sent to recycling, total</t>
  </si>
  <si>
    <t>Output - Recyclable packaging waste sent to recycling, total</t>
  </si>
  <si>
    <t xml:space="preserve">Output - Rejects to landfill, total </t>
  </si>
  <si>
    <t>Check</t>
  </si>
  <si>
    <t xml:space="preserve">Sorting plant 1 </t>
  </si>
  <si>
    <t>Real total capacity, out of which:</t>
  </si>
  <si>
    <t xml:space="preserve">Input - Separately collected recyclable waste treated </t>
  </si>
  <si>
    <t>Output - Recyclable non-packaging waste sent to recycling</t>
  </si>
  <si>
    <t>Output - Recyclable packaging waste sent to recycling</t>
  </si>
  <si>
    <t>Output - Rejects to landfill</t>
  </si>
  <si>
    <t xml:space="preserve">Sorting plant 2 </t>
  </si>
  <si>
    <t xml:space="preserve">Sorting plant 5  </t>
  </si>
  <si>
    <t xml:space="preserve">Existing composting plants </t>
  </si>
  <si>
    <t xml:space="preserve">Real capacity, total </t>
  </si>
  <si>
    <t>Input - Separately collected bio-waste treated, total</t>
  </si>
  <si>
    <t>Output - Compost sent to recycling, total</t>
  </si>
  <si>
    <t>Real capacity</t>
  </si>
  <si>
    <t>Input - Separately collected bio-waste treated</t>
  </si>
  <si>
    <t>Output - Compost sent to recycling</t>
  </si>
  <si>
    <t>Existing mechanical-biological treatment (MBT) plant</t>
  </si>
  <si>
    <t>Mechanical treatment  - real capacity</t>
  </si>
  <si>
    <t>Input total mechanical treatment, out of which:</t>
  </si>
  <si>
    <t>Output mechanical treatment, out of which:</t>
  </si>
  <si>
    <t>Biological treatment  - real capacity</t>
  </si>
  <si>
    <t>Input biological treatment</t>
  </si>
  <si>
    <t>Output biological treatment, out of which:</t>
  </si>
  <si>
    <t>CLO recovered</t>
  </si>
  <si>
    <t>Stabilised biodegradable waste from residual waste sent to landfill</t>
  </si>
  <si>
    <t>Total municipal waste sent to landfill</t>
  </si>
  <si>
    <t>Recycling rate</t>
  </si>
  <si>
    <t>Landfill rate</t>
  </si>
  <si>
    <t>DEMAND ANALYSIS - ASSUMPTIONS</t>
  </si>
  <si>
    <t>Separate collection - capture rates</t>
  </si>
  <si>
    <t>Recyclable non-packaging and packaging household waste</t>
  </si>
  <si>
    <t>DEMAND ANALYSIS - INTERFACE FOR CBA</t>
  </si>
  <si>
    <t>Recyclable non-packaging and packaging waste - total, out of which:</t>
  </si>
  <si>
    <t>Existing transfer stations</t>
  </si>
  <si>
    <t>Real capacity, total (all sorting plants), out of which:</t>
  </si>
  <si>
    <t>Input - Separately collected recyclable waste treated, total, out of which:</t>
  </si>
  <si>
    <t>Recyclable non-packaging waste sent to recycling, total</t>
  </si>
  <si>
    <t>Recyclable packaging waste sent to recycling, total</t>
  </si>
  <si>
    <t xml:space="preserve">Rejects to landfill, total </t>
  </si>
  <si>
    <t>Compost sent to recycling, total</t>
  </si>
  <si>
    <t>Existing MBT plant</t>
  </si>
  <si>
    <t>Total amount of landfilled waste, out of which:</t>
  </si>
  <si>
    <t>Existing sorting plants included in the project</t>
  </si>
  <si>
    <t>Existing composting plants included in the project</t>
  </si>
  <si>
    <t xml:space="preserve">Capacity </t>
  </si>
  <si>
    <t>Compost sent to recycling</t>
  </si>
  <si>
    <t xml:space="preserve">Structural material for composting, out of which: </t>
  </si>
  <si>
    <t>Green waste or other municipal waste</t>
  </si>
  <si>
    <t>Non-municipal waste</t>
  </si>
  <si>
    <t>Compost from separately collected bio-waste sent to recycling</t>
  </si>
  <si>
    <t>CLO from biodegradable waste from residual waste sent to recovery</t>
  </si>
  <si>
    <t>Separately collected bio-waste to be digested (after pre-treatment)</t>
  </si>
  <si>
    <t>Separately collected bio-waste to be composted (after pre-treatment)</t>
  </si>
  <si>
    <t xml:space="preserve">Recyclable household waste in urban areas </t>
  </si>
  <si>
    <t>Bio-waste in urban areas</t>
  </si>
  <si>
    <t>Bulky waste in urban areas</t>
  </si>
  <si>
    <t>Hazardous waste in urban areas</t>
  </si>
  <si>
    <t>Recyclable household waste in urban areas</t>
  </si>
  <si>
    <t>Household waste from small areas - share of total household waste</t>
  </si>
  <si>
    <t>Household waste from rural areas - share of total household waste</t>
  </si>
  <si>
    <t>Mehcanical treatment of bulky waste</t>
  </si>
  <si>
    <t>Average (t/y)</t>
  </si>
  <si>
    <t>Sorting of separately collected recyclables</t>
  </si>
  <si>
    <t>Pre-treatment of separately collected bio-waste</t>
  </si>
  <si>
    <t>Biological treatment of residual waste</t>
  </si>
  <si>
    <t>Biological treatment of separately collected bio-waste</t>
  </si>
  <si>
    <t>Total residues to landfill</t>
  </si>
  <si>
    <t>Treatment digestate from bio-waste</t>
  </si>
  <si>
    <t>Treatment digestate from residual waste</t>
  </si>
  <si>
    <t>Household waste from small urban areas - share of total household waste</t>
  </si>
  <si>
    <t>Mechanical treatment of bulky waste</t>
  </si>
  <si>
    <t>Anerobic digestion of separately collected bio-waste</t>
  </si>
  <si>
    <t>Share for personnel cost and royalty joint constr. (%)</t>
  </si>
  <si>
    <t>Sorting of separately collected plastic and metal</t>
  </si>
  <si>
    <t>Share for royalty mechan. treatment (%)</t>
  </si>
  <si>
    <t>Capacity treatment of separately collected plastic and metal and residual waste</t>
  </si>
  <si>
    <t>Capacity treatment of separately collected paper and cardboard</t>
  </si>
  <si>
    <t>Transfer stations total, out of which:</t>
  </si>
  <si>
    <t>Capacity new/existing transfer stations</t>
  </si>
  <si>
    <t>Paper and cardboard packaging and non-packaging waste</t>
  </si>
  <si>
    <t>Plastic and metal packaging and non-packaging and residual waste</t>
  </si>
  <si>
    <t>New treatment facilities</t>
  </si>
  <si>
    <t>Household waste collected in the public amenity centres</t>
  </si>
  <si>
    <t>Municipal waste collected, without DRS (amount)</t>
  </si>
  <si>
    <t>Municipal waste collected, without DRS (indicators)</t>
  </si>
  <si>
    <t>Household waste colected by the operators</t>
  </si>
  <si>
    <t>Capture rates for separately collected waste by operators</t>
  </si>
  <si>
    <t>Impurities</t>
  </si>
  <si>
    <t>Separate collection of household, similar, and market waste by operators</t>
  </si>
  <si>
    <t>Separate collection in public amenity centres</t>
  </si>
  <si>
    <t>Separate collection of household waste by operators</t>
  </si>
  <si>
    <t>Separate collection of household waste in public amenity centres</t>
  </si>
  <si>
    <t>Other wastes</t>
  </si>
  <si>
    <t>Input - Separately collected bio-waste treated, total, out of which:</t>
  </si>
  <si>
    <t>Green waste (public parks and gardens)</t>
  </si>
  <si>
    <t xml:space="preserve">Untreated municipal waste </t>
  </si>
  <si>
    <t>Public garden and park wastes (green waste)</t>
  </si>
  <si>
    <t>Separate collection of public garden and park wastes</t>
  </si>
  <si>
    <t xml:space="preserve">Capture rates public garden and park wastes </t>
  </si>
  <si>
    <t>Separately collected bio-waste total, out of which:</t>
  </si>
  <si>
    <t>Residues from existing sorting</t>
  </si>
  <si>
    <t>Residues from existing and new composting plants/AD plant</t>
  </si>
  <si>
    <t>Residues from existing sorting plants</t>
  </si>
  <si>
    <t>Residues from existing composting plants</t>
  </si>
  <si>
    <t>Rejects to landfill</t>
  </si>
  <si>
    <t>Residues to mechanical treatment of residual waste</t>
  </si>
  <si>
    <t>Residues from sorting in IWTF</t>
  </si>
  <si>
    <t xml:space="preserve">   Similar waste</t>
  </si>
  <si>
    <t>Recyclable non-packaging waste with impurities, total</t>
  </si>
  <si>
    <t>Recyclable packaging waste with impurities, total</t>
  </si>
  <si>
    <t>Bio-waste with impurities, total</t>
  </si>
  <si>
    <t>Residues to MBT/IWTF</t>
  </si>
  <si>
    <t>Residues to MBT</t>
  </si>
  <si>
    <t>Residual waste/rejects from treatment</t>
  </si>
  <si>
    <t>Rejects sent to landfill</t>
  </si>
  <si>
    <t>Transfer of rejects</t>
  </si>
  <si>
    <t>Total rejects sent to landfill</t>
  </si>
  <si>
    <t>Output - Combustible waste, total</t>
  </si>
  <si>
    <t>Output - Combustible waste sent to energy recovery</t>
  </si>
  <si>
    <t>Combustible waste sent to energy recovery</t>
  </si>
  <si>
    <t>Combustible waste to RDF production</t>
  </si>
  <si>
    <t>Combustible waste from the existing sorting stations</t>
  </si>
  <si>
    <t>Combustible waste from the treatment within the upgraded MBT</t>
  </si>
  <si>
    <t>Combustible waste sent to RDF production</t>
  </si>
  <si>
    <t xml:space="preserve">Combustible waste sent to RDF production </t>
  </si>
  <si>
    <t>Separate collection of household waste by operators - total</t>
  </si>
  <si>
    <t>Recyclable non-packaging and packaging waste total, out of which:</t>
  </si>
  <si>
    <t>Separate collection of household waste by operators per residential areas</t>
  </si>
  <si>
    <t>Household waste separately collected by operators from small urban areas</t>
  </si>
  <si>
    <t xml:space="preserve">Plastic and metal </t>
  </si>
  <si>
    <t xml:space="preserve">Glass </t>
  </si>
  <si>
    <t>Other waste streams total, out of which:</t>
  </si>
  <si>
    <t>Household waste separately collected by operators from rural areas</t>
  </si>
  <si>
    <t>Recyclable non-packaging waste total, out of which:</t>
  </si>
  <si>
    <t>Recyclable packaging waste total, out of which:</t>
  </si>
  <si>
    <t>Recyclable non-packaging waste sent to recycling</t>
  </si>
  <si>
    <t>Recyclable packaging waste sent to recycling</t>
  </si>
  <si>
    <t>Check total municipal waste</t>
  </si>
  <si>
    <t>Check separately collected household waste in public amenity centres</t>
  </si>
  <si>
    <t>Paper and cardboard collected by operators</t>
  </si>
  <si>
    <t>Plastic and metal collected by operators</t>
  </si>
  <si>
    <t>Glass collected by operators</t>
  </si>
  <si>
    <t>Paper and cardboard collected in public amenity centres</t>
  </si>
  <si>
    <t>Plastic and metal collected in public amenity centres</t>
  </si>
  <si>
    <t>Glass collected in public amenity centres</t>
  </si>
  <si>
    <t xml:space="preserve"> Household bio-waste colected in public amenity centres</t>
  </si>
  <si>
    <t xml:space="preserve"> Household, similar and market bio-waste collected by operators</t>
  </si>
  <si>
    <t xml:space="preserve"> Household bio-waste collected in public amenity centres</t>
  </si>
  <si>
    <t>Bulky waste collected separately by operators</t>
  </si>
  <si>
    <t>Bulky collected separately in public amenity centres</t>
  </si>
  <si>
    <t>Household, similar and market bio-waste collected separately by operators</t>
  </si>
  <si>
    <t>Household bio-waste collected separately in public amenity centres</t>
  </si>
  <si>
    <t>Paper and cardboard separately collected by operators</t>
  </si>
  <si>
    <t>Plastic and metal separately collected by operators</t>
  </si>
  <si>
    <t>Glass separately collected by operators</t>
  </si>
  <si>
    <t>Paper and cardboard separately collected in public amenity centres</t>
  </si>
  <si>
    <t>Plastic and metal separately collected in public amenity centres</t>
  </si>
  <si>
    <t>Glass separately collected in public amenity centres</t>
  </si>
  <si>
    <t>Household, similar and market bio-waste separately collected by operators</t>
  </si>
  <si>
    <t>Household bio-waste separately collected in pubic amenity centres</t>
  </si>
  <si>
    <t>Bulky waste separately collected by operators</t>
  </si>
  <si>
    <t>Bulky waste separately collected in public amenity centres</t>
  </si>
  <si>
    <t>Household green waste separately collected in public amenity centres</t>
  </si>
  <si>
    <t>Transfer stations</t>
  </si>
  <si>
    <t>plastic, glass, and metal beverage containers 0.1 to 3 l</t>
  </si>
  <si>
    <t>Number, names</t>
  </si>
  <si>
    <t>2, …..</t>
  </si>
  <si>
    <t>…..</t>
  </si>
  <si>
    <t>Recyclable waste sorted from separately collected waste and sent to recycling - minimum requirement (eligibility criteria)</t>
  </si>
  <si>
    <t xml:space="preserve">Bulky waste </t>
  </si>
  <si>
    <t>Household waste, out of which:</t>
  </si>
  <si>
    <t>Household waste from small urban areas collected by operators</t>
  </si>
  <si>
    <t>Household waste from rural areas collected by operators</t>
  </si>
  <si>
    <t>Capture rates for separately wastes in public amenity centres</t>
  </si>
  <si>
    <t>Household waste collected, out of which:</t>
  </si>
  <si>
    <t>Capture rates household waste collected separately in public amenity centres</t>
  </si>
  <si>
    <t>Recycling rate without DRS</t>
  </si>
  <si>
    <t>Landfill target</t>
  </si>
  <si>
    <t>Recycling targets</t>
  </si>
  <si>
    <t>Combustible waste</t>
  </si>
  <si>
    <t xml:space="preserve"> Household, similar and market bio-waste colected by operators</t>
  </si>
  <si>
    <t>Rejects to MBT</t>
  </si>
  <si>
    <t>Share of residual waste treated in MBT out total residual waste</t>
  </si>
  <si>
    <t>Share of recycling waste that enters recycling operations</t>
  </si>
  <si>
    <t>CLO recovered out of total waste that enters biological treatment</t>
  </si>
  <si>
    <t>Stabilised biodegradable waste sent to landfill</t>
  </si>
  <si>
    <t>Waste that enters biological treatment</t>
  </si>
  <si>
    <t xml:space="preserve">Output - Residues to MBT, total </t>
  </si>
  <si>
    <t>Output - Residues to MBT</t>
  </si>
  <si>
    <t>Rejects to MBT/IWTF</t>
  </si>
  <si>
    <t>Recyclable household waste in small urban areas, out of which:</t>
  </si>
  <si>
    <t>Recyclable household waste in rural areas, out of which:</t>
  </si>
  <si>
    <t>Recyclable household waste, out of which:</t>
  </si>
  <si>
    <t>Recyclable similar and market waste, out of which:</t>
  </si>
  <si>
    <t>Rejects from sorting</t>
  </si>
  <si>
    <t>Rejects from composting</t>
  </si>
  <si>
    <t>Rejects from MBT</t>
  </si>
  <si>
    <t>Untreated waste total, out of which:</t>
  </si>
  <si>
    <t>Municipal waste collected (amount)</t>
  </si>
  <si>
    <t>Share of packaging waste in household, similar and market recyclable waste (without DRS)</t>
  </si>
  <si>
    <t>Composition of collected household, similar and market waste (without DRS)</t>
  </si>
  <si>
    <t>Share of compost from total bio-waste treated</t>
  </si>
  <si>
    <t xml:space="preserve">Share of recycling waste that enters recycling operations </t>
  </si>
  <si>
    <t>Recyclable waste sorted from residual waste and sent to recycling</t>
  </si>
  <si>
    <t>Public amenity centers</t>
  </si>
  <si>
    <t>Share of household, similar, market waste collected by operators and transfered to treatment facilities out of total waste collected</t>
  </si>
  <si>
    <t>Separately collected waste by operators</t>
  </si>
  <si>
    <t>Text</t>
  </si>
  <si>
    <t>CURRENT SITUATION</t>
  </si>
  <si>
    <t>Existing sorting plants</t>
  </si>
  <si>
    <t>Existing composting plants</t>
  </si>
  <si>
    <t>New composting plants</t>
  </si>
  <si>
    <t>New anaerobic digestion plants</t>
  </si>
  <si>
    <t>New Integrated Waste Treatment Facility (IWTF)</t>
  </si>
  <si>
    <t>WITHOUT PROJECT SCENARIO</t>
  </si>
  <si>
    <t>WITH PROJECT SCENARIO</t>
  </si>
  <si>
    <t>&gt;&gt;&gt; Implementation period</t>
  </si>
  <si>
    <t>&gt;&gt;&gt; Operation period</t>
  </si>
  <si>
    <r>
      <t>m</t>
    </r>
    <r>
      <rPr>
        <vertAlign val="superscript"/>
        <sz val="11"/>
        <color theme="1"/>
        <rFont val="Arial"/>
        <family val="2"/>
      </rPr>
      <t>3</t>
    </r>
  </si>
  <si>
    <r>
      <t xml:space="preserve">Share of bio-waste sent to </t>
    </r>
    <r>
      <rPr>
        <b/>
        <sz val="11"/>
        <rFont val="Arial"/>
        <family val="2"/>
      </rPr>
      <t>existing composting plants</t>
    </r>
    <r>
      <rPr>
        <sz val="11"/>
        <rFont val="Arial"/>
        <family val="2"/>
      </rPr>
      <t xml:space="preserve"> out of total bio-waste collected</t>
    </r>
  </si>
  <si>
    <r>
      <t xml:space="preserve">Share of bio-waste sent to new composting plant </t>
    </r>
    <r>
      <rPr>
        <b/>
        <sz val="11"/>
        <color rgb="FFFF0000"/>
        <rFont val="Arial"/>
        <family val="2"/>
      </rPr>
      <t xml:space="preserve">(Option 1) </t>
    </r>
    <r>
      <rPr>
        <sz val="11"/>
        <rFont val="Arial"/>
        <family val="2"/>
      </rPr>
      <t>out of total bio-waste collected</t>
    </r>
  </si>
  <si>
    <r>
      <t xml:space="preserve">Share of bio-waste sent to new anerobic digestion plant </t>
    </r>
    <r>
      <rPr>
        <b/>
        <sz val="11"/>
        <color rgb="FFFF0000"/>
        <rFont val="Arial"/>
        <family val="2"/>
      </rPr>
      <t xml:space="preserve">(Option 1) </t>
    </r>
    <r>
      <rPr>
        <sz val="11"/>
        <rFont val="Arial"/>
        <family val="2"/>
      </rPr>
      <t>out of total bio-waste collected</t>
    </r>
  </si>
  <si>
    <r>
      <t>Share of bio-waste sent to IWTF</t>
    </r>
    <r>
      <rPr>
        <b/>
        <sz val="11"/>
        <color rgb="FFFF0000"/>
        <rFont val="Arial"/>
        <family val="2"/>
      </rPr>
      <t xml:space="preserve"> (Option 2) </t>
    </r>
    <r>
      <rPr>
        <sz val="11"/>
        <rFont val="Arial"/>
        <family val="2"/>
      </rPr>
      <t>out of total bio-waste collected</t>
    </r>
  </si>
  <si>
    <r>
      <t>Share of bio-waste sent to IWTF</t>
    </r>
    <r>
      <rPr>
        <b/>
        <sz val="11"/>
        <color rgb="FFFF0000"/>
        <rFont val="Arial"/>
        <family val="2"/>
      </rPr>
      <t xml:space="preserve"> (Option 3) </t>
    </r>
    <r>
      <rPr>
        <sz val="11"/>
        <rFont val="Arial"/>
        <family val="2"/>
      </rPr>
      <t>out of total bio-waste collected</t>
    </r>
  </si>
  <si>
    <r>
      <t xml:space="preserve">Share of bulky waste sent to IWTF </t>
    </r>
    <r>
      <rPr>
        <b/>
        <sz val="11"/>
        <color rgb="FFFF0000"/>
        <rFont val="Arial"/>
        <family val="2"/>
      </rPr>
      <t>(Option 2)</t>
    </r>
    <r>
      <rPr>
        <sz val="11"/>
        <rFont val="Arial"/>
        <family val="2"/>
      </rPr>
      <t xml:space="preserve"> out of total bulky waste collected</t>
    </r>
  </si>
  <si>
    <r>
      <t xml:space="preserve">Share of bulky waste sent to IWTF </t>
    </r>
    <r>
      <rPr>
        <b/>
        <sz val="11"/>
        <color rgb="FFFF0000"/>
        <rFont val="Arial"/>
        <family val="2"/>
      </rPr>
      <t>(Option 3)</t>
    </r>
    <r>
      <rPr>
        <sz val="11"/>
        <rFont val="Arial"/>
        <family val="2"/>
      </rPr>
      <t xml:space="preserve"> out of total bulky waste collected</t>
    </r>
  </si>
  <si>
    <r>
      <t xml:space="preserve">Share of mixed waste sent to IWTF </t>
    </r>
    <r>
      <rPr>
        <b/>
        <sz val="11"/>
        <color rgb="FFFF0000"/>
        <rFont val="Arial"/>
        <family val="2"/>
      </rPr>
      <t>(Option 2)</t>
    </r>
    <r>
      <rPr>
        <sz val="11"/>
        <rFont val="Arial"/>
        <family val="2"/>
      </rPr>
      <t xml:space="preserve"> out of total mixed waste collected</t>
    </r>
  </si>
  <si>
    <r>
      <t xml:space="preserve">Share of mixed waste sent to IWTF </t>
    </r>
    <r>
      <rPr>
        <b/>
        <sz val="11"/>
        <color rgb="FFFF0000"/>
        <rFont val="Arial"/>
        <family val="2"/>
      </rPr>
      <t>(Option 3)</t>
    </r>
    <r>
      <rPr>
        <sz val="11"/>
        <rFont val="Arial"/>
        <family val="2"/>
      </rPr>
      <t xml:space="preserve"> out of total mixed waste collected</t>
    </r>
  </si>
  <si>
    <r>
      <t xml:space="preserve">Share of recyclable non-packaging and packaging household waste </t>
    </r>
    <r>
      <rPr>
        <b/>
        <sz val="11"/>
        <rFont val="Arial"/>
        <family val="2"/>
      </rPr>
      <t xml:space="preserve">sent to existing sorting plants </t>
    </r>
    <r>
      <rPr>
        <sz val="11"/>
        <rFont val="Arial"/>
        <family val="2"/>
      </rPr>
      <t>out of total recyclable waste collected</t>
    </r>
  </si>
  <si>
    <r>
      <t xml:space="preserve">Share of recyclable non-packaging and packaging household waste sent to IWTF </t>
    </r>
    <r>
      <rPr>
        <b/>
        <sz val="11"/>
        <color rgb="FFFF0000"/>
        <rFont val="Arial"/>
        <family val="2"/>
      </rPr>
      <t>(Option 2)</t>
    </r>
    <r>
      <rPr>
        <sz val="11"/>
        <rFont val="Arial"/>
        <family val="2"/>
      </rPr>
      <t xml:space="preserve"> out of total recyclable waste collected</t>
    </r>
  </si>
  <si>
    <r>
      <t xml:space="preserve">Share of recyclable non-packaging and packaging household waste sent to IWTF </t>
    </r>
    <r>
      <rPr>
        <b/>
        <sz val="11"/>
        <color rgb="FFFF0000"/>
        <rFont val="Arial"/>
        <family val="2"/>
      </rPr>
      <t>(Option 3)</t>
    </r>
    <r>
      <rPr>
        <sz val="11"/>
        <rFont val="Arial"/>
        <family val="2"/>
      </rPr>
      <t xml:space="preserve"> out of total recyclable waste collected</t>
    </r>
  </si>
  <si>
    <r>
      <t>Share of bio-waste sent to</t>
    </r>
    <r>
      <rPr>
        <b/>
        <sz val="11"/>
        <rFont val="Arial"/>
        <family val="2"/>
      </rPr>
      <t xml:space="preserve"> existing composting plants</t>
    </r>
    <r>
      <rPr>
        <sz val="11"/>
        <rFont val="Arial"/>
        <family val="2"/>
      </rPr>
      <t xml:space="preserve"> out of total bio-waste collected</t>
    </r>
  </si>
  <si>
    <r>
      <t xml:space="preserve">Share of bio-waste sent to IWTF </t>
    </r>
    <r>
      <rPr>
        <b/>
        <sz val="11"/>
        <color rgb="FFFF0000"/>
        <rFont val="Arial"/>
        <family val="2"/>
      </rPr>
      <t xml:space="preserve">(Option 2) </t>
    </r>
    <r>
      <rPr>
        <sz val="11"/>
        <rFont val="Arial"/>
        <family val="2"/>
      </rPr>
      <t>out of total bio-waste collected</t>
    </r>
  </si>
  <si>
    <r>
      <t xml:space="preserve">Share of bio-waste sent to IWTF </t>
    </r>
    <r>
      <rPr>
        <b/>
        <sz val="11"/>
        <color rgb="FFFF0000"/>
        <rFont val="Arial"/>
        <family val="2"/>
      </rPr>
      <t xml:space="preserve">(Option 3) </t>
    </r>
    <r>
      <rPr>
        <sz val="11"/>
        <rFont val="Arial"/>
        <family val="2"/>
      </rPr>
      <t>out of total bio-waste collected</t>
    </r>
  </si>
  <si>
    <t>Historic</t>
  </si>
  <si>
    <t>Cumulative amount</t>
  </si>
  <si>
    <t>Plastic and metal packaging and non-packaging waste</t>
  </si>
  <si>
    <r>
      <t xml:space="preserve">Pro-rata </t>
    </r>
    <r>
      <rPr>
        <b/>
        <sz val="11"/>
        <color rgb="FFFF0000"/>
        <rFont val="Arial"/>
        <family val="2"/>
      </rPr>
      <t>Option 2</t>
    </r>
    <r>
      <rPr>
        <b/>
        <sz val="11"/>
        <color theme="1"/>
        <rFont val="Arial"/>
        <family val="2"/>
      </rPr>
      <t xml:space="preserve"> - IWTF new/converted MBT - aerobic treatment (average 25 years)</t>
    </r>
  </si>
  <si>
    <r>
      <t xml:space="preserve">Pro-rata </t>
    </r>
    <r>
      <rPr>
        <b/>
        <sz val="11"/>
        <color rgb="FFFF0000"/>
        <rFont val="Arial"/>
        <family val="2"/>
      </rPr>
      <t>Option 3</t>
    </r>
    <r>
      <rPr>
        <b/>
        <sz val="11"/>
        <color theme="1"/>
        <rFont val="Arial"/>
        <family val="2"/>
      </rPr>
      <t xml:space="preserve"> - IWTF new - anaerobic digestion (average 25 years)</t>
    </r>
  </si>
  <si>
    <t>Residues and compostibile waste from existing sorting and composting plant</t>
  </si>
  <si>
    <r>
      <t xml:space="preserve">Share of residues and combustible waste from existing soting and composting plants sent to MBT </t>
    </r>
    <r>
      <rPr>
        <b/>
        <sz val="11"/>
        <color rgb="FFFF0000"/>
        <rFont val="Arial"/>
        <family val="2"/>
      </rPr>
      <t xml:space="preserve">(Option 1)  </t>
    </r>
  </si>
  <si>
    <r>
      <t xml:space="preserve">Share of residues and combustible waste from existing soting and composting plants sent to IWTF </t>
    </r>
    <r>
      <rPr>
        <b/>
        <sz val="11"/>
        <color rgb="FFFF0000"/>
        <rFont val="Arial"/>
        <family val="2"/>
      </rPr>
      <t>(Option 2)</t>
    </r>
  </si>
  <si>
    <r>
      <t xml:space="preserve">Share of residues and combustible waste from existing soting and composting plants sent to IWTF </t>
    </r>
    <r>
      <rPr>
        <b/>
        <sz val="11"/>
        <color rgb="FFFF0000"/>
        <rFont val="Arial"/>
        <family val="2"/>
      </rPr>
      <t>(Option 3)</t>
    </r>
  </si>
  <si>
    <t>Residual waste that enters biological treatment</t>
  </si>
  <si>
    <t>Combustible waste from residual waste sent to RDF production</t>
  </si>
  <si>
    <t xml:space="preserve">Reject from treatment of residual waste sent to landfill </t>
  </si>
  <si>
    <t>Rejects from pre-treatment of separately collected bio-waste to IWTF</t>
  </si>
  <si>
    <t>Added water for anaerobic digestion</t>
  </si>
  <si>
    <t>Combustible waste from separately collected recyclable waste sent to RDF production</t>
  </si>
  <si>
    <t>Residual waste from separately collected recyclable waste sent to mechanical-biological treatment</t>
  </si>
  <si>
    <t>Compost from  treatment of separately collected bio-waste</t>
  </si>
  <si>
    <t>Compost from digestate from separately collected bio-waste</t>
  </si>
  <si>
    <t>Rejects from composting sent to landfill</t>
  </si>
  <si>
    <t>Textile waste for re-use</t>
  </si>
  <si>
    <t>Textile waste for recycling</t>
  </si>
  <si>
    <t>Textile waste for RDF production</t>
  </si>
  <si>
    <t>Bulky waste for recycling</t>
  </si>
  <si>
    <t>Bulky waste for RDF production</t>
  </si>
  <si>
    <t>Treatment of combustible waste for RDF production</t>
  </si>
  <si>
    <t xml:space="preserve">Separately collected textile waste </t>
  </si>
  <si>
    <t>Textile waste in small urban areas</t>
  </si>
  <si>
    <t>Textile waste in rural areas</t>
  </si>
  <si>
    <t xml:space="preserve">Textile waste </t>
  </si>
  <si>
    <t>Capture rates textile waste</t>
  </si>
  <si>
    <t>Textile waste in urban areas</t>
  </si>
  <si>
    <r>
      <t xml:space="preserve">Share of textile waste sent to IWTF </t>
    </r>
    <r>
      <rPr>
        <b/>
        <sz val="11"/>
        <color rgb="FFFF0000"/>
        <rFont val="Arial"/>
        <family val="2"/>
      </rPr>
      <t xml:space="preserve">(Option 2) </t>
    </r>
    <r>
      <rPr>
        <sz val="11"/>
        <rFont val="Arial"/>
        <family val="2"/>
      </rPr>
      <t xml:space="preserve"> out of total textiles collected</t>
    </r>
  </si>
  <si>
    <r>
      <t xml:space="preserve">Share of textile waste sent to IWTF </t>
    </r>
    <r>
      <rPr>
        <b/>
        <sz val="11"/>
        <color rgb="FFFF0000"/>
        <rFont val="Arial"/>
        <family val="2"/>
      </rPr>
      <t xml:space="preserve">(Option 3) </t>
    </r>
    <r>
      <rPr>
        <sz val="11"/>
        <rFont val="Arial"/>
        <family val="2"/>
      </rPr>
      <t xml:space="preserve"> out of total textiles collected</t>
    </r>
  </si>
  <si>
    <t>Textile waste collected separately by operators</t>
  </si>
  <si>
    <t>Textile waste collected separately in public amenity centres</t>
  </si>
  <si>
    <t>Mechanical treatment of textile waste</t>
  </si>
  <si>
    <t>Textile waste separately collected by operators</t>
  </si>
  <si>
    <t>Textile waste separately collected in public amenity centres</t>
  </si>
  <si>
    <t>Textile waste with impurities</t>
  </si>
  <si>
    <t>Textile waste without impurities</t>
  </si>
  <si>
    <t>Non-packaging waste sent to recycling</t>
  </si>
  <si>
    <t>Packaging waste sent to recycling</t>
  </si>
  <si>
    <t>Transfer of reject from IWTF to landfill</t>
  </si>
  <si>
    <r>
      <t>Transfer of reject from IWTF (</t>
    </r>
    <r>
      <rPr>
        <b/>
        <sz val="11"/>
        <color rgb="FFFF0000"/>
        <rFont val="Arial"/>
        <family val="2"/>
      </rPr>
      <t>Option 2</t>
    </r>
    <r>
      <rPr>
        <sz val="11"/>
        <rFont val="Arial"/>
        <family val="2"/>
      </rPr>
      <t>) to the landfill</t>
    </r>
  </si>
  <si>
    <r>
      <t>Transfer of reject from IWTF (</t>
    </r>
    <r>
      <rPr>
        <b/>
        <sz val="11"/>
        <color rgb="FFFF0000"/>
        <rFont val="Arial"/>
        <family val="2"/>
      </rPr>
      <t>Option 3</t>
    </r>
    <r>
      <rPr>
        <sz val="11"/>
        <rFont val="Arial"/>
        <family val="2"/>
      </rPr>
      <t>) to the landfill</t>
    </r>
  </si>
  <si>
    <t>Stabilised biodegradable residual waste from aerobic treatment sent to landfill</t>
  </si>
  <si>
    <t>CLO recovered out of total biodegradable residual waste that enters aerobic treatment</t>
  </si>
  <si>
    <t>CLO recovered out of total digestat from residual waste after dewatering/drying</t>
  </si>
  <si>
    <t>Digestat from residual waste after dewatering/drying sent to landfill</t>
  </si>
  <si>
    <t xml:space="preserve">Digestate from biodegradable residual waste </t>
  </si>
  <si>
    <t xml:space="preserve">Digestate from separately collected waste </t>
  </si>
  <si>
    <t>Digestate from biodegradable waste from residual waste after treatment (dewatering/drying)</t>
  </si>
  <si>
    <t>Digestate from separately collected waste to be composted after treatment (dewatering)</t>
  </si>
  <si>
    <t>Untreated mixed waste</t>
  </si>
  <si>
    <r>
      <t xml:space="preserve">Share of  green waste sent to </t>
    </r>
    <r>
      <rPr>
        <b/>
        <sz val="11"/>
        <rFont val="Arial"/>
        <family val="2"/>
      </rPr>
      <t>existing composting plants</t>
    </r>
    <r>
      <rPr>
        <sz val="11"/>
        <rFont val="Arial"/>
        <family val="2"/>
      </rPr>
      <t xml:space="preserve"> out of total green waste collected</t>
    </r>
  </si>
  <si>
    <r>
      <t xml:space="preserve">Share of textile waste sent to </t>
    </r>
    <r>
      <rPr>
        <b/>
        <sz val="11"/>
        <rFont val="Arial"/>
        <family val="2"/>
      </rPr>
      <t>upgraded MBT</t>
    </r>
    <r>
      <rPr>
        <sz val="11"/>
        <rFont val="Arial"/>
        <family val="2"/>
      </rPr>
      <t xml:space="preserve"> </t>
    </r>
    <r>
      <rPr>
        <b/>
        <sz val="11"/>
        <color rgb="FFFF0000"/>
        <rFont val="Arial"/>
        <family val="2"/>
      </rPr>
      <t xml:space="preserve">(Option 1) </t>
    </r>
    <r>
      <rPr>
        <sz val="11"/>
        <rFont val="Arial"/>
        <family val="2"/>
      </rPr>
      <t xml:space="preserve"> out of total textiles collected</t>
    </r>
  </si>
  <si>
    <r>
      <t xml:space="preserve">Share of bulky waste sent to </t>
    </r>
    <r>
      <rPr>
        <b/>
        <sz val="11"/>
        <rFont val="Arial"/>
        <family val="2"/>
      </rPr>
      <t>upgraded MBT</t>
    </r>
    <r>
      <rPr>
        <sz val="11"/>
        <rFont val="Arial"/>
        <family val="2"/>
      </rPr>
      <t xml:space="preserve"> </t>
    </r>
    <r>
      <rPr>
        <b/>
        <sz val="11"/>
        <color rgb="FFFF0000"/>
        <rFont val="Arial"/>
        <family val="2"/>
      </rPr>
      <t>(Option 1)</t>
    </r>
    <r>
      <rPr>
        <sz val="11"/>
        <rFont val="Arial"/>
        <family val="2"/>
      </rPr>
      <t xml:space="preserve"> out of total bulky waste collected</t>
    </r>
  </si>
  <si>
    <r>
      <t xml:space="preserve">Share of mixed waste sent to </t>
    </r>
    <r>
      <rPr>
        <b/>
        <sz val="11"/>
        <rFont val="Arial"/>
        <family val="2"/>
      </rPr>
      <t>upgraded MBT</t>
    </r>
    <r>
      <rPr>
        <sz val="11"/>
        <rFont val="Arial"/>
        <family val="2"/>
      </rPr>
      <t xml:space="preserve"> </t>
    </r>
    <r>
      <rPr>
        <b/>
        <sz val="11"/>
        <color rgb="FFFF0000"/>
        <rFont val="Arial"/>
        <family val="2"/>
      </rPr>
      <t>(Option 1)</t>
    </r>
    <r>
      <rPr>
        <sz val="11"/>
        <rFont val="Arial"/>
        <family val="2"/>
      </rPr>
      <t xml:space="preserve"> out of total mixed waste collected</t>
    </r>
  </si>
  <si>
    <t>Transfer stations (total real capacity), out of which:</t>
  </si>
  <si>
    <r>
      <rPr>
        <b/>
        <sz val="11"/>
        <color rgb="FFFF0000"/>
        <rFont val="Arial"/>
        <family val="2"/>
      </rPr>
      <t xml:space="preserve">Option 1 - </t>
    </r>
    <r>
      <rPr>
        <b/>
        <sz val="11"/>
        <color theme="1"/>
        <rFont val="Arial"/>
        <family val="2"/>
      </rPr>
      <t>Existing MBT plant upgraded through the project</t>
    </r>
  </si>
  <si>
    <r>
      <rPr>
        <b/>
        <sz val="11"/>
        <color rgb="FFFF0000"/>
        <rFont val="Arial"/>
        <family val="2"/>
      </rPr>
      <t xml:space="preserve">Sub-option  1.1 </t>
    </r>
    <r>
      <rPr>
        <b/>
        <sz val="11"/>
        <color theme="1"/>
        <rFont val="Arial"/>
        <family val="2"/>
      </rPr>
      <t>- New composting plant - in the case of upgraded MBT</t>
    </r>
  </si>
  <si>
    <r>
      <rPr>
        <b/>
        <sz val="11"/>
        <color rgb="FFFF0000"/>
        <rFont val="Arial"/>
        <family val="2"/>
      </rPr>
      <t xml:space="preserve">Sub-option 1.2 </t>
    </r>
    <r>
      <rPr>
        <b/>
        <sz val="11"/>
        <color theme="1"/>
        <rFont val="Arial"/>
        <family val="2"/>
      </rPr>
      <t>- New anaerobic digestion plant - in the case of upgraded MBT</t>
    </r>
  </si>
  <si>
    <r>
      <rPr>
        <b/>
        <sz val="11"/>
        <color rgb="FFFF0000"/>
        <rFont val="Arial"/>
        <family val="2"/>
      </rPr>
      <t>Option 2</t>
    </r>
    <r>
      <rPr>
        <b/>
        <sz val="11"/>
        <color theme="1"/>
        <rFont val="Arial"/>
        <family val="2"/>
      </rPr>
      <t xml:space="preserve"> - IWTF new/converted MBT - aerobic treatment</t>
    </r>
  </si>
  <si>
    <r>
      <rPr>
        <b/>
        <sz val="11"/>
        <color rgb="FFFF0000"/>
        <rFont val="Arial"/>
        <family val="2"/>
      </rPr>
      <t>Option 3</t>
    </r>
    <r>
      <rPr>
        <b/>
        <sz val="11"/>
        <color theme="1"/>
        <rFont val="Arial"/>
        <family val="2"/>
      </rPr>
      <t xml:space="preserve"> - IWTF new - anaerobic digestion</t>
    </r>
  </si>
  <si>
    <t>Combustible waste to energy recovery</t>
  </si>
  <si>
    <t>Combustible waste sent to energy recovery / RDF production</t>
  </si>
  <si>
    <t>Combustible waste from sorting of recyclables in new IWTF</t>
  </si>
  <si>
    <t>Combustible waste from treatment of other waste in new IWTF</t>
  </si>
  <si>
    <r>
      <t>Share of green waste sent to new composting plant</t>
    </r>
    <r>
      <rPr>
        <b/>
        <sz val="11"/>
        <color rgb="FFFF0000"/>
        <rFont val="Arial"/>
        <family val="2"/>
      </rPr>
      <t xml:space="preserve"> (Option 1) </t>
    </r>
    <r>
      <rPr>
        <sz val="11"/>
        <rFont val="Arial"/>
        <family val="2"/>
      </rPr>
      <t>out of total green waste collected</t>
    </r>
  </si>
  <si>
    <r>
      <t>Share of green waste sent to new anaerobic digestion plant</t>
    </r>
    <r>
      <rPr>
        <b/>
        <sz val="11"/>
        <color rgb="FFFF0000"/>
        <rFont val="Arial"/>
        <family val="2"/>
      </rPr>
      <t xml:space="preserve"> (Option 1) </t>
    </r>
    <r>
      <rPr>
        <sz val="11"/>
        <rFont val="Arial"/>
        <family val="2"/>
      </rPr>
      <t>out of total green waste collected</t>
    </r>
  </si>
  <si>
    <r>
      <t>Share of green waste sent to IWTF</t>
    </r>
    <r>
      <rPr>
        <b/>
        <sz val="11"/>
        <color rgb="FFFF0000"/>
        <rFont val="Arial"/>
        <family val="2"/>
      </rPr>
      <t xml:space="preserve"> (Option 2) </t>
    </r>
    <r>
      <rPr>
        <sz val="11"/>
        <rFont val="Arial"/>
        <family val="2"/>
      </rPr>
      <t>out of total green waste collected</t>
    </r>
  </si>
  <si>
    <r>
      <t>Share of green waste sent to IWTF</t>
    </r>
    <r>
      <rPr>
        <b/>
        <sz val="11"/>
        <color rgb="FFFF0000"/>
        <rFont val="Arial"/>
        <family val="2"/>
      </rPr>
      <t xml:space="preserve"> (Option 3)</t>
    </r>
    <r>
      <rPr>
        <sz val="11"/>
        <rFont val="Arial"/>
        <family val="2"/>
      </rPr>
      <t xml:space="preserve"> out of total green waste collected</t>
    </r>
  </si>
  <si>
    <t>Resident population in rural areas</t>
  </si>
  <si>
    <t>&lt;&lt;&lt;</t>
  </si>
  <si>
    <t>Household waste separately collected by operators from large urban areas</t>
  </si>
  <si>
    <t>Resident population in large urban areas</t>
  </si>
  <si>
    <t>Household waste from large urban areas</t>
  </si>
  <si>
    <t>Household waste from large urban areas - share of total household waste</t>
  </si>
  <si>
    <t>Household waste from large urban areas collected by operators</t>
  </si>
  <si>
    <t>Recyclable household waste in large urban areas, out of which:</t>
  </si>
  <si>
    <t>Bio-waste in large urban areas</t>
  </si>
  <si>
    <t>Textile waste in large urban areas</t>
  </si>
  <si>
    <t>Bulky waste in large urban areas</t>
  </si>
  <si>
    <t>Hazardous household waste in large urban areas</t>
  </si>
  <si>
    <t>Recyclable  household waste in large urban areas</t>
  </si>
  <si>
    <t xml:space="preserve">Composition of collected household, similar and market waste </t>
  </si>
  <si>
    <r>
      <t xml:space="preserve">Municipal waste collected, </t>
    </r>
    <r>
      <rPr>
        <b/>
        <u/>
        <sz val="11"/>
        <color theme="1"/>
        <rFont val="Arial"/>
        <family val="2"/>
      </rPr>
      <t>without DRS (indicators)</t>
    </r>
  </si>
  <si>
    <r>
      <t xml:space="preserve">Municipal waste collected, </t>
    </r>
    <r>
      <rPr>
        <b/>
        <u/>
        <sz val="11"/>
        <color theme="1"/>
        <rFont val="Arial"/>
        <family val="2"/>
      </rPr>
      <t>without DRS (amount)</t>
    </r>
  </si>
  <si>
    <r>
      <t xml:space="preserve">Composition </t>
    </r>
    <r>
      <rPr>
        <b/>
        <u/>
        <sz val="11"/>
        <color theme="1"/>
        <rFont val="Arial"/>
        <family val="2"/>
      </rPr>
      <t>(without DRS)</t>
    </r>
  </si>
  <si>
    <t>Household waste collected by the operators and in public amenity centres, out of which:</t>
  </si>
  <si>
    <t xml:space="preserve">Composition </t>
  </si>
  <si>
    <t>Share of packaging waste in household, similar and market recyclable waste</t>
  </si>
  <si>
    <t xml:space="preserve">Municipal waste without DRS </t>
  </si>
  <si>
    <t>Total municipal waste collected without DRS</t>
  </si>
  <si>
    <t xml:space="preserve">Household waste from large urban areas </t>
  </si>
  <si>
    <t>Household waste from small urban areas collected</t>
  </si>
  <si>
    <t xml:space="preserve">Household waste from rural areas collected </t>
  </si>
  <si>
    <t>Household waste from rural areas collected</t>
  </si>
  <si>
    <t xml:space="preserve">Household waste from large urban areas collected </t>
  </si>
  <si>
    <t xml:space="preserve">Household waste from small urban areas </t>
  </si>
  <si>
    <t xml:space="preserve">Household waste from rural areas </t>
  </si>
  <si>
    <t>Share of separately collected waste in public amenity centres per rezidential areas</t>
  </si>
  <si>
    <t>Separately collected waste in public amenity centres in large urban areas</t>
  </si>
  <si>
    <t>Separately collected waste in public amenity centres in small urban areas</t>
  </si>
  <si>
    <t>Separately collected waste in public amenity centres in rural areas</t>
  </si>
  <si>
    <t>Recyclable waste sorted from the residual waste and sent to recycling - minimum</t>
  </si>
  <si>
    <t>Compost from aerobic or anaerobic/aerobic treatment of separately collected bio-waste sent to recycling - minimum</t>
  </si>
  <si>
    <t>Share of recyclable non-packaging and packaging household waste sent to existing sorting plants out of total recyclable waste collected</t>
  </si>
  <si>
    <t>Share of recyclable non-packaging and packaging household waste sent to IWTF (Option 2) out of total recyclable waste collected</t>
  </si>
  <si>
    <t>Share of recyclable non-packaging and packaging household waste sent to IWTF (Option 3) out of total recyclable waste collected</t>
  </si>
  <si>
    <t>0.1 Flow Chart</t>
  </si>
  <si>
    <t>LEGAL DISCLAIMER</t>
  </si>
  <si>
    <t xml:space="preserve">JASPERS (Joint Assistance to Support Projects in European Regions) is a joint agreement between the European Investment Bank and the European Commission.  This model has been developed by the EIB JASPERS team as an example of good practice in the modelling of demand analyses of waste management projects. The development of the model is carried out with funding of the European Union in the framework of the JASPERS mandate.
The user of the model accepts and agrees that any course of action taken or to be taken, or not taken or not to be taken, will be decided upon solely by the user based on their own independent evaluation of the relevant facts and circumstances. 
The EIB and the European Commission do not assume any responsibility for the topicality, accuracy, completeness or the quality of the model. Liability claims against EIB or the European Commission of a material or immaterial nature due to damages caused by the use or disuse of the model are excluded, in so far as no wilful or gross negligence can be attributed to either party.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</si>
</sst>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5" formatCode="_(&quot;$&quot;* #,##0.00_);_(&quot;$&quot;* \(#,##0.00\);_(&quot;$&quot;* &quot;-&quot;??_);_(@_)"/>
    <numFmt numFmtId="166" formatCode="_(* #,##0.00_);_(* \(#,##0.00\);_(* &quot;-&quot;??_);_(@_)"/>
    <numFmt numFmtId="167" formatCode="_-* #,##0.00\ _l_e_i_-;\-* #,##0.00\ _l_e_i_-;_-* &quot;-&quot;??\ _l_e_i_-;_-@_-"/>
    <numFmt numFmtId="170" formatCode="0.0%"/>
    <numFmt numFmtId="172" formatCode="#,##0.0"/>
    <numFmt numFmtId="175" formatCode="0.0"/>
    <numFmt numFmtId="178" formatCode="_-* #,##0.00\ _€_-;\-* #,##0.00\ _€_-;_-* &quot;-&quot;??\ _€_-;_-@_-"/>
    <numFmt numFmtId="181" formatCode="_-* #,##0.00\ &quot;€&quot;_-;\-* #,##0.00\ &quot;€&quot;_-;_-* &quot;-&quot;??\ &quot;€&quot;_-;_-@_-"/>
    <numFmt numFmtId="182" formatCode="#,##0\ &quot;lei&quot;;\-#,##0\ &quot;lei&quot;"/>
    <numFmt numFmtId="183" formatCode="#,##0\ [$€-1]"/>
    <numFmt numFmtId="184" formatCode="General_);[Red]\-General_)"/>
    <numFmt numFmtId="185" formatCode="_-* #,##0&quot; DM&quot;_-;\-* #,##0&quot; DM&quot;_-;_-* &quot;-&quot;&quot; DM&quot;_-;_-@_-"/>
  </numFmts>
  <fonts count="65" x14ac:knownFonts="1">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0"/>
      <color theme="1"/>
      <name val="Verdana"/>
      <family val="2"/>
    </font>
    <font>
      <sz val="10"/>
      <name val="Arial"/>
      <family val="2"/>
    </font>
    <font>
      <sz val="11"/>
      <name val="Arial"/>
      <family val="2"/>
    </font>
    <font>
      <sz val="11"/>
      <color theme="1"/>
      <name val="Calibri"/>
      <family val="2"/>
      <scheme val="minor"/>
    </font>
    <font>
      <sz val="10"/>
      <name val="Arial"/>
      <family val="2"/>
      <charset val="161"/>
    </font>
    <font>
      <sz val="10"/>
      <name val="Calibri"/>
      <family val="2"/>
    </font>
    <font>
      <b/>
      <sz val="10"/>
      <color theme="1"/>
      <name val="Arial"/>
      <family val="2"/>
    </font>
    <font>
      <sz val="10"/>
      <color theme="1"/>
      <name val="Arial"/>
      <family val="2"/>
    </font>
    <font>
      <sz val="11"/>
      <color theme="1"/>
      <name val="Calibri"/>
      <family val="2"/>
      <charset val="238"/>
      <scheme val="minor"/>
    </font>
    <font>
      <sz val="10"/>
      <name val="Arial"/>
      <family val="2"/>
      <charset val="238"/>
    </font>
    <font>
      <b/>
      <sz val="11"/>
      <name val="Arial"/>
      <family val="2"/>
    </font>
    <font>
      <sz val="11"/>
      <color indexed="8"/>
      <name val="Calibri"/>
      <family val="2"/>
    </font>
    <font>
      <b/>
      <sz val="12"/>
      <name val="Arial"/>
      <family val="2"/>
    </font>
    <font>
      <sz val="10"/>
      <name val="Arial"/>
      <family val="2"/>
    </font>
    <font>
      <sz val="11"/>
      <color rgb="FFFF0000"/>
      <name val="Arial"/>
      <family val="2"/>
    </font>
    <font>
      <sz val="11"/>
      <color theme="1"/>
      <name val="Arial"/>
      <family val="2"/>
    </font>
    <font>
      <i/>
      <sz val="11"/>
      <color theme="1"/>
      <name val="Arial"/>
      <family val="2"/>
    </font>
    <font>
      <b/>
      <sz val="11"/>
      <color theme="1"/>
      <name val="Arial"/>
      <family val="2"/>
    </font>
    <font>
      <b/>
      <i/>
      <sz val="11"/>
      <color theme="1"/>
      <name val="Arial"/>
      <family val="2"/>
    </font>
    <font>
      <b/>
      <sz val="11"/>
      <color rgb="FFFF0000"/>
      <name val="Arial"/>
      <family val="2"/>
    </font>
    <font>
      <u/>
      <sz val="10"/>
      <color theme="10"/>
      <name val="Verdana"/>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8"/>
      <color indexed="62"/>
      <name val="Cambria"/>
      <family val="2"/>
      <charset val="238"/>
    </font>
    <font>
      <b/>
      <sz val="18"/>
      <color indexed="56"/>
      <name val="Cambria"/>
      <family val="2"/>
    </font>
    <font>
      <b/>
      <sz val="9"/>
      <color indexed="8"/>
      <name val="Calibri"/>
      <family val="2"/>
    </font>
    <font>
      <sz val="11"/>
      <color rgb="FF006100"/>
      <name val="Calibri"/>
      <family val="2"/>
      <charset val="238"/>
      <scheme val="minor"/>
    </font>
    <font>
      <u/>
      <sz val="10"/>
      <color indexed="12"/>
      <name val="Arial"/>
      <family val="2"/>
    </font>
    <font>
      <u/>
      <sz val="10"/>
      <color indexed="12"/>
      <name val="Arial"/>
      <family val="2"/>
      <charset val="238"/>
    </font>
    <font>
      <sz val="11"/>
      <color indexed="60"/>
      <name val="Calibri"/>
      <family val="2"/>
      <charset val="238"/>
    </font>
    <font>
      <sz val="9"/>
      <color indexed="8"/>
      <name val="Calibri"/>
      <family val="2"/>
    </font>
    <font>
      <sz val="9"/>
      <name val="Helv"/>
    </font>
    <font>
      <b/>
      <sz val="14"/>
      <color theme="1"/>
      <name val="Arial"/>
      <family val="2"/>
    </font>
    <font>
      <b/>
      <sz val="12"/>
      <color theme="1"/>
      <name val="Arial"/>
      <family val="2"/>
    </font>
    <font>
      <b/>
      <u/>
      <sz val="11"/>
      <color theme="1"/>
      <name val="Arial"/>
      <family val="2"/>
    </font>
    <font>
      <u/>
      <sz val="11"/>
      <color theme="1"/>
      <name val="Arial"/>
      <family val="2"/>
    </font>
    <font>
      <sz val="11"/>
      <color theme="0"/>
      <name val="Arial"/>
      <family val="2"/>
    </font>
    <font>
      <b/>
      <u/>
      <sz val="11"/>
      <name val="Arial"/>
      <family val="2"/>
    </font>
    <font>
      <vertAlign val="superscript"/>
      <sz val="11"/>
      <color theme="1"/>
      <name val="Arial"/>
      <family val="2"/>
    </font>
    <font>
      <sz val="11"/>
      <color rgb="FF00B0F0"/>
      <name val="Arial"/>
      <family val="2"/>
    </font>
    <font>
      <b/>
      <sz val="11"/>
      <color rgb="FF00B0F0"/>
      <name val="Arial"/>
      <family val="2"/>
    </font>
    <font>
      <u/>
      <sz val="11"/>
      <color theme="10"/>
      <name val="Arial"/>
      <family val="2"/>
    </font>
    <font>
      <sz val="11"/>
      <color theme="1"/>
      <name val="Verdana"/>
      <family val="2"/>
    </font>
    <font>
      <b/>
      <sz val="11"/>
      <color theme="1"/>
      <name val="Verdana"/>
      <family val="2"/>
    </font>
  </fonts>
  <fills count="4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C6EF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6"/>
      </patternFill>
    </fill>
    <fill>
      <patternFill patternType="solid">
        <fgColor indexed="43"/>
      </patternFill>
    </fill>
    <fill>
      <patternFill patternType="solid">
        <fgColor theme="4" tint="0.79998168889431442"/>
        <bgColor indexed="65"/>
      </patternFill>
    </fill>
    <fill>
      <patternFill patternType="solid">
        <fgColor theme="2" tint="-0.249977111117893"/>
        <bgColor indexed="64"/>
      </patternFill>
    </fill>
    <fill>
      <patternFill patternType="solid">
        <fgColor rgb="FF92D050"/>
        <bgColor indexed="64"/>
      </patternFill>
    </fill>
  </fills>
  <borders count="4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medium">
        <color auto="1"/>
      </right>
      <top/>
      <bottom/>
      <diagonal/>
    </border>
    <border>
      <left style="thin">
        <color auto="1"/>
      </left>
      <right/>
      <top/>
      <bottom style="thin">
        <color auto="1"/>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bottom style="medium">
        <color auto="1"/>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30"/>
      </bottom>
      <diagonal/>
    </border>
    <border>
      <left/>
      <right/>
      <top/>
      <bottom style="medium">
        <color indexed="30"/>
      </bottom>
      <diagonal/>
    </border>
    <border>
      <left/>
      <right/>
      <top/>
      <bottom style="medium">
        <color indexed="30"/>
      </bottom>
      <diagonal/>
    </border>
    <border>
      <left/>
      <right/>
      <top/>
      <bottom style="medium">
        <color indexed="30"/>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97">
    <xf numFmtId="0" fontId="0" fillId="0" borderId="0"/>
    <xf numFmtId="9" fontId="11" fillId="0" borderId="0" applyFont="0" applyFill="0" applyBorder="0" applyAlignment="0" applyProtection="0"/>
    <xf numFmtId="0" fontId="8" fillId="0" borderId="0"/>
    <xf numFmtId="0" fontId="10" fillId="0" borderId="0"/>
    <xf numFmtId="166" fontId="10"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0" fontId="12" fillId="0" borderId="0"/>
    <xf numFmtId="9" fontId="8" fillId="0" borderId="0" applyFont="0" applyFill="0" applyBorder="0" applyAlignment="0" applyProtection="0"/>
    <xf numFmtId="167" fontId="8" fillId="0" borderId="0" applyFont="0" applyFill="0" applyBorder="0" applyAlignment="0" applyProtection="0"/>
    <xf numFmtId="0" fontId="15" fillId="0" borderId="0"/>
    <xf numFmtId="9" fontId="8" fillId="0" borderId="0" applyFont="0" applyFill="0" applyBorder="0" applyAlignment="0" applyProtection="0"/>
    <xf numFmtId="167" fontId="15" fillId="0" borderId="0" applyFont="0" applyFill="0" applyBorder="0" applyAlignment="0" applyProtection="0"/>
    <xf numFmtId="9" fontId="16" fillId="0" borderId="0" applyFont="0" applyFill="0" applyBorder="0" applyAlignment="0" applyProtection="0"/>
    <xf numFmtId="166" fontId="10" fillId="0" borderId="0" applyFont="0" applyFill="0" applyBorder="0" applyAlignment="0" applyProtection="0"/>
    <xf numFmtId="0" fontId="16" fillId="0" borderId="0"/>
    <xf numFmtId="167" fontId="15" fillId="0" borderId="0" applyFont="0" applyFill="0" applyBorder="0" applyAlignment="0" applyProtection="0"/>
    <xf numFmtId="0" fontId="8" fillId="0" borderId="0"/>
    <xf numFmtId="167" fontId="8" fillId="0" borderId="0" applyFont="0" applyFill="0" applyBorder="0" applyAlignment="0" applyProtection="0"/>
    <xf numFmtId="9" fontId="8" fillId="0" borderId="0" applyFont="0" applyFill="0" applyBorder="0" applyAlignment="0" applyProtection="0"/>
    <xf numFmtId="9" fontId="16" fillId="0" borderId="0" applyFont="0" applyFill="0" applyBorder="0" applyAlignment="0" applyProtection="0"/>
    <xf numFmtId="0" fontId="8" fillId="0" borderId="0"/>
    <xf numFmtId="9" fontId="18" fillId="0" borderId="0" applyFont="0" applyFill="0" applyBorder="0" applyAlignment="0" applyProtection="0"/>
    <xf numFmtId="166" fontId="18" fillId="0" borderId="0" applyFont="0" applyFill="0" applyBorder="0" applyAlignment="0" applyProtection="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8" fillId="0" borderId="0"/>
    <xf numFmtId="0" fontId="8" fillId="0" borderId="0"/>
    <xf numFmtId="43" fontId="11" fillId="0" borderId="0" applyFont="0" applyFill="0" applyBorder="0" applyAlignment="0" applyProtection="0"/>
    <xf numFmtId="166" fontId="8" fillId="0" borderId="0" applyFont="0" applyFill="0" applyBorder="0" applyAlignment="0" applyProtection="0"/>
    <xf numFmtId="0" fontId="8" fillId="0" borderId="0"/>
    <xf numFmtId="0" fontId="10" fillId="0" borderId="0"/>
    <xf numFmtId="0" fontId="20" fillId="0" borderId="0"/>
    <xf numFmtId="166" fontId="10" fillId="0" borderId="0" applyFont="0" applyFill="0" applyBorder="0" applyAlignment="0" applyProtection="0"/>
    <xf numFmtId="166" fontId="18" fillId="0" borderId="0" applyFont="0" applyFill="0" applyBorder="0" applyAlignment="0" applyProtection="0"/>
    <xf numFmtId="0" fontId="8" fillId="0" borderId="0"/>
    <xf numFmtId="0" fontId="14" fillId="0" borderId="0"/>
    <xf numFmtId="0" fontId="10" fillId="0" borderId="0"/>
    <xf numFmtId="0" fontId="10" fillId="0" borderId="0"/>
    <xf numFmtId="9" fontId="10" fillId="0" borderId="0" applyFont="0" applyFill="0" applyBorder="0" applyAlignment="0" applyProtection="0"/>
    <xf numFmtId="9" fontId="8" fillId="0" borderId="0" applyFont="0" applyFill="0" applyBorder="0" applyAlignment="0" applyProtection="0"/>
    <xf numFmtId="9" fontId="18" fillId="0" borderId="0" applyFont="0" applyFill="0" applyBorder="0" applyAlignment="0" applyProtection="0"/>
    <xf numFmtId="166" fontId="8" fillId="0" borderId="0" applyFont="0" applyFill="0" applyBorder="0" applyAlignment="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166" fontId="10" fillId="0" borderId="0" applyFont="0" applyFill="0" applyBorder="0" applyAlignment="0" applyProtection="0"/>
    <xf numFmtId="43" fontId="8" fillId="0" borderId="0" applyFont="0" applyFill="0" applyBorder="0" applyAlignment="0" applyProtection="0"/>
    <xf numFmtId="0" fontId="16" fillId="0" borderId="0"/>
    <xf numFmtId="0" fontId="10" fillId="0" borderId="0"/>
    <xf numFmtId="43" fontId="18" fillId="0" borderId="0" applyFont="0" applyFill="0" applyBorder="0" applyAlignment="0" applyProtection="0"/>
    <xf numFmtId="9" fontId="18" fillId="0" borderId="0" applyFont="0" applyFill="0" applyBorder="0" applyAlignment="0" applyProtection="0"/>
    <xf numFmtId="0" fontId="10" fillId="0" borderId="0"/>
    <xf numFmtId="0" fontId="10" fillId="0" borderId="0"/>
    <xf numFmtId="0" fontId="5" fillId="0" borderId="0"/>
    <xf numFmtId="9" fontId="5" fillId="0" borderId="0" applyFont="0" applyFill="0" applyBorder="0" applyAlignment="0" applyProtection="0"/>
    <xf numFmtId="0" fontId="27" fillId="0" borderId="0" applyNumberFormat="0" applyFill="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9" fillId="19"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9" fillId="25"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9" fillId="29" borderId="0" applyNumberFormat="0" applyBorder="0" applyAlignment="0" applyProtection="0"/>
    <xf numFmtId="0" fontId="28" fillId="27" borderId="0" applyNumberFormat="0" applyBorder="0" applyAlignment="0" applyProtection="0"/>
    <xf numFmtId="0" fontId="28" fillId="31" borderId="0" applyNumberFormat="0" applyBorder="0" applyAlignment="0" applyProtection="0"/>
    <xf numFmtId="0" fontId="29" fillId="28" borderId="0" applyNumberFormat="0" applyBorder="0" applyAlignment="0" applyProtection="0"/>
    <xf numFmtId="0" fontId="28" fillId="24" borderId="0" applyNumberFormat="0" applyBorder="0" applyAlignment="0" applyProtection="0"/>
    <xf numFmtId="0" fontId="28" fillId="28" borderId="0" applyNumberFormat="0" applyBorder="0" applyAlignment="0" applyProtection="0"/>
    <xf numFmtId="0" fontId="29" fillId="28" borderId="0" applyNumberFormat="0" applyBorder="0" applyAlignment="0" applyProtection="0"/>
    <xf numFmtId="0" fontId="28" fillId="32" borderId="0" applyNumberFormat="0" applyBorder="0" applyAlignment="0" applyProtection="0"/>
    <xf numFmtId="0" fontId="28" fillId="24" borderId="0" applyNumberFormat="0" applyBorder="0" applyAlignment="0" applyProtection="0"/>
    <xf numFmtId="0" fontId="29" fillId="25" borderId="0" applyNumberFormat="0" applyBorder="0" applyAlignment="0" applyProtection="0"/>
    <xf numFmtId="0" fontId="28" fillId="27" borderId="0" applyNumberFormat="0" applyBorder="0" applyAlignment="0" applyProtection="0"/>
    <xf numFmtId="0" fontId="28" fillId="34"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33" borderId="0" applyNumberFormat="0" applyBorder="0" applyAlignment="0" applyProtection="0"/>
    <xf numFmtId="0" fontId="40" fillId="35" borderId="12" applyNumberFormat="0" applyAlignment="0" applyProtection="0"/>
    <xf numFmtId="0" fontId="31" fillId="35" borderId="1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0" fontId="38" fillId="14" borderId="13" applyNumberFormat="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0" borderId="15" applyNumberFormat="0" applyFill="0" applyAlignment="0" applyProtection="0"/>
    <xf numFmtId="0" fontId="33" fillId="0" borderId="0" applyNumberFormat="0" applyFill="0" applyBorder="0" applyAlignment="0" applyProtection="0"/>
    <xf numFmtId="181" fontId="8" fillId="0" borderId="0" applyFont="0" applyFill="0" applyBorder="0" applyAlignment="0" applyProtection="0"/>
    <xf numFmtId="0" fontId="34" fillId="11" borderId="0" applyNumberFormat="0" applyBorder="0" applyAlignment="0" applyProtection="0"/>
    <xf numFmtId="0" fontId="4" fillId="0" borderId="0"/>
    <xf numFmtId="0" fontId="8" fillId="0" borderId="0"/>
    <xf numFmtId="0" fontId="8" fillId="0" borderId="0"/>
    <xf numFmtId="0" fontId="4" fillId="0" borderId="0"/>
    <xf numFmtId="0" fontId="4" fillId="0" borderId="0"/>
    <xf numFmtId="0" fontId="4" fillId="0" borderId="0"/>
    <xf numFmtId="0" fontId="8" fillId="40" borderId="20" applyNumberFormat="0" applyFont="0" applyAlignment="0" applyProtection="0"/>
    <xf numFmtId="0" fontId="30" fillId="10" borderId="0" applyNumberFormat="0" applyBorder="0" applyAlignment="0" applyProtection="0"/>
    <xf numFmtId="0" fontId="44" fillId="0" borderId="0" applyNumberFormat="0" applyFill="0" applyBorder="0" applyAlignment="0" applyProtection="0"/>
    <xf numFmtId="0" fontId="8" fillId="0" borderId="0"/>
    <xf numFmtId="0" fontId="41" fillId="0" borderId="0" applyNumberFormat="0" applyFill="0" applyBorder="0" applyAlignment="0" applyProtection="0"/>
    <xf numFmtId="0" fontId="35" fillId="0" borderId="16" applyNumberFormat="0" applyFill="0" applyAlignment="0" applyProtection="0"/>
    <xf numFmtId="0" fontId="36" fillId="0" borderId="17" applyNumberFormat="0" applyFill="0" applyAlignment="0" applyProtection="0"/>
    <xf numFmtId="0" fontId="37" fillId="0" borderId="18" applyNumberFormat="0" applyFill="0" applyAlignment="0" applyProtection="0"/>
    <xf numFmtId="0" fontId="37" fillId="0" borderId="0" applyNumberFormat="0" applyFill="0" applyBorder="0" applyAlignment="0" applyProtection="0"/>
    <xf numFmtId="0" fontId="45" fillId="0" borderId="0" applyNumberFormat="0" applyFill="0" applyBorder="0" applyAlignment="0" applyProtection="0"/>
    <xf numFmtId="0" fontId="39" fillId="0" borderId="19" applyNumberFormat="0" applyFill="0" applyAlignment="0" applyProtection="0"/>
    <xf numFmtId="0" fontId="43" fillId="0" borderId="0" applyNumberFormat="0" applyFill="0" applyBorder="0" applyAlignment="0" applyProtection="0"/>
    <xf numFmtId="0" fontId="32" fillId="36" borderId="14" applyNumberFormat="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0" fontId="4" fillId="0" borderId="0"/>
    <xf numFmtId="167" fontId="6" fillId="0" borderId="0" applyFont="0" applyFill="0" applyBorder="0" applyAlignment="0" applyProtection="0"/>
    <xf numFmtId="9" fontId="6" fillId="0" borderId="0" applyFont="0" applyFill="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9" fillId="19"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33" borderId="0" applyNumberFormat="0" applyBorder="0" applyAlignment="0" applyProtection="0"/>
    <xf numFmtId="0" fontId="30" fillId="10" borderId="0" applyNumberFormat="0" applyBorder="0" applyAlignment="0" applyProtection="0"/>
    <xf numFmtId="0" fontId="31" fillId="35" borderId="13" applyNumberFormat="0" applyAlignment="0" applyProtection="0"/>
    <xf numFmtId="0" fontId="31" fillId="35" borderId="13" applyNumberFormat="0" applyAlignment="0" applyProtection="0"/>
    <xf numFmtId="0" fontId="31" fillId="35" borderId="13" applyNumberFormat="0" applyAlignment="0" applyProtection="0"/>
    <xf numFmtId="0" fontId="31" fillId="35" borderId="13" applyNumberFormat="0" applyAlignment="0" applyProtection="0"/>
    <xf numFmtId="0" fontId="31" fillId="35" borderId="13" applyNumberFormat="0" applyAlignment="0" applyProtection="0"/>
    <xf numFmtId="0" fontId="31" fillId="35" borderId="13" applyNumberFormat="0" applyAlignment="0" applyProtection="0"/>
    <xf numFmtId="0" fontId="31" fillId="35" borderId="13" applyNumberFormat="0" applyAlignment="0" applyProtection="0"/>
    <xf numFmtId="182" fontId="46" fillId="0" borderId="0" applyFill="0" applyBorder="0" applyAlignment="0" applyProtection="0"/>
    <xf numFmtId="0" fontId="32" fillId="36" borderId="14" applyNumberFormat="0" applyAlignment="0" applyProtection="0"/>
    <xf numFmtId="167"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18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167"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8" fillId="0" borderId="0" applyFont="0" applyFill="0" applyBorder="0" applyAlignment="0" applyProtection="0"/>
    <xf numFmtId="43" fontId="16" fillId="0" borderId="0" applyFont="0" applyFill="0" applyBorder="0" applyAlignment="0" applyProtection="0"/>
    <xf numFmtId="0" fontId="33" fillId="0" borderId="0" applyNumberFormat="0" applyFill="0" applyBorder="0" applyAlignment="0" applyProtection="0"/>
    <xf numFmtId="0" fontId="47" fillId="8" borderId="0" applyNumberFormat="0" applyBorder="0" applyAlignment="0" applyProtection="0"/>
    <xf numFmtId="0" fontId="34" fillId="11" borderId="0" applyNumberFormat="0" applyBorder="0" applyAlignment="0" applyProtection="0"/>
    <xf numFmtId="0" fontId="35" fillId="0" borderId="16" applyNumberFormat="0" applyFill="0" applyAlignment="0" applyProtection="0"/>
    <xf numFmtId="0" fontId="36" fillId="0" borderId="17" applyNumberFormat="0" applyFill="0" applyAlignment="0" applyProtection="0"/>
    <xf numFmtId="0" fontId="37" fillId="0" borderId="18" applyNumberFormat="0" applyFill="0" applyAlignment="0" applyProtection="0"/>
    <xf numFmtId="0" fontId="37"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38" fillId="14" borderId="13" applyNumberFormat="0" applyAlignment="0" applyProtection="0"/>
    <xf numFmtId="0" fontId="38" fillId="14" borderId="13" applyNumberFormat="0" applyAlignment="0" applyProtection="0"/>
    <xf numFmtId="0" fontId="38" fillId="14" borderId="13" applyNumberFormat="0" applyAlignment="0" applyProtection="0"/>
    <xf numFmtId="0" fontId="38" fillId="14" borderId="13" applyNumberFormat="0" applyAlignment="0" applyProtection="0"/>
    <xf numFmtId="0" fontId="38" fillId="14" borderId="13" applyNumberFormat="0" applyAlignment="0" applyProtection="0"/>
    <xf numFmtId="0" fontId="38" fillId="14" borderId="13" applyNumberFormat="0" applyAlignment="0" applyProtection="0"/>
    <xf numFmtId="0" fontId="38" fillId="14" borderId="13" applyNumberFormat="0" applyAlignment="0" applyProtection="0"/>
    <xf numFmtId="0" fontId="39" fillId="0" borderId="19" applyNumberFormat="0" applyFill="0" applyAlignment="0" applyProtection="0"/>
    <xf numFmtId="0" fontId="50" fillId="41" borderId="0" applyNumberFormat="0" applyBorder="0" applyAlignment="0" applyProtection="0"/>
    <xf numFmtId="0" fontId="4"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6" fillId="0" borderId="0"/>
    <xf numFmtId="0" fontId="1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8" fillId="0" borderId="0"/>
    <xf numFmtId="0" fontId="8" fillId="0" borderId="0"/>
    <xf numFmtId="0" fontId="4"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40" borderId="20" applyNumberFormat="0" applyFont="0" applyAlignment="0" applyProtection="0"/>
    <xf numFmtId="0" fontId="8" fillId="40" borderId="20" applyNumberFormat="0" applyFont="0" applyAlignment="0" applyProtection="0"/>
    <xf numFmtId="0" fontId="8" fillId="40" borderId="20" applyNumberFormat="0" applyFont="0" applyAlignment="0" applyProtection="0"/>
    <xf numFmtId="0" fontId="8" fillId="40" borderId="20" applyNumberFormat="0" applyFont="0" applyAlignment="0" applyProtection="0"/>
    <xf numFmtId="0" fontId="8" fillId="40" borderId="20" applyNumberFormat="0" applyFont="0" applyAlignment="0" applyProtection="0"/>
    <xf numFmtId="0" fontId="8" fillId="40" borderId="20" applyNumberFormat="0" applyFont="0" applyAlignment="0" applyProtection="0"/>
    <xf numFmtId="0" fontId="8" fillId="40" borderId="20" applyNumberFormat="0" applyFont="0" applyAlignment="0" applyProtection="0"/>
    <xf numFmtId="0" fontId="40" fillId="35" borderId="12" applyNumberFormat="0" applyAlignment="0" applyProtection="0"/>
    <xf numFmtId="0" fontId="40" fillId="35" borderId="12" applyNumberFormat="0" applyAlignment="0" applyProtection="0"/>
    <xf numFmtId="0" fontId="40" fillId="35" borderId="12" applyNumberFormat="0" applyAlignment="0" applyProtection="0"/>
    <xf numFmtId="0" fontId="40" fillId="35" borderId="12" applyNumberFormat="0" applyAlignment="0" applyProtection="0"/>
    <xf numFmtId="0" fontId="40" fillId="35" borderId="12" applyNumberFormat="0" applyAlignment="0" applyProtection="0"/>
    <xf numFmtId="0" fontId="40" fillId="35" borderId="12" applyNumberFormat="0" applyAlignment="0" applyProtection="0"/>
    <xf numFmtId="0" fontId="40" fillId="35" borderId="12" applyNumberFormat="0" applyAlignment="0" applyProtection="0"/>
    <xf numFmtId="9" fontId="16" fillId="0" borderId="0" applyFont="0" applyFill="0" applyBorder="0" applyAlignment="0" applyProtection="0"/>
    <xf numFmtId="9" fontId="1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6" fillId="0" borderId="0" applyFont="0" applyFill="0" applyBorder="0" applyAlignment="0" applyProtection="0"/>
    <xf numFmtId="9" fontId="1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 fontId="51" fillId="0" borderId="0" applyFill="0" applyBorder="0" applyAlignment="0" applyProtection="0"/>
    <xf numFmtId="184" fontId="52" fillId="0" borderId="0"/>
    <xf numFmtId="0" fontId="41" fillId="0" borderId="0" applyNumberFormat="0" applyFill="0" applyBorder="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4" fontId="46" fillId="0" borderId="0" applyFill="0" applyBorder="0" applyAlignment="0" applyProtection="0"/>
    <xf numFmtId="185" fontId="52" fillId="0" borderId="0" applyFont="0" applyFill="0" applyBorder="0" applyAlignment="0" applyProtection="0"/>
    <xf numFmtId="0" fontId="43" fillId="0" borderId="0" applyNumberForma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1" fillId="0" borderId="0" applyFont="0" applyFill="0" applyBorder="0" applyAlignment="0" applyProtection="0"/>
    <xf numFmtId="0" fontId="3" fillId="0" borderId="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6" fillId="0" borderId="0"/>
    <xf numFmtId="0" fontId="3" fillId="0" borderId="0"/>
    <xf numFmtId="0" fontId="3" fillId="0" borderId="0"/>
    <xf numFmtId="43" fontId="8" fillId="0" borderId="0" applyFont="0" applyFill="0" applyBorder="0" applyAlignment="0" applyProtection="0"/>
    <xf numFmtId="0" fontId="3" fillId="0" borderId="0"/>
    <xf numFmtId="43" fontId="18" fillId="0" borderId="0" applyFont="0" applyFill="0" applyBorder="0" applyAlignment="0" applyProtection="0"/>
    <xf numFmtId="0" fontId="3" fillId="0" borderId="0"/>
    <xf numFmtId="43" fontId="3" fillId="0" borderId="0" applyFont="0" applyFill="0" applyBorder="0" applyAlignment="0" applyProtection="0"/>
    <xf numFmtId="0" fontId="3" fillId="42" borderId="0" applyNumberFormat="0" applyBorder="0" applyAlignment="0" applyProtection="0"/>
    <xf numFmtId="0" fontId="3" fillId="0" borderId="0"/>
    <xf numFmtId="43" fontId="11" fillId="0" borderId="0" applyFont="0" applyFill="0" applyBorder="0" applyAlignment="0" applyProtection="0"/>
    <xf numFmtId="0" fontId="3" fillId="0" borderId="0"/>
    <xf numFmtId="0" fontId="7" fillId="0" borderId="0"/>
    <xf numFmtId="9" fontId="11" fillId="0" borderId="0" applyFont="0" applyFill="0" applyBorder="0" applyAlignment="0" applyProtection="0"/>
    <xf numFmtId="43" fontId="11"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37" fillId="0" borderId="38" applyNumberFormat="0" applyFill="0" applyAlignment="0" applyProtection="0"/>
    <xf numFmtId="0" fontId="1" fillId="0" borderId="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37" fillId="0" borderId="35" applyNumberFormat="0" applyFill="0" applyAlignment="0" applyProtection="0"/>
    <xf numFmtId="166" fontId="1" fillId="0" borderId="0" applyFont="0" applyFill="0" applyBorder="0" applyAlignment="0" applyProtection="0"/>
    <xf numFmtId="0" fontId="1" fillId="0" borderId="0"/>
    <xf numFmtId="0" fontId="37" fillId="0" borderId="36" applyNumberFormat="0" applyFill="0" applyAlignment="0" applyProtection="0"/>
    <xf numFmtId="0" fontId="1" fillId="0" borderId="0"/>
    <xf numFmtId="0" fontId="1" fillId="0" borderId="0"/>
    <xf numFmtId="0" fontId="1" fillId="0" borderId="0"/>
    <xf numFmtId="9" fontId="1" fillId="0" borderId="0" applyFont="0" applyFill="0" applyBorder="0" applyAlignment="0" applyProtection="0"/>
    <xf numFmtId="0" fontId="37" fillId="0" borderId="34" applyNumberFormat="0" applyFill="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3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38" applyNumberFormat="0" applyFill="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37" fillId="0" borderId="37" applyNumberFormat="0" applyFill="0" applyAlignment="0" applyProtection="0"/>
    <xf numFmtId="0" fontId="37" fillId="0" borderId="35" applyNumberFormat="0" applyFill="0" applyAlignment="0" applyProtection="0"/>
    <xf numFmtId="0" fontId="37" fillId="0" borderId="36" applyNumberFormat="0" applyFill="0" applyAlignment="0" applyProtection="0"/>
  </cellStyleXfs>
  <cellXfs count="296">
    <xf numFmtId="0" fontId="0" fillId="0" borderId="0" xfId="0"/>
    <xf numFmtId="0" fontId="14" fillId="2" borderId="0" xfId="0" applyFont="1" applyFill="1" applyAlignment="1">
      <alignment horizontal="center" vertical="center"/>
    </xf>
    <xf numFmtId="0" fontId="13" fillId="2" borderId="0" xfId="0" applyFont="1" applyFill="1" applyAlignment="1">
      <alignment vertical="center"/>
    </xf>
    <xf numFmtId="0" fontId="14" fillId="2" borderId="0" xfId="0" applyFont="1" applyFill="1" applyAlignment="1">
      <alignment vertical="center"/>
    </xf>
    <xf numFmtId="0" fontId="16" fillId="2" borderId="0" xfId="5" applyFont="1" applyFill="1"/>
    <xf numFmtId="0" fontId="14" fillId="2" borderId="8" xfId="0" applyFont="1" applyFill="1" applyBorder="1" applyAlignment="1">
      <alignment vertical="center"/>
    </xf>
    <xf numFmtId="0" fontId="14" fillId="2" borderId="9" xfId="0" applyFont="1" applyFill="1" applyBorder="1" applyAlignment="1">
      <alignment vertical="center"/>
    </xf>
    <xf numFmtId="0" fontId="14" fillId="2" borderId="10" xfId="0" applyFont="1" applyFill="1" applyBorder="1" applyAlignment="1">
      <alignment vertical="center"/>
    </xf>
    <xf numFmtId="0" fontId="14" fillId="2" borderId="11" xfId="0" applyFont="1" applyFill="1" applyBorder="1" applyAlignment="1">
      <alignment vertical="center"/>
    </xf>
    <xf numFmtId="0" fontId="53" fillId="43" borderId="23" xfId="0" applyFont="1" applyFill="1" applyBorder="1" applyAlignment="1">
      <alignment vertical="center"/>
    </xf>
    <xf numFmtId="0" fontId="53" fillId="43" borderId="25" xfId="0" applyFont="1" applyFill="1" applyBorder="1" applyAlignment="1">
      <alignment vertical="center"/>
    </xf>
    <xf numFmtId="0" fontId="14" fillId="43" borderId="25" xfId="0" applyFont="1" applyFill="1" applyBorder="1" applyAlignment="1">
      <alignment vertical="center"/>
    </xf>
    <xf numFmtId="0" fontId="14" fillId="2" borderId="5" xfId="0" applyFont="1" applyFill="1" applyBorder="1" applyAlignment="1">
      <alignment vertical="center"/>
    </xf>
    <xf numFmtId="0" fontId="14" fillId="7" borderId="25" xfId="0" applyFont="1" applyFill="1" applyBorder="1" applyAlignment="1">
      <alignment vertical="center"/>
    </xf>
    <xf numFmtId="0" fontId="14" fillId="2" borderId="22" xfId="0" applyFont="1" applyFill="1" applyBorder="1" applyAlignment="1">
      <alignment horizontal="center" vertical="center"/>
    </xf>
    <xf numFmtId="0" fontId="13" fillId="2" borderId="11" xfId="0" applyFont="1" applyFill="1" applyBorder="1" applyAlignment="1">
      <alignment vertical="center"/>
    </xf>
    <xf numFmtId="0" fontId="13" fillId="2" borderId="22" xfId="0" applyFont="1" applyFill="1" applyBorder="1" applyAlignment="1">
      <alignment horizontal="center" vertical="center"/>
    </xf>
    <xf numFmtId="0" fontId="13" fillId="2" borderId="5" xfId="0" applyFont="1" applyFill="1" applyBorder="1" applyAlignment="1">
      <alignment vertical="center"/>
    </xf>
    <xf numFmtId="0" fontId="22" fillId="2" borderId="0" xfId="0" applyFont="1" applyFill="1" applyAlignment="1">
      <alignment vertical="center"/>
    </xf>
    <xf numFmtId="0" fontId="22" fillId="2" borderId="11" xfId="0" applyFont="1" applyFill="1" applyBorder="1" applyAlignment="1">
      <alignment vertical="center"/>
    </xf>
    <xf numFmtId="0" fontId="24" fillId="2" borderId="22" xfId="0" applyFont="1" applyFill="1" applyBorder="1" applyAlignment="1">
      <alignment vertical="center"/>
    </xf>
    <xf numFmtId="0" fontId="22" fillId="2" borderId="22" xfId="0" applyFont="1" applyFill="1" applyBorder="1" applyAlignment="1">
      <alignment horizontal="center" vertical="center"/>
    </xf>
    <xf numFmtId="0" fontId="22" fillId="2" borderId="5" xfId="0" applyFont="1" applyFill="1" applyBorder="1" applyAlignment="1">
      <alignment vertical="center"/>
    </xf>
    <xf numFmtId="0" fontId="22" fillId="2" borderId="22" xfId="0" applyFont="1" applyFill="1" applyBorder="1" applyAlignment="1">
      <alignment vertical="center"/>
    </xf>
    <xf numFmtId="0" fontId="24" fillId="2" borderId="22" xfId="0" applyFont="1" applyFill="1" applyBorder="1" applyAlignment="1">
      <alignment horizontal="center" vertical="center"/>
    </xf>
    <xf numFmtId="0" fontId="14" fillId="2" borderId="26" xfId="0" applyFont="1" applyFill="1" applyBorder="1" applyAlignment="1">
      <alignment vertical="center"/>
    </xf>
    <xf numFmtId="0" fontId="14" fillId="2" borderId="7" xfId="0" applyFont="1" applyFill="1" applyBorder="1" applyAlignment="1">
      <alignment vertical="center"/>
    </xf>
    <xf numFmtId="0" fontId="14" fillId="2" borderId="27" xfId="0" applyFont="1" applyFill="1" applyBorder="1" applyAlignment="1">
      <alignment vertical="center"/>
    </xf>
    <xf numFmtId="0" fontId="14" fillId="2" borderId="0" xfId="0" applyFont="1" applyFill="1" applyAlignment="1">
      <alignment horizontal="left" vertical="center" indent="1"/>
    </xf>
    <xf numFmtId="0" fontId="9" fillId="2" borderId="0" xfId="0" applyFont="1" applyFill="1" applyAlignment="1">
      <alignment vertical="center"/>
    </xf>
    <xf numFmtId="0" fontId="24" fillId="2" borderId="0" xfId="0" applyFont="1" applyFill="1" applyAlignment="1">
      <alignment vertical="center"/>
    </xf>
    <xf numFmtId="0" fontId="14" fillId="2" borderId="10" xfId="0" applyFont="1" applyFill="1" applyBorder="1"/>
    <xf numFmtId="0" fontId="24" fillId="3" borderId="23" xfId="0" applyFont="1" applyFill="1" applyBorder="1" applyAlignment="1">
      <alignment vertical="center"/>
    </xf>
    <xf numFmtId="0" fontId="25" fillId="2" borderId="9" xfId="0" applyFont="1" applyFill="1" applyBorder="1" applyAlignment="1">
      <alignment horizontal="right"/>
    </xf>
    <xf numFmtId="0" fontId="22" fillId="2" borderId="3" xfId="0" applyFont="1" applyFill="1" applyBorder="1" applyAlignment="1">
      <alignment horizontal="center" vertical="center"/>
    </xf>
    <xf numFmtId="0" fontId="25" fillId="2" borderId="9" xfId="0" applyFont="1" applyFill="1" applyBorder="1" applyAlignment="1">
      <alignment horizontal="left"/>
    </xf>
    <xf numFmtId="0" fontId="16" fillId="2" borderId="9" xfId="5" applyFont="1" applyFill="1" applyBorder="1"/>
    <xf numFmtId="0" fontId="14" fillId="2" borderId="9" xfId="0" applyFont="1" applyFill="1" applyBorder="1"/>
    <xf numFmtId="0" fontId="22" fillId="2" borderId="0" xfId="0" applyFont="1" applyFill="1"/>
    <xf numFmtId="0" fontId="14" fillId="2" borderId="21" xfId="0" applyFont="1" applyFill="1" applyBorder="1" applyAlignment="1">
      <alignment vertical="center"/>
    </xf>
    <xf numFmtId="0" fontId="54" fillId="7" borderId="23" xfId="0" applyFont="1" applyFill="1" applyBorder="1" applyAlignment="1">
      <alignment horizontal="left" vertical="center"/>
    </xf>
    <xf numFmtId="0" fontId="22" fillId="2" borderId="22" xfId="0" applyFont="1" applyFill="1" applyBorder="1" applyAlignment="1">
      <alignment horizontal="left" vertical="center"/>
    </xf>
    <xf numFmtId="0" fontId="14" fillId="2" borderId="9" xfId="0" applyFont="1" applyFill="1" applyBorder="1" applyAlignment="1">
      <alignment horizontal="right" vertical="center"/>
    </xf>
    <xf numFmtId="0" fontId="25" fillId="2" borderId="0" xfId="0" applyFont="1" applyFill="1" applyAlignment="1">
      <alignment horizontal="center"/>
    </xf>
    <xf numFmtId="3" fontId="22" fillId="2" borderId="22" xfId="0" applyNumberFormat="1" applyFont="1" applyFill="1" applyBorder="1" applyAlignment="1">
      <alignment horizontal="center" vertical="center"/>
    </xf>
    <xf numFmtId="0" fontId="9" fillId="2" borderId="0" xfId="0" applyFont="1" applyFill="1" applyAlignment="1">
      <alignment horizontal="right" vertical="center"/>
    </xf>
    <xf numFmtId="0" fontId="9" fillId="2" borderId="25" xfId="0" applyFont="1" applyFill="1" applyBorder="1" applyAlignment="1">
      <alignment horizontal="right" vertical="center"/>
    </xf>
    <xf numFmtId="3" fontId="9" fillId="2" borderId="22" xfId="0" applyNumberFormat="1" applyFont="1" applyFill="1" applyBorder="1" applyAlignment="1">
      <alignment horizontal="center" vertical="center"/>
    </xf>
    <xf numFmtId="3" fontId="9" fillId="2" borderId="0" xfId="0" applyNumberFormat="1" applyFont="1" applyFill="1" applyAlignment="1">
      <alignment horizontal="center" vertical="center"/>
    </xf>
    <xf numFmtId="3" fontId="9" fillId="2" borderId="0" xfId="0" applyNumberFormat="1" applyFont="1" applyFill="1" applyAlignment="1">
      <alignment horizontal="right" vertical="center"/>
    </xf>
    <xf numFmtId="3" fontId="9" fillId="2" borderId="25" xfId="0" applyNumberFormat="1" applyFont="1" applyFill="1" applyBorder="1" applyAlignment="1">
      <alignment horizontal="right" vertical="center"/>
    </xf>
    <xf numFmtId="0" fontId="9" fillId="2" borderId="22" xfId="0" applyFont="1" applyFill="1" applyBorder="1" applyAlignment="1">
      <alignment vertical="center"/>
    </xf>
    <xf numFmtId="0" fontId="14" fillId="2" borderId="0" xfId="0" applyFont="1" applyFill="1" applyAlignment="1">
      <alignment horizontal="right" vertical="center"/>
    </xf>
    <xf numFmtId="0" fontId="24" fillId="2" borderId="0" xfId="0" applyFont="1" applyFill="1" applyAlignment="1">
      <alignment horizontal="right" vertical="center"/>
    </xf>
    <xf numFmtId="0" fontId="24" fillId="6" borderId="22" xfId="0" applyFont="1" applyFill="1" applyBorder="1" applyAlignment="1">
      <alignment horizontal="right" vertical="center"/>
    </xf>
    <xf numFmtId="0" fontId="0" fillId="2" borderId="0" xfId="0" applyFill="1"/>
    <xf numFmtId="3" fontId="9" fillId="2" borderId="3" xfId="0" applyNumberFormat="1" applyFont="1" applyFill="1" applyBorder="1" applyAlignment="1">
      <alignment horizontal="center" vertical="center"/>
    </xf>
    <xf numFmtId="3" fontId="17" fillId="2" borderId="22" xfId="0" applyNumberFormat="1" applyFont="1" applyFill="1" applyBorder="1" applyAlignment="1">
      <alignment horizontal="center" vertical="center"/>
    </xf>
    <xf numFmtId="0" fontId="22" fillId="3" borderId="25" xfId="0" applyFont="1" applyFill="1" applyBorder="1" applyAlignment="1">
      <alignment vertical="center"/>
    </xf>
    <xf numFmtId="3" fontId="17" fillId="2" borderId="3" xfId="0" applyNumberFormat="1" applyFont="1" applyFill="1" applyBorder="1" applyAlignment="1">
      <alignment horizontal="left" vertical="center" wrapText="1"/>
    </xf>
    <xf numFmtId="3" fontId="9" fillId="2" borderId="4" xfId="0" applyNumberFormat="1" applyFont="1" applyFill="1" applyBorder="1" applyAlignment="1">
      <alignment horizontal="center" vertical="center"/>
    </xf>
    <xf numFmtId="3" fontId="9" fillId="2" borderId="3" xfId="0" applyNumberFormat="1" applyFont="1" applyFill="1" applyBorder="1" applyAlignment="1">
      <alignment horizontal="left" vertical="center" wrapText="1" indent="1"/>
    </xf>
    <xf numFmtId="0" fontId="22" fillId="2" borderId="22" xfId="0" applyFont="1" applyFill="1" applyBorder="1" applyAlignment="1">
      <alignment horizontal="left" vertical="center" indent="1"/>
    </xf>
    <xf numFmtId="0" fontId="24" fillId="2" borderId="11" xfId="0" applyFont="1" applyFill="1" applyBorder="1" applyAlignment="1">
      <alignment vertical="center"/>
    </xf>
    <xf numFmtId="0" fontId="24" fillId="2" borderId="5" xfId="0" applyFont="1" applyFill="1" applyBorder="1" applyAlignment="1">
      <alignment vertical="center"/>
    </xf>
    <xf numFmtId="0" fontId="22" fillId="2" borderId="11" xfId="0" applyFont="1" applyFill="1" applyBorder="1" applyAlignment="1">
      <alignment horizontal="left" vertical="center" indent="1"/>
    </xf>
    <xf numFmtId="0" fontId="22" fillId="2" borderId="22" xfId="0" applyFont="1" applyFill="1" applyBorder="1" applyAlignment="1">
      <alignment horizontal="center" vertical="center" wrapText="1"/>
    </xf>
    <xf numFmtId="9" fontId="22" fillId="2" borderId="22" xfId="1" applyFont="1" applyFill="1" applyBorder="1" applyAlignment="1">
      <alignment horizontal="center" vertical="center"/>
    </xf>
    <xf numFmtId="0" fontId="22" fillId="2" borderId="0" xfId="0" applyFont="1" applyFill="1" applyAlignment="1">
      <alignment horizontal="left" vertical="center" indent="1"/>
    </xf>
    <xf numFmtId="0" fontId="22" fillId="2" borderId="5" xfId="0" applyFont="1" applyFill="1" applyBorder="1" applyAlignment="1">
      <alignment horizontal="left" vertical="center" indent="1"/>
    </xf>
    <xf numFmtId="0" fontId="22" fillId="2" borderId="0" xfId="0" applyFont="1" applyFill="1" applyAlignment="1">
      <alignment horizontal="center" vertical="center"/>
    </xf>
    <xf numFmtId="0" fontId="57" fillId="2" borderId="0" xfId="0" applyFont="1" applyFill="1" applyAlignment="1">
      <alignment vertical="center"/>
    </xf>
    <xf numFmtId="3" fontId="17" fillId="2" borderId="3" xfId="0" applyNumberFormat="1" applyFont="1" applyFill="1" applyBorder="1" applyAlignment="1">
      <alignment horizontal="left" vertical="center" wrapText="1" indent="1"/>
    </xf>
    <xf numFmtId="3" fontId="9" fillId="2" borderId="3" xfId="0" applyNumberFormat="1" applyFont="1" applyFill="1" applyBorder="1" applyAlignment="1">
      <alignment horizontal="left" vertical="center" wrapText="1" indent="2"/>
    </xf>
    <xf numFmtId="3" fontId="9" fillId="2" borderId="24" xfId="0" applyNumberFormat="1" applyFont="1" applyFill="1" applyBorder="1" applyAlignment="1">
      <alignment horizontal="center" vertical="center"/>
    </xf>
    <xf numFmtId="3" fontId="17" fillId="2" borderId="22" xfId="0" applyNumberFormat="1" applyFont="1" applyFill="1" applyBorder="1" applyAlignment="1">
      <alignment horizontal="left" vertical="center" wrapText="1"/>
    </xf>
    <xf numFmtId="3" fontId="9" fillId="2" borderId="22" xfId="0" applyNumberFormat="1" applyFont="1" applyFill="1" applyBorder="1" applyAlignment="1">
      <alignment horizontal="left" vertical="center" wrapText="1" indent="1"/>
    </xf>
    <xf numFmtId="3" fontId="9" fillId="2" borderId="0" xfId="0" applyNumberFormat="1" applyFont="1" applyFill="1" applyAlignment="1">
      <alignment horizontal="left" vertical="center" wrapText="1" indent="1"/>
    </xf>
    <xf numFmtId="3" fontId="9" fillId="2" borderId="3" xfId="0" applyNumberFormat="1" applyFont="1" applyFill="1" applyBorder="1" applyAlignment="1">
      <alignment horizontal="left" vertical="center" wrapText="1" indent="3"/>
    </xf>
    <xf numFmtId="0" fontId="57" fillId="2" borderId="0" xfId="0" applyFont="1" applyFill="1" applyAlignment="1">
      <alignment horizontal="center" vertical="center"/>
    </xf>
    <xf numFmtId="0" fontId="56" fillId="2" borderId="0" xfId="0" applyFont="1" applyFill="1" applyAlignment="1">
      <alignment horizontal="left" vertical="center" indent="1"/>
    </xf>
    <xf numFmtId="3" fontId="58" fillId="2" borderId="22" xfId="0" applyNumberFormat="1" applyFont="1" applyFill="1" applyBorder="1" applyAlignment="1">
      <alignment horizontal="left" vertical="center" wrapText="1"/>
    </xf>
    <xf numFmtId="3" fontId="17" fillId="2" borderId="24" xfId="0" applyNumberFormat="1" applyFont="1" applyFill="1" applyBorder="1" applyAlignment="1">
      <alignment horizontal="center" vertical="center"/>
    </xf>
    <xf numFmtId="0" fontId="24" fillId="5" borderId="23" xfId="0" applyFont="1" applyFill="1" applyBorder="1" applyAlignment="1">
      <alignment vertical="center"/>
    </xf>
    <xf numFmtId="0" fontId="22" fillId="5" borderId="25" xfId="0" applyFont="1" applyFill="1" applyBorder="1" applyAlignment="1">
      <alignment vertical="center"/>
    </xf>
    <xf numFmtId="3" fontId="9" fillId="2" borderId="5" xfId="0" applyNumberFormat="1" applyFont="1" applyFill="1" applyBorder="1" applyAlignment="1">
      <alignment horizontal="center" vertical="center"/>
    </xf>
    <xf numFmtId="0" fontId="22" fillId="2" borderId="25" xfId="0" applyFont="1" applyFill="1" applyBorder="1" applyAlignment="1">
      <alignment vertical="center"/>
    </xf>
    <xf numFmtId="3" fontId="9" fillId="2" borderId="22" xfId="0" applyNumberFormat="1" applyFont="1" applyFill="1" applyBorder="1" applyAlignment="1">
      <alignment horizontal="left" vertical="center" indent="1"/>
    </xf>
    <xf numFmtId="0" fontId="24" fillId="2" borderId="23" xfId="0" applyFont="1" applyFill="1" applyBorder="1" applyAlignment="1">
      <alignment vertical="center"/>
    </xf>
    <xf numFmtId="0" fontId="22" fillId="2" borderId="3" xfId="0" applyFont="1" applyFill="1" applyBorder="1" applyAlignment="1">
      <alignment horizontal="left" vertical="center" indent="1"/>
    </xf>
    <xf numFmtId="0" fontId="22" fillId="2" borderId="26" xfId="0" applyFont="1" applyFill="1" applyBorder="1" applyAlignment="1">
      <alignment vertical="center"/>
    </xf>
    <xf numFmtId="0" fontId="22" fillId="2" borderId="7" xfId="0" applyFont="1" applyFill="1" applyBorder="1" applyAlignment="1">
      <alignment vertical="center"/>
    </xf>
    <xf numFmtId="0" fontId="22" fillId="2" borderId="27" xfId="0" applyFont="1" applyFill="1" applyBorder="1" applyAlignment="1">
      <alignment vertical="center"/>
    </xf>
    <xf numFmtId="0" fontId="9" fillId="43" borderId="25" xfId="0" applyFont="1" applyFill="1" applyBorder="1" applyAlignment="1">
      <alignment horizontal="right" vertical="center"/>
    </xf>
    <xf numFmtId="0" fontId="14" fillId="43" borderId="25" xfId="0" applyFont="1" applyFill="1" applyBorder="1" applyAlignment="1">
      <alignment horizontal="right" vertical="center"/>
    </xf>
    <xf numFmtId="0" fontId="14" fillId="43" borderId="24" xfId="0" applyFont="1" applyFill="1" applyBorder="1" applyAlignment="1">
      <alignment horizontal="right" vertical="center"/>
    </xf>
    <xf numFmtId="0" fontId="14" fillId="7" borderId="25" xfId="0" applyFont="1" applyFill="1" applyBorder="1" applyAlignment="1">
      <alignment horizontal="right" vertical="center"/>
    </xf>
    <xf numFmtId="0" fontId="14" fillId="7" borderId="24" xfId="0" applyFont="1" applyFill="1" applyBorder="1" applyAlignment="1">
      <alignment horizontal="right" vertical="center"/>
    </xf>
    <xf numFmtId="0" fontId="22" fillId="2" borderId="0" xfId="0" applyFont="1" applyFill="1" applyAlignment="1">
      <alignment horizontal="right" vertical="center"/>
    </xf>
    <xf numFmtId="0" fontId="9" fillId="5" borderId="25" xfId="0" applyFont="1" applyFill="1" applyBorder="1" applyAlignment="1">
      <alignment horizontal="right" vertical="center"/>
    </xf>
    <xf numFmtId="0" fontId="22" fillId="5" borderId="25" xfId="0" applyFont="1" applyFill="1" applyBorder="1" applyAlignment="1">
      <alignment horizontal="right" vertical="center"/>
    </xf>
    <xf numFmtId="0" fontId="22" fillId="5" borderId="24" xfId="0" applyFont="1" applyFill="1" applyBorder="1" applyAlignment="1">
      <alignment horizontal="right" vertical="center"/>
    </xf>
    <xf numFmtId="0" fontId="22" fillId="2" borderId="25" xfId="0" applyFont="1" applyFill="1" applyBorder="1" applyAlignment="1">
      <alignment horizontal="right" vertical="center"/>
    </xf>
    <xf numFmtId="0" fontId="22" fillId="2" borderId="24" xfId="0" applyFont="1" applyFill="1" applyBorder="1" applyAlignment="1">
      <alignment horizontal="right" vertical="center"/>
    </xf>
    <xf numFmtId="9" fontId="22" fillId="2" borderId="22" xfId="1" applyFont="1" applyFill="1" applyBorder="1" applyAlignment="1">
      <alignment horizontal="right" vertical="center"/>
    </xf>
    <xf numFmtId="9" fontId="22" fillId="4" borderId="22" xfId="1" applyFont="1" applyFill="1" applyBorder="1" applyAlignment="1">
      <alignment horizontal="right" vertical="center"/>
    </xf>
    <xf numFmtId="3" fontId="9" fillId="2" borderId="24" xfId="0" applyNumberFormat="1" applyFont="1" applyFill="1" applyBorder="1" applyAlignment="1">
      <alignment horizontal="right" vertical="center"/>
    </xf>
    <xf numFmtId="9" fontId="22" fillId="2" borderId="3" xfId="1" applyFont="1" applyFill="1" applyBorder="1" applyAlignment="1">
      <alignment horizontal="right" vertical="center"/>
    </xf>
    <xf numFmtId="9" fontId="22" fillId="4" borderId="3" xfId="1" applyFont="1" applyFill="1" applyBorder="1" applyAlignment="1">
      <alignment horizontal="right" vertical="center"/>
    </xf>
    <xf numFmtId="3" fontId="24" fillId="2" borderId="3" xfId="0" applyNumberFormat="1" applyFont="1" applyFill="1" applyBorder="1" applyAlignment="1">
      <alignment horizontal="right" vertical="center"/>
    </xf>
    <xf numFmtId="3" fontId="22" fillId="2" borderId="22" xfId="0" applyNumberFormat="1" applyFont="1" applyFill="1" applyBorder="1" applyAlignment="1">
      <alignment horizontal="right" vertical="center"/>
    </xf>
    <xf numFmtId="9" fontId="22" fillId="2" borderId="0" xfId="1" applyFont="1" applyFill="1" applyBorder="1" applyAlignment="1">
      <alignment horizontal="right" vertical="center"/>
    </xf>
    <xf numFmtId="9" fontId="24" fillId="2" borderId="22" xfId="1" applyFont="1" applyFill="1" applyBorder="1" applyAlignment="1">
      <alignment horizontal="right" vertical="center"/>
    </xf>
    <xf numFmtId="0" fontId="9" fillId="2" borderId="7" xfId="0" applyFont="1" applyFill="1" applyBorder="1" applyAlignment="1">
      <alignment horizontal="right" vertical="center"/>
    </xf>
    <xf numFmtId="0" fontId="22" fillId="2" borderId="7" xfId="0" applyFont="1" applyFill="1" applyBorder="1" applyAlignment="1">
      <alignment horizontal="right" vertical="center"/>
    </xf>
    <xf numFmtId="0" fontId="17" fillId="6" borderId="3" xfId="0" applyFont="1" applyFill="1" applyBorder="1" applyAlignment="1">
      <alignment horizontal="right" vertical="center"/>
    </xf>
    <xf numFmtId="3" fontId="9" fillId="6" borderId="1" xfId="0" applyNumberFormat="1" applyFont="1" applyFill="1" applyBorder="1" applyAlignment="1">
      <alignment horizontal="right" vertical="center"/>
    </xf>
    <xf numFmtId="0" fontId="22" fillId="3" borderId="25" xfId="0" applyFont="1" applyFill="1" applyBorder="1" applyAlignment="1">
      <alignment horizontal="right" vertical="center"/>
    </xf>
    <xf numFmtId="0" fontId="22" fillId="3" borderId="24" xfId="0" applyFont="1" applyFill="1" applyBorder="1" applyAlignment="1">
      <alignment horizontal="right" vertical="center"/>
    </xf>
    <xf numFmtId="3" fontId="22" fillId="4" borderId="22" xfId="0" applyNumberFormat="1" applyFont="1" applyFill="1" applyBorder="1" applyAlignment="1">
      <alignment horizontal="right" vertical="center"/>
    </xf>
    <xf numFmtId="3" fontId="24" fillId="2" borderId="22" xfId="0" applyNumberFormat="1" applyFont="1" applyFill="1" applyBorder="1" applyAlignment="1">
      <alignment horizontal="right" vertical="center"/>
    </xf>
    <xf numFmtId="3" fontId="22" fillId="2" borderId="0" xfId="0" applyNumberFormat="1" applyFont="1" applyFill="1" applyAlignment="1">
      <alignment horizontal="right" vertical="center"/>
    </xf>
    <xf numFmtId="3" fontId="24" fillId="4" borderId="22" xfId="0" applyNumberFormat="1" applyFont="1" applyFill="1" applyBorder="1" applyAlignment="1">
      <alignment horizontal="right" vertical="center"/>
    </xf>
    <xf numFmtId="0" fontId="26" fillId="2" borderId="0" xfId="0" applyFont="1" applyFill="1" applyAlignment="1">
      <alignment horizontal="right" vertical="center"/>
    </xf>
    <xf numFmtId="0" fontId="22" fillId="2" borderId="0" xfId="0" applyFont="1" applyFill="1" applyAlignment="1">
      <alignment horizontal="right" vertical="center" indent="1"/>
    </xf>
    <xf numFmtId="170" fontId="22" fillId="4" borderId="22" xfId="1" applyNumberFormat="1" applyFont="1" applyFill="1" applyBorder="1" applyAlignment="1">
      <alignment horizontal="right" vertical="center"/>
    </xf>
    <xf numFmtId="172" fontId="24" fillId="4" borderId="22" xfId="0" applyNumberFormat="1" applyFont="1" applyFill="1" applyBorder="1" applyAlignment="1">
      <alignment horizontal="right" vertical="center"/>
    </xf>
    <xf numFmtId="0" fontId="57" fillId="2" borderId="0" xfId="0" applyFont="1" applyFill="1" applyAlignment="1">
      <alignment horizontal="right" vertical="center"/>
    </xf>
    <xf numFmtId="172" fontId="24" fillId="4" borderId="1" xfId="0" applyNumberFormat="1" applyFont="1" applyFill="1" applyBorder="1" applyAlignment="1">
      <alignment horizontal="right" vertical="center"/>
    </xf>
    <xf numFmtId="172" fontId="22" fillId="4" borderId="22" xfId="0" applyNumberFormat="1" applyFont="1" applyFill="1" applyBorder="1" applyAlignment="1">
      <alignment horizontal="right" vertical="center"/>
    </xf>
    <xf numFmtId="3" fontId="57" fillId="2" borderId="0" xfId="0" applyNumberFormat="1" applyFont="1" applyFill="1" applyAlignment="1">
      <alignment horizontal="right" vertical="center"/>
    </xf>
    <xf numFmtId="0" fontId="22" fillId="2" borderId="0" xfId="0" applyFont="1" applyFill="1" applyAlignment="1">
      <alignment horizontal="right" vertical="center" wrapText="1"/>
    </xf>
    <xf numFmtId="3" fontId="22" fillId="0" borderId="22" xfId="0" applyNumberFormat="1" applyFont="1" applyBorder="1" applyAlignment="1">
      <alignment horizontal="right" vertical="center"/>
    </xf>
    <xf numFmtId="1" fontId="22" fillId="4" borderId="22" xfId="0" applyNumberFormat="1" applyFont="1" applyFill="1" applyBorder="1" applyAlignment="1">
      <alignment horizontal="right" vertical="center"/>
    </xf>
    <xf numFmtId="1" fontId="24" fillId="2" borderId="22" xfId="0" applyNumberFormat="1" applyFont="1" applyFill="1" applyBorder="1" applyAlignment="1">
      <alignment horizontal="right" vertical="center"/>
    </xf>
    <xf numFmtId="9" fontId="22" fillId="2" borderId="22" xfId="0" applyNumberFormat="1" applyFont="1" applyFill="1" applyBorder="1" applyAlignment="1">
      <alignment horizontal="right" vertical="center"/>
    </xf>
    <xf numFmtId="9" fontId="13" fillId="2" borderId="22" xfId="1" applyFont="1" applyFill="1" applyBorder="1" applyAlignment="1">
      <alignment horizontal="right" vertical="center"/>
    </xf>
    <xf numFmtId="9" fontId="14" fillId="4" borderId="22" xfId="1" applyFont="1" applyFill="1" applyBorder="1" applyAlignment="1">
      <alignment horizontal="right" vertical="center"/>
    </xf>
    <xf numFmtId="175" fontId="14" fillId="2" borderId="0" xfId="0" applyNumberFormat="1" applyFont="1" applyFill="1" applyAlignment="1">
      <alignment horizontal="right" vertical="center"/>
    </xf>
    <xf numFmtId="172" fontId="13" fillId="4" borderId="22" xfId="0" applyNumberFormat="1" applyFont="1" applyFill="1" applyBorder="1" applyAlignment="1">
      <alignment horizontal="right" vertical="center"/>
    </xf>
    <xf numFmtId="9" fontId="14" fillId="2" borderId="22" xfId="1" applyFont="1" applyFill="1" applyBorder="1" applyAlignment="1">
      <alignment horizontal="right" vertical="center"/>
    </xf>
    <xf numFmtId="0" fontId="14" fillId="2" borderId="7" xfId="0" applyFont="1" applyFill="1" applyBorder="1" applyAlignment="1">
      <alignment horizontal="right" vertical="center"/>
    </xf>
    <xf numFmtId="0" fontId="22" fillId="6" borderId="22" xfId="0" applyFont="1" applyFill="1" applyBorder="1" applyAlignment="1">
      <alignment horizontal="right" vertical="center"/>
    </xf>
    <xf numFmtId="0" fontId="14" fillId="2" borderId="21" xfId="0" applyFont="1" applyFill="1" applyBorder="1" applyAlignment="1">
      <alignment horizontal="right" vertical="center"/>
    </xf>
    <xf numFmtId="3" fontId="9" fillId="2" borderId="3" xfId="0" applyNumberFormat="1" applyFont="1" applyFill="1" applyBorder="1" applyAlignment="1">
      <alignment horizontal="left" vertical="center" wrapText="1"/>
    </xf>
    <xf numFmtId="0" fontId="24" fillId="2" borderId="22" xfId="0" applyFont="1" applyFill="1" applyBorder="1" applyAlignment="1">
      <alignment vertical="center" wrapText="1"/>
    </xf>
    <xf numFmtId="3" fontId="17" fillId="2" borderId="22" xfId="0" applyNumberFormat="1" applyFont="1" applyFill="1" applyBorder="1" applyAlignment="1">
      <alignment horizontal="left" vertical="center" wrapText="1" indent="1"/>
    </xf>
    <xf numFmtId="3" fontId="9" fillId="2" borderId="22" xfId="0" applyNumberFormat="1" applyFont="1" applyFill="1" applyBorder="1" applyAlignment="1">
      <alignment horizontal="left" vertical="center" wrapText="1" indent="2"/>
    </xf>
    <xf numFmtId="3" fontId="9" fillId="2" borderId="1" xfId="0" applyNumberFormat="1" applyFont="1" applyFill="1" applyBorder="1" applyAlignment="1">
      <alignment horizontal="center" vertical="center"/>
    </xf>
    <xf numFmtId="3" fontId="22" fillId="2" borderId="3" xfId="0" applyNumberFormat="1" applyFont="1" applyFill="1" applyBorder="1" applyAlignment="1">
      <alignment horizontal="right" vertical="center"/>
    </xf>
    <xf numFmtId="3" fontId="22" fillId="2" borderId="5" xfId="0" applyNumberFormat="1" applyFont="1" applyFill="1" applyBorder="1" applyAlignment="1">
      <alignment vertical="center"/>
    </xf>
    <xf numFmtId="0" fontId="22" fillId="2" borderId="0" xfId="0" applyFont="1" applyFill="1" applyAlignment="1">
      <alignment horizontal="left" vertical="center"/>
    </xf>
    <xf numFmtId="3" fontId="9" fillId="2" borderId="3" xfId="0" applyNumberFormat="1" applyFont="1" applyFill="1" applyBorder="1" applyAlignment="1">
      <alignment vertical="center" wrapText="1"/>
    </xf>
    <xf numFmtId="0" fontId="60" fillId="2" borderId="11" xfId="0" applyFont="1" applyFill="1" applyBorder="1" applyAlignment="1">
      <alignment vertical="center"/>
    </xf>
    <xf numFmtId="0" fontId="61" fillId="2" borderId="22" xfId="0" applyFont="1" applyFill="1" applyBorder="1" applyAlignment="1">
      <alignment vertical="center"/>
    </xf>
    <xf numFmtId="0" fontId="61" fillId="2" borderId="22" xfId="0" applyFont="1" applyFill="1" applyBorder="1" applyAlignment="1">
      <alignment horizontal="center" vertical="center"/>
    </xf>
    <xf numFmtId="9" fontId="61" fillId="2" borderId="22" xfId="1" applyFont="1" applyFill="1" applyBorder="1" applyAlignment="1">
      <alignment horizontal="right" vertical="center"/>
    </xf>
    <xf numFmtId="0" fontId="60" fillId="2" borderId="5" xfId="0" applyFont="1" applyFill="1" applyBorder="1" applyAlignment="1">
      <alignment vertical="center"/>
    </xf>
    <xf numFmtId="0" fontId="60" fillId="2" borderId="0" xfId="0" applyFont="1" applyFill="1" applyAlignment="1">
      <alignment vertical="center"/>
    </xf>
    <xf numFmtId="0" fontId="62" fillId="2" borderId="0" xfId="79" quotePrefix="1" applyFont="1" applyFill="1" applyAlignment="1">
      <alignment vertical="center"/>
    </xf>
    <xf numFmtId="0" fontId="24" fillId="2" borderId="28" xfId="0" applyFont="1" applyFill="1" applyBorder="1" applyAlignment="1">
      <alignment vertical="center"/>
    </xf>
    <xf numFmtId="0" fontId="22" fillId="2" borderId="28" xfId="0" applyFont="1" applyFill="1" applyBorder="1" applyAlignment="1">
      <alignment horizontal="left" vertical="center" indent="1"/>
    </xf>
    <xf numFmtId="0" fontId="22" fillId="2" borderId="28" xfId="0" applyFont="1" applyFill="1" applyBorder="1" applyAlignment="1">
      <alignment horizontal="left" vertical="center" wrapText="1" indent="1"/>
    </xf>
    <xf numFmtId="0" fontId="24" fillId="2" borderId="28" xfId="0" applyFont="1" applyFill="1" applyBorder="1" applyAlignment="1">
      <alignment horizontal="left" vertical="center" indent="1"/>
    </xf>
    <xf numFmtId="0" fontId="22" fillId="2" borderId="28" xfId="0" applyFont="1" applyFill="1" applyBorder="1" applyAlignment="1">
      <alignment horizontal="left" vertical="center" wrapText="1"/>
    </xf>
    <xf numFmtId="3" fontId="17" fillId="2" borderId="28" xfId="0" applyNumberFormat="1" applyFont="1" applyFill="1" applyBorder="1" applyAlignment="1">
      <alignment horizontal="left" vertical="center"/>
    </xf>
    <xf numFmtId="3" fontId="17" fillId="2" borderId="28" xfId="0" applyNumberFormat="1" applyFont="1" applyFill="1" applyBorder="1" applyAlignment="1">
      <alignment horizontal="left" vertical="center" wrapText="1"/>
    </xf>
    <xf numFmtId="3" fontId="9" fillId="2" borderId="28" xfId="0" applyNumberFormat="1" applyFont="1" applyFill="1" applyBorder="1" applyAlignment="1">
      <alignment horizontal="left" vertical="center" wrapText="1" indent="1"/>
    </xf>
    <xf numFmtId="0" fontId="22" fillId="2" borderId="28" xfId="0" applyFont="1" applyFill="1" applyBorder="1" applyAlignment="1">
      <alignment vertical="center"/>
    </xf>
    <xf numFmtId="0" fontId="22" fillId="2" borderId="28" xfId="0" applyFont="1" applyFill="1" applyBorder="1" applyAlignment="1">
      <alignment horizontal="left" vertical="center"/>
    </xf>
    <xf numFmtId="0" fontId="56" fillId="2" borderId="28" xfId="0" applyFont="1" applyFill="1" applyBorder="1" applyAlignment="1">
      <alignment horizontal="left" vertical="center" indent="1"/>
    </xf>
    <xf numFmtId="3" fontId="58" fillId="2" borderId="28" xfId="0" applyNumberFormat="1" applyFont="1" applyFill="1" applyBorder="1" applyAlignment="1">
      <alignment horizontal="left" vertical="center" wrapText="1"/>
    </xf>
    <xf numFmtId="0" fontId="14" fillId="2" borderId="28" xfId="0" applyFont="1" applyFill="1" applyBorder="1" applyAlignment="1">
      <alignment horizontal="left" vertical="center" indent="1"/>
    </xf>
    <xf numFmtId="0" fontId="13" fillId="2" borderId="28" xfId="0" applyFont="1" applyFill="1" applyBorder="1" applyAlignment="1">
      <alignment horizontal="left" vertical="center" indent="1"/>
    </xf>
    <xf numFmtId="9" fontId="22" fillId="4" borderId="28" xfId="1" applyFont="1" applyFill="1" applyBorder="1" applyAlignment="1">
      <alignment horizontal="right" vertical="center"/>
    </xf>
    <xf numFmtId="9" fontId="22" fillId="3" borderId="22" xfId="1" applyFont="1" applyFill="1" applyBorder="1" applyAlignment="1">
      <alignment horizontal="right" vertical="center"/>
    </xf>
    <xf numFmtId="3" fontId="24" fillId="3" borderId="22" xfId="0" applyNumberFormat="1" applyFont="1" applyFill="1" applyBorder="1" applyAlignment="1">
      <alignment horizontal="right" vertical="center"/>
    </xf>
    <xf numFmtId="3" fontId="22" fillId="3" borderId="22" xfId="0" applyNumberFormat="1" applyFont="1" applyFill="1" applyBorder="1" applyAlignment="1">
      <alignment horizontal="right" vertical="center"/>
    </xf>
    <xf numFmtId="9" fontId="22" fillId="3" borderId="28" xfId="1" applyFont="1" applyFill="1" applyBorder="1" applyAlignment="1">
      <alignment horizontal="right" vertical="center"/>
    </xf>
    <xf numFmtId="3" fontId="22" fillId="3" borderId="28" xfId="0" applyNumberFormat="1" applyFont="1" applyFill="1" applyBorder="1" applyAlignment="1">
      <alignment horizontal="right" vertical="center"/>
    </xf>
    <xf numFmtId="0" fontId="24" fillId="2" borderId="28" xfId="0" applyFont="1" applyFill="1" applyBorder="1" applyAlignment="1">
      <alignment vertical="center" wrapText="1"/>
    </xf>
    <xf numFmtId="0" fontId="63" fillId="2" borderId="0" xfId="0" applyFont="1" applyFill="1"/>
    <xf numFmtId="0" fontId="64" fillId="2" borderId="0" xfId="0" applyFont="1" applyFill="1"/>
    <xf numFmtId="0" fontId="24" fillId="2" borderId="23" xfId="0" applyFont="1" applyFill="1" applyBorder="1" applyAlignment="1">
      <alignment horizontal="left" vertical="center" indent="1"/>
    </xf>
    <xf numFmtId="3" fontId="9" fillId="2" borderId="0" xfId="0" applyNumberFormat="1" applyFont="1" applyFill="1" applyAlignment="1">
      <alignment horizontal="left" vertical="center" wrapText="1"/>
    </xf>
    <xf numFmtId="3" fontId="9" fillId="2" borderId="22" xfId="0" applyNumberFormat="1" applyFont="1" applyFill="1" applyBorder="1" applyAlignment="1">
      <alignment horizontal="left" vertical="center" wrapText="1"/>
    </xf>
    <xf numFmtId="3" fontId="21" fillId="2" borderId="24" xfId="0" applyNumberFormat="1" applyFont="1" applyFill="1" applyBorder="1" applyAlignment="1">
      <alignment horizontal="center" vertical="center"/>
    </xf>
    <xf numFmtId="3" fontId="17" fillId="2" borderId="22" xfId="0" applyNumberFormat="1" applyFont="1" applyFill="1" applyBorder="1" applyAlignment="1">
      <alignment horizontal="right" vertical="center" wrapText="1"/>
    </xf>
    <xf numFmtId="0" fontId="22" fillId="2" borderId="22" xfId="0" applyFont="1" applyFill="1" applyBorder="1" applyAlignment="1">
      <alignment horizontal="left" vertical="center" indent="2"/>
    </xf>
    <xf numFmtId="3" fontId="9" fillId="2" borderId="22" xfId="0" applyNumberFormat="1" applyFont="1" applyFill="1" applyBorder="1" applyAlignment="1">
      <alignment horizontal="center" vertical="center" wrapText="1"/>
    </xf>
    <xf numFmtId="3" fontId="9" fillId="2" borderId="28" xfId="0" applyNumberFormat="1" applyFont="1" applyFill="1" applyBorder="1" applyAlignment="1">
      <alignment horizontal="left" vertical="center" wrapText="1" indent="2"/>
    </xf>
    <xf numFmtId="3" fontId="9" fillId="2" borderId="22" xfId="0" applyNumberFormat="1" applyFont="1" applyFill="1" applyBorder="1" applyAlignment="1">
      <alignment vertical="center" wrapText="1"/>
    </xf>
    <xf numFmtId="3" fontId="55" fillId="3" borderId="22" xfId="0" applyNumberFormat="1" applyFont="1" applyFill="1" applyBorder="1" applyAlignment="1">
      <alignment horizontal="right" vertical="center"/>
    </xf>
    <xf numFmtId="3" fontId="56" fillId="3" borderId="22" xfId="0" applyNumberFormat="1" applyFont="1" applyFill="1" applyBorder="1" applyAlignment="1">
      <alignment horizontal="right" vertical="center"/>
    </xf>
    <xf numFmtId="3" fontId="22" fillId="2" borderId="0" xfId="0" applyNumberFormat="1" applyFont="1" applyFill="1" applyAlignment="1">
      <alignment horizontal="center" vertical="center"/>
    </xf>
    <xf numFmtId="9" fontId="22" fillId="2" borderId="0" xfId="0" applyNumberFormat="1" applyFont="1" applyFill="1" applyAlignment="1">
      <alignment horizontal="right" vertical="center"/>
    </xf>
    <xf numFmtId="4" fontId="9" fillId="2" borderId="22" xfId="0" applyNumberFormat="1" applyFont="1" applyFill="1" applyBorder="1" applyAlignment="1">
      <alignment horizontal="left" vertical="center" wrapText="1" indent="1"/>
    </xf>
    <xf numFmtId="3" fontId="9" fillId="2" borderId="3" xfId="0" applyNumberFormat="1" applyFont="1" applyFill="1" applyBorder="1" applyAlignment="1">
      <alignment horizontal="center" vertical="center" wrapText="1"/>
    </xf>
    <xf numFmtId="3" fontId="9" fillId="2" borderId="32" xfId="0" applyNumberFormat="1" applyFont="1" applyFill="1" applyBorder="1" applyAlignment="1">
      <alignment horizontal="right" vertical="center"/>
    </xf>
    <xf numFmtId="3" fontId="22" fillId="2" borderId="30" xfId="0" applyNumberFormat="1" applyFont="1" applyFill="1" applyBorder="1" applyAlignment="1">
      <alignment horizontal="right" vertical="center"/>
    </xf>
    <xf numFmtId="3" fontId="22" fillId="3" borderId="30" xfId="0" applyNumberFormat="1" applyFont="1" applyFill="1" applyBorder="1" applyAlignment="1">
      <alignment horizontal="right" vertical="center"/>
    </xf>
    <xf numFmtId="0" fontId="24" fillId="3" borderId="31" xfId="0" applyFont="1" applyFill="1" applyBorder="1" applyAlignment="1">
      <alignment vertical="center"/>
    </xf>
    <xf numFmtId="0" fontId="22" fillId="3" borderId="32" xfId="0" applyFont="1" applyFill="1" applyBorder="1" applyAlignment="1">
      <alignment vertical="center"/>
    </xf>
    <xf numFmtId="0" fontId="22" fillId="3" borderId="32" xfId="0" applyFont="1" applyFill="1" applyBorder="1" applyAlignment="1">
      <alignment horizontal="right" vertical="center"/>
    </xf>
    <xf numFmtId="0" fontId="22" fillId="3" borderId="33" xfId="0" applyFont="1" applyFill="1" applyBorder="1" applyAlignment="1">
      <alignment horizontal="right" vertical="center"/>
    </xf>
    <xf numFmtId="0" fontId="9" fillId="2" borderId="32" xfId="0" applyFont="1" applyFill="1" applyBorder="1" applyAlignment="1">
      <alignment horizontal="right" vertical="center"/>
    </xf>
    <xf numFmtId="0" fontId="25" fillId="2" borderId="9" xfId="0" applyFont="1" applyFill="1" applyBorder="1" applyAlignment="1">
      <alignment horizontal="center"/>
    </xf>
    <xf numFmtId="3" fontId="22" fillId="2" borderId="30" xfId="0" applyNumberFormat="1" applyFont="1" applyFill="1" applyBorder="1" applyAlignment="1">
      <alignment horizontal="center" vertical="center"/>
    </xf>
    <xf numFmtId="3" fontId="9" fillId="2" borderId="39" xfId="0" applyNumberFormat="1" applyFont="1" applyFill="1" applyBorder="1" applyAlignment="1">
      <alignment horizontal="center" vertical="center"/>
    </xf>
    <xf numFmtId="0" fontId="22" fillId="2" borderId="39" xfId="0" applyFont="1" applyFill="1" applyBorder="1" applyAlignment="1">
      <alignment horizontal="left" vertical="center" indent="1"/>
    </xf>
    <xf numFmtId="9" fontId="22" fillId="2" borderId="39" xfId="1" applyFont="1" applyFill="1" applyBorder="1" applyAlignment="1">
      <alignment horizontal="center" vertical="center"/>
    </xf>
    <xf numFmtId="9" fontId="22" fillId="2" borderId="39" xfId="0" applyNumberFormat="1" applyFont="1" applyFill="1" applyBorder="1" applyAlignment="1">
      <alignment horizontal="right" vertical="center"/>
    </xf>
    <xf numFmtId="3" fontId="9" fillId="2" borderId="39" xfId="0" applyNumberFormat="1" applyFont="1" applyFill="1" applyBorder="1" applyAlignment="1">
      <alignment horizontal="left" vertical="center" wrapText="1" indent="1"/>
    </xf>
    <xf numFmtId="0" fontId="22" fillId="2" borderId="39" xfId="0" applyFont="1" applyFill="1" applyBorder="1" applyAlignment="1">
      <alignment horizontal="center" vertical="center"/>
    </xf>
    <xf numFmtId="0" fontId="61" fillId="2" borderId="11" xfId="0" applyFont="1" applyFill="1" applyBorder="1" applyAlignment="1">
      <alignment vertical="center"/>
    </xf>
    <xf numFmtId="3" fontId="61" fillId="2" borderId="3" xfId="0" applyNumberFormat="1" applyFont="1" applyFill="1" applyBorder="1" applyAlignment="1">
      <alignment horizontal="left" vertical="center" wrapText="1" indent="1"/>
    </xf>
    <xf numFmtId="3" fontId="61" fillId="2" borderId="3" xfId="0" applyNumberFormat="1" applyFont="1" applyFill="1" applyBorder="1" applyAlignment="1">
      <alignment horizontal="center" vertical="center"/>
    </xf>
    <xf numFmtId="3" fontId="61" fillId="3" borderId="22" xfId="0" applyNumberFormat="1" applyFont="1" applyFill="1" applyBorder="1" applyAlignment="1">
      <alignment horizontal="right" vertical="center"/>
    </xf>
    <xf numFmtId="0" fontId="61" fillId="2" borderId="5" xfId="0" applyFont="1" applyFill="1" applyBorder="1" applyAlignment="1">
      <alignment vertical="center"/>
    </xf>
    <xf numFmtId="0" fontId="61" fillId="2" borderId="0" xfId="0" applyFont="1" applyFill="1" applyAlignment="1">
      <alignment vertical="center"/>
    </xf>
    <xf numFmtId="9" fontId="61" fillId="2" borderId="3" xfId="1" applyFont="1" applyFill="1" applyBorder="1" applyAlignment="1">
      <alignment horizontal="right" vertical="center"/>
    </xf>
    <xf numFmtId="3" fontId="22" fillId="2" borderId="39" xfId="0" applyNumberFormat="1" applyFont="1" applyFill="1" applyBorder="1" applyAlignment="1">
      <alignment horizontal="right" vertical="center"/>
    </xf>
    <xf numFmtId="3" fontId="24" fillId="2" borderId="39" xfId="0" applyNumberFormat="1" applyFont="1" applyFill="1" applyBorder="1" applyAlignment="1">
      <alignment horizontal="right" vertical="center"/>
    </xf>
    <xf numFmtId="0" fontId="25" fillId="2" borderId="0" xfId="0" applyFont="1" applyFill="1" applyAlignment="1">
      <alignment horizontal="left"/>
    </xf>
    <xf numFmtId="0" fontId="25" fillId="2" borderId="0" xfId="0" applyFont="1" applyFill="1" applyAlignment="1">
      <alignment horizontal="right"/>
    </xf>
    <xf numFmtId="0" fontId="14" fillId="43" borderId="32" xfId="0" applyFont="1" applyFill="1" applyBorder="1" applyAlignment="1">
      <alignment horizontal="right" vertical="center"/>
    </xf>
    <xf numFmtId="0" fontId="24" fillId="6" borderId="39" xfId="0" applyFont="1" applyFill="1" applyBorder="1" applyAlignment="1">
      <alignment horizontal="right" vertical="center"/>
    </xf>
    <xf numFmtId="0" fontId="22" fillId="6" borderId="39" xfId="0" applyFont="1" applyFill="1" applyBorder="1" applyAlignment="1">
      <alignment horizontal="right" vertical="center"/>
    </xf>
    <xf numFmtId="0" fontId="14" fillId="7" borderId="32" xfId="0" applyFont="1" applyFill="1" applyBorder="1" applyAlignment="1">
      <alignment horizontal="right" vertical="center"/>
    </xf>
    <xf numFmtId="172" fontId="24" fillId="4" borderId="0" xfId="0" applyNumberFormat="1" applyFont="1" applyFill="1" applyAlignment="1">
      <alignment horizontal="right" vertical="center"/>
    </xf>
    <xf numFmtId="0" fontId="14" fillId="2" borderId="41" xfId="0" applyFont="1" applyFill="1" applyBorder="1" applyAlignment="1">
      <alignment horizontal="right" vertical="center"/>
    </xf>
    <xf numFmtId="0" fontId="9" fillId="43" borderId="32" xfId="0" applyFont="1" applyFill="1" applyBorder="1" applyAlignment="1">
      <alignment horizontal="right" vertical="center"/>
    </xf>
    <xf numFmtId="3" fontId="9" fillId="6" borderId="29" xfId="0" applyNumberFormat="1" applyFont="1" applyFill="1" applyBorder="1" applyAlignment="1">
      <alignment horizontal="right" vertical="center"/>
    </xf>
    <xf numFmtId="0" fontId="9" fillId="5" borderId="32" xfId="0" applyFont="1" applyFill="1" applyBorder="1" applyAlignment="1">
      <alignment horizontal="right" vertical="center"/>
    </xf>
    <xf numFmtId="9" fontId="22" fillId="3" borderId="39" xfId="1" applyFont="1" applyFill="1" applyBorder="1" applyAlignment="1">
      <alignment horizontal="right" vertical="center"/>
    </xf>
    <xf numFmtId="3" fontId="24" fillId="3" borderId="39" xfId="0" applyNumberFormat="1" applyFont="1" applyFill="1" applyBorder="1" applyAlignment="1">
      <alignment horizontal="right" vertical="center"/>
    </xf>
    <xf numFmtId="3" fontId="22" fillId="3" borderId="39" xfId="0" applyNumberFormat="1" applyFont="1" applyFill="1" applyBorder="1" applyAlignment="1">
      <alignment horizontal="right" vertical="center"/>
    </xf>
    <xf numFmtId="3" fontId="61" fillId="3" borderId="39" xfId="0" applyNumberFormat="1" applyFont="1" applyFill="1" applyBorder="1" applyAlignment="1">
      <alignment horizontal="right" vertical="center"/>
    </xf>
    <xf numFmtId="0" fontId="9" fillId="2" borderId="41" xfId="0" applyFont="1" applyFill="1" applyBorder="1" applyAlignment="1">
      <alignment horizontal="right" vertical="center"/>
    </xf>
    <xf numFmtId="0" fontId="22" fillId="5" borderId="32" xfId="0" applyFont="1" applyFill="1" applyBorder="1" applyAlignment="1">
      <alignment horizontal="right" vertical="center"/>
    </xf>
    <xf numFmtId="0" fontId="22" fillId="2" borderId="32" xfId="0" applyFont="1" applyFill="1" applyBorder="1" applyAlignment="1">
      <alignment horizontal="right" vertical="center"/>
    </xf>
    <xf numFmtId="0" fontId="22" fillId="2" borderId="41" xfId="0" applyFont="1" applyFill="1" applyBorder="1" applyAlignment="1">
      <alignment horizontal="right" vertical="center"/>
    </xf>
    <xf numFmtId="3" fontId="17" fillId="2" borderId="0" xfId="0" applyNumberFormat="1" applyFont="1" applyFill="1" applyAlignment="1">
      <alignment horizontal="right" vertical="center" wrapText="1"/>
    </xf>
    <xf numFmtId="3" fontId="55" fillId="3" borderId="39" xfId="0" applyNumberFormat="1" applyFont="1" applyFill="1" applyBorder="1" applyAlignment="1">
      <alignment horizontal="right" vertical="center"/>
    </xf>
    <xf numFmtId="3" fontId="56" fillId="3" borderId="39" xfId="0" applyNumberFormat="1" applyFont="1" applyFill="1" applyBorder="1" applyAlignment="1">
      <alignment horizontal="right" vertical="center"/>
    </xf>
    <xf numFmtId="9" fontId="61" fillId="2" borderId="0" xfId="1" applyFont="1" applyFill="1" applyBorder="1" applyAlignment="1">
      <alignment horizontal="center" vertical="center"/>
    </xf>
    <xf numFmtId="0" fontId="24" fillId="2" borderId="8" xfId="0" applyFont="1" applyFill="1" applyBorder="1"/>
    <xf numFmtId="0" fontId="14" fillId="3" borderId="0" xfId="0" applyFont="1" applyFill="1"/>
    <xf numFmtId="0" fontId="22" fillId="44" borderId="0" xfId="0" applyFont="1" applyFill="1" applyAlignment="1">
      <alignment vertical="center"/>
    </xf>
    <xf numFmtId="0" fontId="23" fillId="2" borderId="11" xfId="0" applyFont="1" applyFill="1" applyBorder="1" applyAlignment="1">
      <alignment horizontal="left" vertical="center" wrapText="1"/>
    </xf>
    <xf numFmtId="0" fontId="23" fillId="2" borderId="0" xfId="0" applyFont="1" applyFill="1" applyAlignment="1">
      <alignment horizontal="left" vertical="center" wrapText="1"/>
    </xf>
    <xf numFmtId="0" fontId="23" fillId="2" borderId="5" xfId="0" applyFont="1" applyFill="1" applyBorder="1" applyAlignment="1">
      <alignment horizontal="left" vertical="center" wrapText="1"/>
    </xf>
    <xf numFmtId="0" fontId="23" fillId="2" borderId="40" xfId="0" applyFont="1" applyFill="1" applyBorder="1" applyAlignment="1">
      <alignment horizontal="left" vertical="center" wrapText="1"/>
    </xf>
    <xf numFmtId="0" fontId="23" fillId="2" borderId="41" xfId="0" applyFont="1" applyFill="1" applyBorder="1" applyAlignment="1">
      <alignment horizontal="left" vertical="center" wrapText="1"/>
    </xf>
    <xf numFmtId="0" fontId="23" fillId="2" borderId="42" xfId="0" applyFont="1" applyFill="1" applyBorder="1" applyAlignment="1">
      <alignment horizontal="left" vertical="center" wrapText="1"/>
    </xf>
    <xf numFmtId="0" fontId="54" fillId="7" borderId="23" xfId="0" applyFont="1" applyFill="1" applyBorder="1" applyAlignment="1">
      <alignment vertical="center"/>
    </xf>
    <xf numFmtId="0" fontId="54" fillId="7" borderId="25" xfId="0" applyFont="1" applyFill="1" applyBorder="1" applyAlignment="1">
      <alignment vertical="center"/>
    </xf>
    <xf numFmtId="0" fontId="22" fillId="4" borderId="22" xfId="0" applyFont="1" applyFill="1" applyBorder="1" applyAlignment="1">
      <alignment horizontal="right" vertical="center"/>
    </xf>
    <xf numFmtId="0" fontId="22" fillId="4" borderId="39" xfId="0" applyFont="1" applyFill="1" applyBorder="1" applyAlignment="1">
      <alignment horizontal="right" vertical="center"/>
    </xf>
    <xf numFmtId="3" fontId="22" fillId="4" borderId="23" xfId="0" applyNumberFormat="1" applyFont="1" applyFill="1" applyBorder="1" applyAlignment="1">
      <alignment horizontal="right" vertical="center"/>
    </xf>
    <xf numFmtId="3" fontId="22" fillId="4" borderId="32" xfId="0" applyNumberFormat="1" applyFont="1" applyFill="1" applyBorder="1" applyAlignment="1">
      <alignment horizontal="right" vertical="center"/>
    </xf>
    <xf numFmtId="3" fontId="22" fillId="4" borderId="25" xfId="0" applyNumberFormat="1" applyFont="1" applyFill="1" applyBorder="1" applyAlignment="1">
      <alignment horizontal="right" vertical="center"/>
    </xf>
    <xf numFmtId="3" fontId="22" fillId="4" borderId="24" xfId="0" applyNumberFormat="1" applyFont="1" applyFill="1" applyBorder="1" applyAlignment="1">
      <alignment horizontal="right" vertical="center"/>
    </xf>
    <xf numFmtId="0" fontId="19" fillId="7" borderId="23" xfId="0" applyFont="1" applyFill="1" applyBorder="1" applyAlignment="1">
      <alignment vertical="center"/>
    </xf>
    <xf numFmtId="0" fontId="19" fillId="7" borderId="25" xfId="0" applyFont="1" applyFill="1" applyBorder="1" applyAlignment="1">
      <alignment vertical="center"/>
    </xf>
    <xf numFmtId="0" fontId="22" fillId="2" borderId="1" xfId="0" applyFont="1" applyFill="1" applyBorder="1" applyAlignment="1">
      <alignment horizontal="left" vertical="center"/>
    </xf>
    <xf numFmtId="0" fontId="22" fillId="2" borderId="3" xfId="0" applyFont="1" applyFill="1" applyBorder="1" applyAlignment="1">
      <alignment horizontal="left" vertical="center"/>
    </xf>
    <xf numFmtId="0" fontId="24" fillId="2" borderId="23" xfId="0" applyFont="1" applyFill="1" applyBorder="1" applyAlignment="1">
      <alignment horizontal="left" vertical="center"/>
    </xf>
    <xf numFmtId="0" fontId="24" fillId="2" borderId="24"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25" xfId="0" applyFont="1" applyFill="1" applyBorder="1" applyAlignment="1">
      <alignment horizontal="left" vertical="center"/>
    </xf>
    <xf numFmtId="0" fontId="24" fillId="2" borderId="6" xfId="0" applyFont="1" applyFill="1" applyBorder="1" applyAlignment="1">
      <alignment horizontal="left" vertical="center"/>
    </xf>
    <xf numFmtId="0" fontId="24" fillId="2" borderId="4" xfId="0" applyFont="1" applyFill="1" applyBorder="1" applyAlignment="1">
      <alignment horizontal="left" vertical="center"/>
    </xf>
    <xf numFmtId="0" fontId="13" fillId="2" borderId="2" xfId="0" applyFont="1" applyFill="1" applyBorder="1" applyAlignment="1">
      <alignment horizontal="center" vertical="center"/>
    </xf>
    <xf numFmtId="9" fontId="22" fillId="0" borderId="22" xfId="0" applyNumberFormat="1" applyFont="1" applyFill="1" applyBorder="1" applyAlignment="1">
      <alignment horizontal="right" vertical="center"/>
    </xf>
    <xf numFmtId="9" fontId="22" fillId="0" borderId="0" xfId="0" applyNumberFormat="1" applyFont="1" applyFill="1" applyAlignment="1">
      <alignment horizontal="right" vertical="center"/>
    </xf>
    <xf numFmtId="0" fontId="22" fillId="0" borderId="0" xfId="0" applyFont="1" applyFill="1" applyAlignment="1">
      <alignment horizontal="right" vertical="center"/>
    </xf>
    <xf numFmtId="0" fontId="22" fillId="0" borderId="0" xfId="0" applyFont="1" applyFill="1" applyAlignment="1">
      <alignment vertical="center"/>
    </xf>
    <xf numFmtId="0" fontId="22" fillId="0" borderId="25" xfId="0" applyFont="1" applyFill="1" applyBorder="1" applyAlignment="1">
      <alignment horizontal="right" vertical="center"/>
    </xf>
    <xf numFmtId="3" fontId="24" fillId="0" borderId="22" xfId="0" applyNumberFormat="1" applyFont="1" applyFill="1" applyBorder="1" applyAlignment="1">
      <alignment horizontal="right" vertical="center"/>
    </xf>
    <xf numFmtId="0" fontId="22" fillId="0" borderId="22" xfId="0" applyFont="1" applyFill="1" applyBorder="1" applyAlignment="1">
      <alignment horizontal="center" vertical="center"/>
    </xf>
    <xf numFmtId="3" fontId="22" fillId="0" borderId="22" xfId="0" applyNumberFormat="1" applyFont="1" applyFill="1" applyBorder="1" applyAlignment="1">
      <alignment horizontal="right" vertical="center"/>
    </xf>
    <xf numFmtId="0" fontId="22" fillId="0" borderId="22" xfId="0" applyFont="1" applyFill="1" applyBorder="1" applyAlignment="1">
      <alignment horizontal="left" vertical="center" indent="1"/>
    </xf>
    <xf numFmtId="3" fontId="9" fillId="0" borderId="3" xfId="0" applyNumberFormat="1" applyFont="1" applyFill="1" applyBorder="1" applyAlignment="1">
      <alignment horizontal="left" vertical="center" wrapText="1"/>
    </xf>
    <xf numFmtId="0" fontId="22" fillId="0" borderId="22" xfId="0" applyFont="1" applyFill="1" applyBorder="1" applyAlignment="1">
      <alignment horizontal="left" vertical="center" indent="2"/>
    </xf>
    <xf numFmtId="3" fontId="9" fillId="0" borderId="3" xfId="0" applyNumberFormat="1" applyFont="1" applyFill="1" applyBorder="1" applyAlignment="1">
      <alignment horizontal="left" vertical="center" wrapText="1" indent="2"/>
    </xf>
    <xf numFmtId="0" fontId="22" fillId="0" borderId="22" xfId="0" applyFont="1" applyFill="1" applyBorder="1" applyAlignment="1">
      <alignment horizontal="left" vertical="center"/>
    </xf>
    <xf numFmtId="3" fontId="17" fillId="0" borderId="22" xfId="0" applyNumberFormat="1" applyFont="1" applyFill="1" applyBorder="1" applyAlignment="1">
      <alignment horizontal="right" vertical="center" wrapText="1"/>
    </xf>
    <xf numFmtId="3" fontId="22" fillId="0" borderId="28" xfId="0" applyNumberFormat="1" applyFont="1" applyFill="1" applyBorder="1" applyAlignment="1">
      <alignment horizontal="right" vertical="center"/>
    </xf>
    <xf numFmtId="9" fontId="61" fillId="0" borderId="22" xfId="1" applyFont="1" applyFill="1" applyBorder="1" applyAlignment="1">
      <alignment horizontal="center" vertical="center"/>
    </xf>
    <xf numFmtId="3" fontId="9" fillId="0" borderId="23" xfId="0" applyNumberFormat="1" applyFont="1" applyFill="1" applyBorder="1" applyAlignment="1">
      <alignment horizontal="left" vertical="center" wrapText="1" indent="1"/>
    </xf>
    <xf numFmtId="9" fontId="22" fillId="0" borderId="22" xfId="1" applyFont="1" applyFill="1" applyBorder="1" applyAlignment="1">
      <alignment horizontal="right" vertical="center"/>
    </xf>
    <xf numFmtId="3" fontId="9" fillId="0" borderId="3" xfId="0" applyNumberFormat="1" applyFont="1" applyFill="1" applyBorder="1" applyAlignment="1">
      <alignment horizontal="left" vertical="center" wrapText="1" indent="1"/>
    </xf>
    <xf numFmtId="0" fontId="22" fillId="0" borderId="11" xfId="0" applyFont="1" applyFill="1" applyBorder="1" applyAlignment="1">
      <alignment vertical="center"/>
    </xf>
    <xf numFmtId="3" fontId="9" fillId="0" borderId="22" xfId="0" applyNumberFormat="1" applyFont="1" applyFill="1" applyBorder="1" applyAlignment="1">
      <alignment horizontal="center" vertical="center"/>
    </xf>
  </cellXfs>
  <cellStyles count="897">
    <cellStyle name="20% - Accent1 2" xfId="159" xr:uid="{00000000-0005-0000-0000-000000000000}"/>
    <cellStyle name="20% - Accent1 2 2" xfId="584" xr:uid="{00000000-0005-0000-0000-000001000000}"/>
    <cellStyle name="20% - Accent1 2 2 2" xfId="880" xr:uid="{97D824CE-D46C-4A93-8514-B504E37DB90F}"/>
    <cellStyle name="20% - Accent2 2" xfId="160" xr:uid="{00000000-0005-0000-0000-000002000000}"/>
    <cellStyle name="20% - Accent3 2" xfId="161" xr:uid="{00000000-0005-0000-0000-000003000000}"/>
    <cellStyle name="20% - Accent4 2" xfId="162" xr:uid="{00000000-0005-0000-0000-000004000000}"/>
    <cellStyle name="20% - Accent5 2" xfId="163" xr:uid="{00000000-0005-0000-0000-000005000000}"/>
    <cellStyle name="20% - Accent6 2" xfId="164" xr:uid="{00000000-0005-0000-0000-000006000000}"/>
    <cellStyle name="20% - Akzent1" xfId="80" xr:uid="{00000000-0005-0000-0000-000007000000}"/>
    <cellStyle name="20% - Akzent2" xfId="81" xr:uid="{00000000-0005-0000-0000-000008000000}"/>
    <cellStyle name="20% - Akzent3" xfId="82" xr:uid="{00000000-0005-0000-0000-000009000000}"/>
    <cellStyle name="20% - Akzent4" xfId="83" xr:uid="{00000000-0005-0000-0000-00000A000000}"/>
    <cellStyle name="20% - Akzent5" xfId="84" xr:uid="{00000000-0005-0000-0000-00000B000000}"/>
    <cellStyle name="20% - Akzent6" xfId="85" xr:uid="{00000000-0005-0000-0000-00000C000000}"/>
    <cellStyle name="40% - Accent1 2" xfId="165" xr:uid="{00000000-0005-0000-0000-00000D000000}"/>
    <cellStyle name="40% - Accent2 2" xfId="166" xr:uid="{00000000-0005-0000-0000-00000E000000}"/>
    <cellStyle name="40% - Accent3 2" xfId="167" xr:uid="{00000000-0005-0000-0000-00000F000000}"/>
    <cellStyle name="40% - Accent4 2" xfId="168" xr:uid="{00000000-0005-0000-0000-000010000000}"/>
    <cellStyle name="40% - Accent5 2" xfId="169" xr:uid="{00000000-0005-0000-0000-000011000000}"/>
    <cellStyle name="40% - Accent6 2" xfId="170" xr:uid="{00000000-0005-0000-0000-000012000000}"/>
    <cellStyle name="40% - Akzent1" xfId="86" xr:uid="{00000000-0005-0000-0000-000013000000}"/>
    <cellStyle name="40% - Akzent2" xfId="87" xr:uid="{00000000-0005-0000-0000-000014000000}"/>
    <cellStyle name="40% - Akzent3" xfId="88" xr:uid="{00000000-0005-0000-0000-000015000000}"/>
    <cellStyle name="40% - Akzent4" xfId="89" xr:uid="{00000000-0005-0000-0000-000016000000}"/>
    <cellStyle name="40% - Akzent5" xfId="90" xr:uid="{00000000-0005-0000-0000-000017000000}"/>
    <cellStyle name="40% - Akzent6" xfId="91" xr:uid="{00000000-0005-0000-0000-000018000000}"/>
    <cellStyle name="60% - Accent1 2" xfId="171" xr:uid="{00000000-0005-0000-0000-000019000000}"/>
    <cellStyle name="60% - Accent2 2" xfId="172" xr:uid="{00000000-0005-0000-0000-00001A000000}"/>
    <cellStyle name="60% - Accent3 2" xfId="173" xr:uid="{00000000-0005-0000-0000-00001B000000}"/>
    <cellStyle name="60% - Accent4 2" xfId="174" xr:uid="{00000000-0005-0000-0000-00001C000000}"/>
    <cellStyle name="60% - Accent5 2" xfId="175" xr:uid="{00000000-0005-0000-0000-00001D000000}"/>
    <cellStyle name="60% - Accent6 2" xfId="176" xr:uid="{00000000-0005-0000-0000-00001E000000}"/>
    <cellStyle name="60% - Akzent1" xfId="92" xr:uid="{00000000-0005-0000-0000-00001F000000}"/>
    <cellStyle name="60% - Akzent2" xfId="93" xr:uid="{00000000-0005-0000-0000-000020000000}"/>
    <cellStyle name="60% - Akzent3" xfId="94" xr:uid="{00000000-0005-0000-0000-000021000000}"/>
    <cellStyle name="60% - Akzent4" xfId="95" xr:uid="{00000000-0005-0000-0000-000022000000}"/>
    <cellStyle name="60% - Akzent5" xfId="96" xr:uid="{00000000-0005-0000-0000-000023000000}"/>
    <cellStyle name="60% - Akzent6" xfId="97" xr:uid="{00000000-0005-0000-0000-000024000000}"/>
    <cellStyle name="Accent1 - 20%" xfId="98" xr:uid="{00000000-0005-0000-0000-000025000000}"/>
    <cellStyle name="Accent1 - 40%" xfId="99" xr:uid="{00000000-0005-0000-0000-000026000000}"/>
    <cellStyle name="Accent1 - 60%" xfId="100" xr:uid="{00000000-0005-0000-0000-000027000000}"/>
    <cellStyle name="Accent1 2" xfId="177" xr:uid="{00000000-0005-0000-0000-000028000000}"/>
    <cellStyle name="Accent2 - 20%" xfId="101" xr:uid="{00000000-0005-0000-0000-000029000000}"/>
    <cellStyle name="Accent2 - 40%" xfId="102" xr:uid="{00000000-0005-0000-0000-00002A000000}"/>
    <cellStyle name="Accent2 - 60%" xfId="103" xr:uid="{00000000-0005-0000-0000-00002B000000}"/>
    <cellStyle name="Accent2 2" xfId="178" xr:uid="{00000000-0005-0000-0000-00002C000000}"/>
    <cellStyle name="Accent3 - 20%" xfId="104" xr:uid="{00000000-0005-0000-0000-00002D000000}"/>
    <cellStyle name="Accent3 - 40%" xfId="105" xr:uid="{00000000-0005-0000-0000-00002E000000}"/>
    <cellStyle name="Accent3 - 60%" xfId="106" xr:uid="{00000000-0005-0000-0000-00002F000000}"/>
    <cellStyle name="Accent3 2" xfId="179" xr:uid="{00000000-0005-0000-0000-000030000000}"/>
    <cellStyle name="Accent4 - 20%" xfId="107" xr:uid="{00000000-0005-0000-0000-000031000000}"/>
    <cellStyle name="Accent4 - 40%" xfId="108" xr:uid="{00000000-0005-0000-0000-000032000000}"/>
    <cellStyle name="Accent4 - 60%" xfId="109" xr:uid="{00000000-0005-0000-0000-000033000000}"/>
    <cellStyle name="Accent4 2" xfId="180" xr:uid="{00000000-0005-0000-0000-000034000000}"/>
    <cellStyle name="Accent5 - 20%" xfId="110" xr:uid="{00000000-0005-0000-0000-000035000000}"/>
    <cellStyle name="Accent5 - 40%" xfId="111" xr:uid="{00000000-0005-0000-0000-000036000000}"/>
    <cellStyle name="Accent5 - 60%" xfId="112" xr:uid="{00000000-0005-0000-0000-000037000000}"/>
    <cellStyle name="Accent5 2" xfId="181" xr:uid="{00000000-0005-0000-0000-000038000000}"/>
    <cellStyle name="Accent6 - 20%" xfId="113" xr:uid="{00000000-0005-0000-0000-000039000000}"/>
    <cellStyle name="Accent6 - 40%" xfId="114" xr:uid="{00000000-0005-0000-0000-00003A000000}"/>
    <cellStyle name="Accent6 - 60%" xfId="115" xr:uid="{00000000-0005-0000-0000-00003B000000}"/>
    <cellStyle name="Accent6 2" xfId="182" xr:uid="{00000000-0005-0000-0000-00003C000000}"/>
    <cellStyle name="Akzent1" xfId="116" xr:uid="{00000000-0005-0000-0000-00003D000000}"/>
    <cellStyle name="Akzent2" xfId="117" xr:uid="{00000000-0005-0000-0000-00003E000000}"/>
    <cellStyle name="Akzent3" xfId="118" xr:uid="{00000000-0005-0000-0000-00003F000000}"/>
    <cellStyle name="Akzent4" xfId="119" xr:uid="{00000000-0005-0000-0000-000040000000}"/>
    <cellStyle name="Akzent5" xfId="120" xr:uid="{00000000-0005-0000-0000-000041000000}"/>
    <cellStyle name="Akzent6" xfId="121" xr:uid="{00000000-0005-0000-0000-000042000000}"/>
    <cellStyle name="Ausgabe" xfId="122" xr:uid="{00000000-0005-0000-0000-000043000000}"/>
    <cellStyle name="Bad 2" xfId="183" xr:uid="{00000000-0005-0000-0000-000044000000}"/>
    <cellStyle name="Berechnung" xfId="123" xr:uid="{00000000-0005-0000-0000-000045000000}"/>
    <cellStyle name="Calculation 2" xfId="184" xr:uid="{00000000-0005-0000-0000-000046000000}"/>
    <cellStyle name="Calculation 2 2" xfId="185" xr:uid="{00000000-0005-0000-0000-000047000000}"/>
    <cellStyle name="Calculation 2 2 2" xfId="186" xr:uid="{00000000-0005-0000-0000-000048000000}"/>
    <cellStyle name="Calculation 2 2 3" xfId="187" xr:uid="{00000000-0005-0000-0000-000049000000}"/>
    <cellStyle name="Calculation 3" xfId="188" xr:uid="{00000000-0005-0000-0000-00004A000000}"/>
    <cellStyle name="Calculation 3 2" xfId="189" xr:uid="{00000000-0005-0000-0000-00004B000000}"/>
    <cellStyle name="Calculation 3 3" xfId="190" xr:uid="{00000000-0005-0000-0000-00004C000000}"/>
    <cellStyle name="Cantitate" xfId="191" xr:uid="{00000000-0005-0000-0000-00004D000000}"/>
    <cellStyle name="Check Cell 2" xfId="192" xr:uid="{00000000-0005-0000-0000-00004E000000}"/>
    <cellStyle name="Comma 10" xfId="124" xr:uid="{00000000-0005-0000-0000-000050000000}"/>
    <cellStyle name="Comma 11" xfId="567" xr:uid="{00000000-0005-0000-0000-000051000000}"/>
    <cellStyle name="Comma 12" xfId="155" xr:uid="{00000000-0005-0000-0000-000052000000}"/>
    <cellStyle name="Comma 12 2" xfId="563" xr:uid="{00000000-0005-0000-0000-000053000000}"/>
    <cellStyle name="Comma 12 2 2" xfId="865" xr:uid="{9DA69375-DB1D-4AFD-8D61-3298CF45864D}"/>
    <cellStyle name="Comma 12 3" xfId="626" xr:uid="{2D1A2A8A-FAC9-48EC-B390-0CCE73C7CE35}"/>
    <cellStyle name="Comma 15" xfId="566" xr:uid="{00000000-0005-0000-0000-000054000000}"/>
    <cellStyle name="Comma 15 2" xfId="868" xr:uid="{1D89BAD1-AE39-4CEA-B9EC-9C8A9F2E5A4C}"/>
    <cellStyle name="Comma 2" xfId="35" xr:uid="{00000000-0005-0000-0000-000055000000}"/>
    <cellStyle name="Comma 2 2" xfId="73" xr:uid="{00000000-0005-0000-0000-000056000000}"/>
    <cellStyle name="Comma 2 2 2" xfId="194" xr:uid="{00000000-0005-0000-0000-000057000000}"/>
    <cellStyle name="Comma 2 2 3" xfId="195" xr:uid="{00000000-0005-0000-0000-000058000000}"/>
    <cellStyle name="Comma 2 2 4" xfId="193" xr:uid="{00000000-0005-0000-0000-000059000000}"/>
    <cellStyle name="Comma 2 2 5" xfId="581" xr:uid="{00000000-0005-0000-0000-00005A000000}"/>
    <cellStyle name="Comma 2 3" xfId="10" xr:uid="{00000000-0005-0000-0000-00005B000000}"/>
    <cellStyle name="Comma 2 3 2" xfId="196" xr:uid="{00000000-0005-0000-0000-00005C000000}"/>
    <cellStyle name="Comma 2 4" xfId="197" xr:uid="{00000000-0005-0000-0000-00005D000000}"/>
    <cellStyle name="Comma 2 4 2" xfId="586" xr:uid="{00000000-0005-0000-0000-00005E000000}"/>
    <cellStyle name="Comma 2 5" xfId="154" xr:uid="{00000000-0005-0000-0000-00005F000000}"/>
    <cellStyle name="Comma 2 6" xfId="198" xr:uid="{00000000-0005-0000-0000-000060000000}"/>
    <cellStyle name="Comma 2 7" xfId="199" xr:uid="{00000000-0005-0000-0000-000061000000}"/>
    <cellStyle name="Comma 2 7 2" xfId="628" xr:uid="{A11BD64F-FD7F-4B80-A720-5AF95F30E5AD}"/>
    <cellStyle name="Comma 2 8" xfId="125" xr:uid="{00000000-0005-0000-0000-000062000000}"/>
    <cellStyle name="Comma 3" xfId="40" xr:uid="{00000000-0005-0000-0000-000063000000}"/>
    <cellStyle name="Comma 3 2" xfId="24" xr:uid="{00000000-0005-0000-0000-000064000000}"/>
    <cellStyle name="Comma 3 2 2" xfId="201" xr:uid="{00000000-0005-0000-0000-000065000000}"/>
    <cellStyle name="Comma 3 2 3" xfId="200" xr:uid="{00000000-0005-0000-0000-000066000000}"/>
    <cellStyle name="Comma 3 2 4" xfId="572" xr:uid="{00000000-0005-0000-0000-000067000000}"/>
    <cellStyle name="Comma 3 3" xfId="202" xr:uid="{00000000-0005-0000-0000-000068000000}"/>
    <cellStyle name="Comma 3 3 2" xfId="203" xr:uid="{00000000-0005-0000-0000-000069000000}"/>
    <cellStyle name="Comma 3 4" xfId="204" xr:uid="{00000000-0005-0000-0000-00006A000000}"/>
    <cellStyle name="Comma 3 5" xfId="205" xr:uid="{00000000-0005-0000-0000-00006B000000}"/>
    <cellStyle name="Comma 3 6" xfId="157" xr:uid="{00000000-0005-0000-0000-00006C000000}"/>
    <cellStyle name="Comma 3 7" xfId="575" xr:uid="{00000000-0005-0000-0000-00006D000000}"/>
    <cellStyle name="Comma 3 7 2" xfId="874" xr:uid="{21B9D2B7-C15E-4886-BE71-AF8EE9B0A288}"/>
    <cellStyle name="Comma 3 8" xfId="600" xr:uid="{385C692B-7F0B-4E7F-B3DE-FB8ABDB5ADB4}"/>
    <cellStyle name="Comma 3 8 2" xfId="892" xr:uid="{7BEB4215-1F2D-49B4-8077-73A5BD682F4A}"/>
    <cellStyle name="Comma 4" xfId="34" xr:uid="{00000000-0005-0000-0000-00006E000000}"/>
    <cellStyle name="Comma 4 2" xfId="207" xr:uid="{00000000-0005-0000-0000-00006F000000}"/>
    <cellStyle name="Comma 4 3" xfId="206" xr:uid="{00000000-0005-0000-0000-000070000000}"/>
    <cellStyle name="Comma 5" xfId="39" xr:uid="{00000000-0005-0000-0000-000071000000}"/>
    <cellStyle name="Comma 5 2" xfId="209" xr:uid="{00000000-0005-0000-0000-000072000000}"/>
    <cellStyle name="Comma 5 3" xfId="210" xr:uid="{00000000-0005-0000-0000-000073000000}"/>
    <cellStyle name="Comma 5 4" xfId="208" xr:uid="{00000000-0005-0000-0000-000074000000}"/>
    <cellStyle name="Comma 5 5" xfId="590" xr:uid="{00000000-0005-0000-0000-000075000000}"/>
    <cellStyle name="Comma 5 6" xfId="608" xr:uid="{03C62AE2-6516-4283-AED5-7B6A1940F51B}"/>
    <cellStyle name="Comma 6" xfId="17" xr:uid="{00000000-0005-0000-0000-000076000000}"/>
    <cellStyle name="Comma 6 2" xfId="61" xr:uid="{00000000-0005-0000-0000-000077000000}"/>
    <cellStyle name="Comma 6 2 2" xfId="212" xr:uid="{00000000-0005-0000-0000-000078000000}"/>
    <cellStyle name="Comma 6 3" xfId="51" xr:uid="{00000000-0005-0000-0000-000079000000}"/>
    <cellStyle name="Comma 6 3 2" xfId="214" xr:uid="{00000000-0005-0000-0000-00007A000000}"/>
    <cellStyle name="Comma 6 3 2 2" xfId="215" xr:uid="{00000000-0005-0000-0000-00007B000000}"/>
    <cellStyle name="Comma 6 3 2 2 2" xfId="632" xr:uid="{EE9214AD-A799-4183-935D-E1841CE69648}"/>
    <cellStyle name="Comma 6 3 2 3" xfId="631" xr:uid="{0DBB53A0-A0B9-4F80-B4C8-A5BDF18EC356}"/>
    <cellStyle name="Comma 6 3 3" xfId="216" xr:uid="{00000000-0005-0000-0000-00007C000000}"/>
    <cellStyle name="Comma 6 3 3 2" xfId="217" xr:uid="{00000000-0005-0000-0000-00007D000000}"/>
    <cellStyle name="Comma 6 3 3 2 2" xfId="634" xr:uid="{F47D09CD-AD23-4DBF-8D21-22EC88B669F6}"/>
    <cellStyle name="Comma 6 3 3 3" xfId="633" xr:uid="{16CE2CBB-2817-44F9-AA35-0FC4C796434F}"/>
    <cellStyle name="Comma 6 3 4" xfId="218" xr:uid="{00000000-0005-0000-0000-00007E000000}"/>
    <cellStyle name="Comma 6 3 4 2" xfId="635" xr:uid="{3811A18D-168D-40F2-B126-852CBB91CDC2}"/>
    <cellStyle name="Comma 6 3 5" xfId="213" xr:uid="{00000000-0005-0000-0000-00007F000000}"/>
    <cellStyle name="Comma 6 3 5 2" xfId="630" xr:uid="{E3AE0EE8-D3FD-4A9F-B79D-F5BF85401FE2}"/>
    <cellStyle name="Comma 6 4" xfId="219" xr:uid="{00000000-0005-0000-0000-000080000000}"/>
    <cellStyle name="Comma 6 5" xfId="220" xr:uid="{00000000-0005-0000-0000-000081000000}"/>
    <cellStyle name="Comma 6 5 2" xfId="221" xr:uid="{00000000-0005-0000-0000-000082000000}"/>
    <cellStyle name="Comma 6 5 2 2" xfId="637" xr:uid="{7F19A7AF-88EA-4224-A1C2-EDB2D81E9D99}"/>
    <cellStyle name="Comma 6 5 3" xfId="636" xr:uid="{3BFED23E-BB87-4E11-8DA5-CC0E453CA06C}"/>
    <cellStyle name="Comma 6 6" xfId="222" xr:uid="{00000000-0005-0000-0000-000083000000}"/>
    <cellStyle name="Comma 6 6 2" xfId="223" xr:uid="{00000000-0005-0000-0000-000084000000}"/>
    <cellStyle name="Comma 6 6 2 2" xfId="639" xr:uid="{AE9C3F3A-64D3-4C4F-A2FF-848550F44FEA}"/>
    <cellStyle name="Comma 6 6 3" xfId="638" xr:uid="{C01A9E28-F9FB-4E6C-AA6D-30BA98AF8FC2}"/>
    <cellStyle name="Comma 6 7" xfId="224" xr:uid="{00000000-0005-0000-0000-000085000000}"/>
    <cellStyle name="Comma 6 7 2" xfId="640" xr:uid="{57E81C87-FEA2-4D75-BABC-248159DB6001}"/>
    <cellStyle name="Comma 6 8" xfId="211" xr:uid="{00000000-0005-0000-0000-000086000000}"/>
    <cellStyle name="Comma 6 8 2" xfId="629" xr:uid="{92645978-81FD-4C54-938F-A1FE68AEEDF5}"/>
    <cellStyle name="Comma 7" xfId="70" xr:uid="{00000000-0005-0000-0000-000087000000}"/>
    <cellStyle name="Comma 7 2" xfId="226" xr:uid="{00000000-0005-0000-0000-000088000000}"/>
    <cellStyle name="Comma 7 2 2" xfId="227" xr:uid="{00000000-0005-0000-0000-000089000000}"/>
    <cellStyle name="Comma 7 2 2 2" xfId="228" xr:uid="{00000000-0005-0000-0000-00008A000000}"/>
    <cellStyle name="Comma 7 2 2 2 2" xfId="644" xr:uid="{8B36A177-530D-450A-806B-E6E92FDA9865}"/>
    <cellStyle name="Comma 7 2 2 3" xfId="643" xr:uid="{23FA3C88-AC36-4B70-9A45-7167CEED83A6}"/>
    <cellStyle name="Comma 7 2 3" xfId="229" xr:uid="{00000000-0005-0000-0000-00008B000000}"/>
    <cellStyle name="Comma 7 2 3 2" xfId="230" xr:uid="{00000000-0005-0000-0000-00008C000000}"/>
    <cellStyle name="Comma 7 2 3 2 2" xfId="646" xr:uid="{B29FAE8B-6C9F-495C-B1F6-5D3FDDD6D368}"/>
    <cellStyle name="Comma 7 2 3 3" xfId="645" xr:uid="{D367FB91-C7A3-48DF-BB4F-A190A61DB342}"/>
    <cellStyle name="Comma 7 2 4" xfId="231" xr:uid="{00000000-0005-0000-0000-00008D000000}"/>
    <cellStyle name="Comma 7 2 4 2" xfId="647" xr:uid="{0C0A6F80-D745-4027-BE2E-777837ED72C1}"/>
    <cellStyle name="Comma 7 2 5" xfId="642" xr:uid="{879B9B5F-EDE8-4041-893A-840B062D9135}"/>
    <cellStyle name="Comma 7 3" xfId="232" xr:uid="{00000000-0005-0000-0000-00008E000000}"/>
    <cellStyle name="Comma 7 4" xfId="233" xr:uid="{00000000-0005-0000-0000-00008F000000}"/>
    <cellStyle name="Comma 7 4 2" xfId="234" xr:uid="{00000000-0005-0000-0000-000090000000}"/>
    <cellStyle name="Comma 7 4 2 2" xfId="649" xr:uid="{FDECCFEF-699C-4975-ACD1-C56EF2638333}"/>
    <cellStyle name="Comma 7 4 3" xfId="648" xr:uid="{7EBAB55B-07E6-47C0-B110-FCA89ED7B0B9}"/>
    <cellStyle name="Comma 7 5" xfId="235" xr:uid="{00000000-0005-0000-0000-000091000000}"/>
    <cellStyle name="Comma 7 5 2" xfId="236" xr:uid="{00000000-0005-0000-0000-000092000000}"/>
    <cellStyle name="Comma 7 5 2 2" xfId="651" xr:uid="{E23837EA-1796-4ED5-9640-0AB8A4CE39EB}"/>
    <cellStyle name="Comma 7 5 3" xfId="650" xr:uid="{8AC9FD42-7763-434B-A9FF-5A1BE2E8BDAA}"/>
    <cellStyle name="Comma 7 6" xfId="237" xr:uid="{00000000-0005-0000-0000-000093000000}"/>
    <cellStyle name="Comma 7 6 2" xfId="652" xr:uid="{EC21D609-01E8-432E-8190-1968EC2B0C24}"/>
    <cellStyle name="Comma 7 7" xfId="225" xr:uid="{00000000-0005-0000-0000-000094000000}"/>
    <cellStyle name="Comma 7 7 2" xfId="641" xr:uid="{F7BF1A34-912E-4405-8DC4-903BF04234D9}"/>
    <cellStyle name="Comma 8" xfId="238" xr:uid="{00000000-0005-0000-0000-000095000000}"/>
    <cellStyle name="Comma 8 2" xfId="239" xr:uid="{00000000-0005-0000-0000-000096000000}"/>
    <cellStyle name="Comma 9" xfId="240" xr:uid="{00000000-0005-0000-0000-000097000000}"/>
    <cellStyle name="Comma 9 2" xfId="241" xr:uid="{00000000-0005-0000-0000-000098000000}"/>
    <cellStyle name="Comma 9 2 2" xfId="242" xr:uid="{00000000-0005-0000-0000-000099000000}"/>
    <cellStyle name="Comma 9 2 2 2" xfId="243" xr:uid="{00000000-0005-0000-0000-00009A000000}"/>
    <cellStyle name="Comma 9 2 2 2 2" xfId="656" xr:uid="{620D9E12-3500-4637-9CF9-D2662310FC28}"/>
    <cellStyle name="Comma 9 2 2 3" xfId="655" xr:uid="{1720178F-44F5-44DC-A7F5-017D2D9EF5A6}"/>
    <cellStyle name="Comma 9 2 3" xfId="244" xr:uid="{00000000-0005-0000-0000-00009B000000}"/>
    <cellStyle name="Comma 9 2 3 2" xfId="245" xr:uid="{00000000-0005-0000-0000-00009C000000}"/>
    <cellStyle name="Comma 9 2 3 2 2" xfId="658" xr:uid="{D4AA6C0B-D47C-4511-89F8-DB7333C028EC}"/>
    <cellStyle name="Comma 9 2 3 3" xfId="657" xr:uid="{04686055-2328-4899-834A-26EC00B74753}"/>
    <cellStyle name="Comma 9 2 4" xfId="246" xr:uid="{00000000-0005-0000-0000-00009D000000}"/>
    <cellStyle name="Comma 9 2 4 2" xfId="659" xr:uid="{AA0DBFBC-751C-4944-8DC6-4523C3825C13}"/>
    <cellStyle name="Comma 9 2 5" xfId="654" xr:uid="{DE274868-DD8C-483E-8DCA-7208F35BAE6A}"/>
    <cellStyle name="Comma 9 3" xfId="247" xr:uid="{00000000-0005-0000-0000-00009E000000}"/>
    <cellStyle name="Comma 9 3 2" xfId="248" xr:uid="{00000000-0005-0000-0000-00009F000000}"/>
    <cellStyle name="Comma 9 3 2 2" xfId="661" xr:uid="{02D30570-686D-47D5-98AE-805954DB5CD4}"/>
    <cellStyle name="Comma 9 3 3" xfId="660" xr:uid="{1A2161DF-0DAF-430A-8EEC-318FCD6FEA68}"/>
    <cellStyle name="Comma 9 4" xfId="249" xr:uid="{00000000-0005-0000-0000-0000A0000000}"/>
    <cellStyle name="Comma 9 4 2" xfId="250" xr:uid="{00000000-0005-0000-0000-0000A1000000}"/>
    <cellStyle name="Comma 9 4 2 2" xfId="663" xr:uid="{41AD2D6A-FDF9-4E17-ADE2-5158B5837E32}"/>
    <cellStyle name="Comma 9 4 3" xfId="662" xr:uid="{1D24AE4F-4B4E-4496-B407-4B900FE4A487}"/>
    <cellStyle name="Comma 9 5" xfId="251" xr:uid="{00000000-0005-0000-0000-0000A2000000}"/>
    <cellStyle name="Comma 9 5 2" xfId="664" xr:uid="{9D54730F-8DBF-4F45-8D21-30398624592C}"/>
    <cellStyle name="Comma 9 6" xfId="653" xr:uid="{F377A11C-6CB3-46BC-B656-10F4B502E471}"/>
    <cellStyle name="Currency 2" xfId="252" xr:uid="{00000000-0005-0000-0000-0000A4000000}"/>
    <cellStyle name="Dezimal_unit_constructioncosts_WS_FS_rev0" xfId="253" xr:uid="{00000000-0005-0000-0000-0000A5000000}"/>
    <cellStyle name="Eingabe" xfId="126" xr:uid="{00000000-0005-0000-0000-0000A6000000}"/>
    <cellStyle name="Emphasis 1" xfId="127" xr:uid="{00000000-0005-0000-0000-0000A7000000}"/>
    <cellStyle name="Emphasis 2" xfId="128" xr:uid="{00000000-0005-0000-0000-0000A8000000}"/>
    <cellStyle name="Emphasis 3" xfId="129" xr:uid="{00000000-0005-0000-0000-0000A9000000}"/>
    <cellStyle name="Ergebnis" xfId="130" xr:uid="{00000000-0005-0000-0000-0000AA000000}"/>
    <cellStyle name="Erklärender Text" xfId="131" xr:uid="{00000000-0005-0000-0000-0000AB000000}"/>
    <cellStyle name="Euro" xfId="132" xr:uid="{00000000-0005-0000-0000-0000AC000000}"/>
    <cellStyle name="Explanatory Text 2" xfId="254" xr:uid="{00000000-0005-0000-0000-0000AD000000}"/>
    <cellStyle name="Good 2" xfId="255" xr:uid="{00000000-0005-0000-0000-0000AE000000}"/>
    <cellStyle name="Good 3" xfId="256" xr:uid="{00000000-0005-0000-0000-0000AF000000}"/>
    <cellStyle name="Gut" xfId="133" xr:uid="{00000000-0005-0000-0000-0000B0000000}"/>
    <cellStyle name="Heading 1 2" xfId="257" xr:uid="{00000000-0005-0000-0000-0000B1000000}"/>
    <cellStyle name="Heading 2 2" xfId="258" xr:uid="{00000000-0005-0000-0000-0000B2000000}"/>
    <cellStyle name="Heading 3 2" xfId="259" xr:uid="{00000000-0005-0000-0000-0000B3000000}"/>
    <cellStyle name="Heading 3 2 2" xfId="620" xr:uid="{F284FFB2-C040-43DE-AB71-3289583BD63E}"/>
    <cellStyle name="Heading 3 2 3" xfId="612" xr:uid="{95C14D91-F744-4D29-9814-4585BD50C2AD}"/>
    <cellStyle name="Heading 3 2 4" xfId="896" xr:uid="{686D67E6-7040-4275-ADEF-1EEBF00395F2}"/>
    <cellStyle name="Heading 3 2 5" xfId="665" xr:uid="{937EE8D2-FA42-4CCA-8537-C0CADFD6782A}"/>
    <cellStyle name="Heading 3 2 6" xfId="811" xr:uid="{16782D98-FF9E-4F8F-BA6B-8086D3D80076}"/>
    <cellStyle name="Heading 4 2" xfId="260" xr:uid="{00000000-0005-0000-0000-0000B4000000}"/>
    <cellStyle name="Hyperlink" xfId="79" builtinId="8"/>
    <cellStyle name="Hyperlink 2" xfId="261" xr:uid="{00000000-0005-0000-0000-0000B6000000}"/>
    <cellStyle name="Hyperlink 2 2" xfId="262" xr:uid="{00000000-0005-0000-0000-0000B7000000}"/>
    <cellStyle name="Hyperlink 2 3" xfId="263" xr:uid="{00000000-0005-0000-0000-0000B8000000}"/>
    <cellStyle name="Hyperlink 2 4" xfId="264" xr:uid="{00000000-0005-0000-0000-0000B9000000}"/>
    <cellStyle name="Hyperlink 2 4 2" xfId="265" xr:uid="{00000000-0005-0000-0000-0000BA000000}"/>
    <cellStyle name="Hyperlink 2 4 2 2" xfId="266" xr:uid="{00000000-0005-0000-0000-0000BB000000}"/>
    <cellStyle name="Hyperlink 3" xfId="267" xr:uid="{00000000-0005-0000-0000-0000BC000000}"/>
    <cellStyle name="Input 2" xfId="268" xr:uid="{00000000-0005-0000-0000-0000BD000000}"/>
    <cellStyle name="Input 2 2" xfId="269" xr:uid="{00000000-0005-0000-0000-0000BE000000}"/>
    <cellStyle name="Input 2 2 2" xfId="270" xr:uid="{00000000-0005-0000-0000-0000BF000000}"/>
    <cellStyle name="Input 2 2 3" xfId="271" xr:uid="{00000000-0005-0000-0000-0000C0000000}"/>
    <cellStyle name="Input 3" xfId="272" xr:uid="{00000000-0005-0000-0000-0000C1000000}"/>
    <cellStyle name="Input 3 2" xfId="273" xr:uid="{00000000-0005-0000-0000-0000C2000000}"/>
    <cellStyle name="Input 3 3" xfId="274" xr:uid="{00000000-0005-0000-0000-0000C3000000}"/>
    <cellStyle name="Linked Cell 2" xfId="275" xr:uid="{00000000-0005-0000-0000-0000C4000000}"/>
    <cellStyle name="Neutral 2" xfId="276" xr:uid="{00000000-0005-0000-0000-0000C5000000}"/>
    <cellStyle name="Normal" xfId="0" builtinId="0"/>
    <cellStyle name="Normal 10" xfId="31" xr:uid="{00000000-0005-0000-0000-0000C7000000}"/>
    <cellStyle name="Normal 10 2" xfId="67" xr:uid="{00000000-0005-0000-0000-0000C8000000}"/>
    <cellStyle name="Normal 10 2 2" xfId="278" xr:uid="{00000000-0005-0000-0000-0000C9000000}"/>
    <cellStyle name="Normal 10 3" xfId="57" xr:uid="{00000000-0005-0000-0000-0000CA000000}"/>
    <cellStyle name="Normal 10 3 2" xfId="280" xr:uid="{00000000-0005-0000-0000-0000CB000000}"/>
    <cellStyle name="Normal 10 3 3" xfId="279" xr:uid="{00000000-0005-0000-0000-0000CC000000}"/>
    <cellStyle name="Normal 10 4" xfId="281" xr:uid="{00000000-0005-0000-0000-0000CD000000}"/>
    <cellStyle name="Normal 10 5" xfId="282" xr:uid="{00000000-0005-0000-0000-0000CE000000}"/>
    <cellStyle name="Normal 10 5 2" xfId="283" xr:uid="{00000000-0005-0000-0000-0000CF000000}"/>
    <cellStyle name="Normal 10 5 2 2" xfId="284" xr:uid="{00000000-0005-0000-0000-0000D0000000}"/>
    <cellStyle name="Normal 10 5 2 2 2" xfId="285" xr:uid="{00000000-0005-0000-0000-0000D1000000}"/>
    <cellStyle name="Normal 10 5 2 2 2 2" xfId="670" xr:uid="{1CC610F0-905B-419E-A64E-D1CC426FFD2D}"/>
    <cellStyle name="Normal 10 5 2 2 3" xfId="669" xr:uid="{90023469-5FAB-49D9-AA97-CCB0873A1898}"/>
    <cellStyle name="Normal 10 5 2 3" xfId="286" xr:uid="{00000000-0005-0000-0000-0000D2000000}"/>
    <cellStyle name="Normal 10 5 2 3 2" xfId="287" xr:uid="{00000000-0005-0000-0000-0000D3000000}"/>
    <cellStyle name="Normal 10 5 2 3 2 2" xfId="672" xr:uid="{DB18C6B3-1DF4-4501-9DCC-4AAE7D383C96}"/>
    <cellStyle name="Normal 10 5 2 3 3" xfId="671" xr:uid="{03D27A0B-FC19-435C-8F2A-A4914B10EB0C}"/>
    <cellStyle name="Normal 10 5 2 4" xfId="288" xr:uid="{00000000-0005-0000-0000-0000D4000000}"/>
    <cellStyle name="Normal 10 5 2 4 2" xfId="673" xr:uid="{AD1EB85E-A5D7-4C50-8BE0-F065560B9FFF}"/>
    <cellStyle name="Normal 10 5 2 5" xfId="668" xr:uid="{12965611-949D-4746-824B-0912BCCC81A9}"/>
    <cellStyle name="Normal 10 5 3" xfId="289" xr:uid="{00000000-0005-0000-0000-0000D5000000}"/>
    <cellStyle name="Normal 10 5 3 2" xfId="290" xr:uid="{00000000-0005-0000-0000-0000D6000000}"/>
    <cellStyle name="Normal 10 5 3 2 2" xfId="291" xr:uid="{00000000-0005-0000-0000-0000D7000000}"/>
    <cellStyle name="Normal 10 5 3 2 2 2" xfId="676" xr:uid="{1859F200-6DFD-4B1D-83F8-F0543B1C7852}"/>
    <cellStyle name="Normal 10 5 3 2 3" xfId="675" xr:uid="{13BB2C78-36A0-464A-AE37-823E641109ED}"/>
    <cellStyle name="Normal 10 5 3 3" xfId="292" xr:uid="{00000000-0005-0000-0000-0000D8000000}"/>
    <cellStyle name="Normal 10 5 3 3 2" xfId="293" xr:uid="{00000000-0005-0000-0000-0000D9000000}"/>
    <cellStyle name="Normal 10 5 3 3 2 2" xfId="678" xr:uid="{A66B411E-187F-45C7-8985-B951A733618C}"/>
    <cellStyle name="Normal 10 5 3 3 3" xfId="677" xr:uid="{51A920CB-EC8D-4777-91BD-089DC0FA4AD1}"/>
    <cellStyle name="Normal 10 5 3 4" xfId="294" xr:uid="{00000000-0005-0000-0000-0000DA000000}"/>
    <cellStyle name="Normal 10 5 3 4 2" xfId="679" xr:uid="{2CF063B1-70AE-4EDD-9AAB-1C37540F401B}"/>
    <cellStyle name="Normal 10 5 3 5" xfId="674" xr:uid="{34C32DDD-3AC1-4814-95D1-B35714C4D15F}"/>
    <cellStyle name="Normal 10 5 4" xfId="295" xr:uid="{00000000-0005-0000-0000-0000DB000000}"/>
    <cellStyle name="Normal 10 5 4 2" xfId="296" xr:uid="{00000000-0005-0000-0000-0000DC000000}"/>
    <cellStyle name="Normal 10 5 4 2 2" xfId="681" xr:uid="{20B02094-74E4-4290-A804-2DCEA904480E}"/>
    <cellStyle name="Normal 10 5 4 3" xfId="680" xr:uid="{57E3600E-0BF4-408B-A2E8-C307ED0EE9BD}"/>
    <cellStyle name="Normal 10 5 5" xfId="297" xr:uid="{00000000-0005-0000-0000-0000DD000000}"/>
    <cellStyle name="Normal 10 5 5 2" xfId="298" xr:uid="{00000000-0005-0000-0000-0000DE000000}"/>
    <cellStyle name="Normal 10 5 5 2 2" xfId="683" xr:uid="{50DD3B3A-3FC3-451C-977C-A90D697CA1EB}"/>
    <cellStyle name="Normal 10 5 5 3" xfId="682" xr:uid="{B957BE6A-E595-44A2-BF57-4FC3B4D677E2}"/>
    <cellStyle name="Normal 10 5 6" xfId="299" xr:uid="{00000000-0005-0000-0000-0000DF000000}"/>
    <cellStyle name="Normal 10 5 6 2" xfId="684" xr:uid="{68748C0C-DFD4-4CD2-A4FB-E613FC2D3F12}"/>
    <cellStyle name="Normal 10 5 7" xfId="667" xr:uid="{F14087C5-119B-4D06-A54D-C6EFBEA9ACB3}"/>
    <cellStyle name="Normal 10 6" xfId="300" xr:uid="{00000000-0005-0000-0000-0000E0000000}"/>
    <cellStyle name="Normal 10 6 2" xfId="301" xr:uid="{00000000-0005-0000-0000-0000E1000000}"/>
    <cellStyle name="Normal 10 6 2 2" xfId="686" xr:uid="{2E6CA628-B5DA-4F26-AF88-1926A7F4D6F5}"/>
    <cellStyle name="Normal 10 6 3" xfId="685" xr:uid="{AA20B1A5-06C2-4C99-8103-8E1475A4DAD2}"/>
    <cellStyle name="Normal 10 7" xfId="302" xr:uid="{00000000-0005-0000-0000-0000E2000000}"/>
    <cellStyle name="Normal 10 7 2" xfId="303" xr:uid="{00000000-0005-0000-0000-0000E3000000}"/>
    <cellStyle name="Normal 10 7 2 2" xfId="688" xr:uid="{E82F3A3E-0AA3-4F81-BF18-D9FDBAF6CC8A}"/>
    <cellStyle name="Normal 10 7 3" xfId="687" xr:uid="{781663FF-B9CE-4B76-A82D-6C6D040822D2}"/>
    <cellStyle name="Normal 10 8" xfId="304" xr:uid="{00000000-0005-0000-0000-0000E4000000}"/>
    <cellStyle name="Normal 10 8 2" xfId="689" xr:uid="{E9AB5559-4519-4152-A7CE-0D949BEEF0E5}"/>
    <cellStyle name="Normal 10 9" xfId="277" xr:uid="{00000000-0005-0000-0000-0000E5000000}"/>
    <cellStyle name="Normal 10 9 2" xfId="666" xr:uid="{B029BDCD-F8B1-4EB2-A8A8-8AAC916E25F3}"/>
    <cellStyle name="Normal 11" xfId="38" xr:uid="{00000000-0005-0000-0000-0000E6000000}"/>
    <cellStyle name="Normal 11 2" xfId="68" xr:uid="{00000000-0005-0000-0000-0000E7000000}"/>
    <cellStyle name="Normal 11 2 2" xfId="306" xr:uid="{00000000-0005-0000-0000-0000E8000000}"/>
    <cellStyle name="Normal 11 3" xfId="58" xr:uid="{00000000-0005-0000-0000-0000E9000000}"/>
    <cellStyle name="Normal 11 3 2" xfId="308" xr:uid="{00000000-0005-0000-0000-0000EA000000}"/>
    <cellStyle name="Normal 11 3 2 2" xfId="309" xr:uid="{00000000-0005-0000-0000-0000EB000000}"/>
    <cellStyle name="Normal 11 3 2 2 2" xfId="693" xr:uid="{66BF5E91-2196-42ED-AD1E-01C6F3C742F4}"/>
    <cellStyle name="Normal 11 3 2 3" xfId="692" xr:uid="{520A4EFE-D234-4FE3-BC0C-AE57A2DDBA33}"/>
    <cellStyle name="Normal 11 3 3" xfId="310" xr:uid="{00000000-0005-0000-0000-0000EC000000}"/>
    <cellStyle name="Normal 11 3 3 2" xfId="311" xr:uid="{00000000-0005-0000-0000-0000ED000000}"/>
    <cellStyle name="Normal 11 3 3 2 2" xfId="695" xr:uid="{9B161F8A-9218-4896-9A24-E7068590FDF9}"/>
    <cellStyle name="Normal 11 3 3 3" xfId="694" xr:uid="{F1824357-8424-44A2-BE6C-30C362C2AD8A}"/>
    <cellStyle name="Normal 11 3 4" xfId="312" xr:uid="{00000000-0005-0000-0000-0000EE000000}"/>
    <cellStyle name="Normal 11 3 4 2" xfId="696" xr:uid="{5E227186-395B-4553-BAFF-67D774D7F34A}"/>
    <cellStyle name="Normal 11 3 5" xfId="307" xr:uid="{00000000-0005-0000-0000-0000EF000000}"/>
    <cellStyle name="Normal 11 3 5 2" xfId="691" xr:uid="{3D946D8D-77B3-4A54-B18C-95CD3E240481}"/>
    <cellStyle name="Normal 11 4" xfId="313" xr:uid="{00000000-0005-0000-0000-0000F0000000}"/>
    <cellStyle name="Normal 11 4 2" xfId="314" xr:uid="{00000000-0005-0000-0000-0000F1000000}"/>
    <cellStyle name="Normal 11 4 2 2" xfId="698" xr:uid="{38E0577A-F623-4003-A76A-EC71FD9AF9B4}"/>
    <cellStyle name="Normal 11 4 3" xfId="697" xr:uid="{B8BB39F8-0403-460F-9E5C-7E05F9B1DCCC}"/>
    <cellStyle name="Normal 11 5" xfId="315" xr:uid="{00000000-0005-0000-0000-0000F2000000}"/>
    <cellStyle name="Normal 11 5 2" xfId="316" xr:uid="{00000000-0005-0000-0000-0000F3000000}"/>
    <cellStyle name="Normal 11 5 2 2" xfId="700" xr:uid="{C98CC911-6D30-45D8-A7ED-6D78DA8F16A0}"/>
    <cellStyle name="Normal 11 5 3" xfId="699" xr:uid="{2D3F0D68-F562-4F6E-B7AD-3A2CB241DF9F}"/>
    <cellStyle name="Normal 11 6" xfId="317" xr:uid="{00000000-0005-0000-0000-0000F4000000}"/>
    <cellStyle name="Normal 11 6 2" xfId="701" xr:uid="{CA182B31-531A-4FA3-8741-1678142561F8}"/>
    <cellStyle name="Normal 11 7" xfId="305" xr:uid="{00000000-0005-0000-0000-0000F5000000}"/>
    <cellStyle name="Normal 11 7 2" xfId="690" xr:uid="{C3EE0D87-7E87-4434-8D57-8D13896A23B7}"/>
    <cellStyle name="Normal 12" xfId="77" xr:uid="{00000000-0005-0000-0000-0000F6000000}"/>
    <cellStyle name="Normal 12 2" xfId="319" xr:uid="{00000000-0005-0000-0000-0000F7000000}"/>
    <cellStyle name="Normal 12 3" xfId="320" xr:uid="{00000000-0005-0000-0000-0000F8000000}"/>
    <cellStyle name="Normal 12 4" xfId="318" xr:uid="{00000000-0005-0000-0000-0000F9000000}"/>
    <cellStyle name="Normal 12 5" xfId="591" xr:uid="{00000000-0005-0000-0000-0000FA000000}"/>
    <cellStyle name="Normal 12 5 2" xfId="883" xr:uid="{DA8F816D-623F-40C1-80B7-A87D673236A8}"/>
    <cellStyle name="Normal 12 6" xfId="618" xr:uid="{F90E95EC-5563-47FB-B422-B6E2F611FC89}"/>
    <cellStyle name="Normal 13" xfId="321" xr:uid="{00000000-0005-0000-0000-0000FB000000}"/>
    <cellStyle name="Normal 13 2" xfId="322" xr:uid="{00000000-0005-0000-0000-0000FC000000}"/>
    <cellStyle name="Normal 13 2 2" xfId="323" xr:uid="{00000000-0005-0000-0000-0000FD000000}"/>
    <cellStyle name="Normal 13 2 2 2" xfId="705" xr:uid="{46CD1381-FDE0-440F-8C97-BC9F8FC9EF8E}"/>
    <cellStyle name="Normal 13 2 3" xfId="704" xr:uid="{65C95B40-85BB-4900-B3F8-261970A951A8}"/>
    <cellStyle name="Normal 13 3" xfId="324" xr:uid="{00000000-0005-0000-0000-0000FE000000}"/>
    <cellStyle name="Normal 13 3 2" xfId="325" xr:uid="{00000000-0005-0000-0000-0000FF000000}"/>
    <cellStyle name="Normal 13 3 2 2" xfId="707" xr:uid="{AF24FE90-8691-4130-8EFA-26569D958E95}"/>
    <cellStyle name="Normal 13 3 3" xfId="706" xr:uid="{A23A2DC0-65F0-46F3-983B-7CCF8A0AB234}"/>
    <cellStyle name="Normal 13 4" xfId="326" xr:uid="{00000000-0005-0000-0000-000000010000}"/>
    <cellStyle name="Normal 13 4 2" xfId="708" xr:uid="{AB3E988A-D398-4362-B042-CDF389DDC223}"/>
    <cellStyle name="Normal 13 5" xfId="703" xr:uid="{71559262-F168-46CF-AEF8-AEA6E88A7B54}"/>
    <cellStyle name="Normal 14" xfId="5" xr:uid="{00000000-0005-0000-0000-000001010000}"/>
    <cellStyle name="Normal 14 2" xfId="328" xr:uid="{00000000-0005-0000-0000-000002010000}"/>
    <cellStyle name="Normal 14 2 2" xfId="329" xr:uid="{00000000-0005-0000-0000-000003010000}"/>
    <cellStyle name="Normal 14 2 2 2" xfId="330" xr:uid="{00000000-0005-0000-0000-000004010000}"/>
    <cellStyle name="Normal 14 2 2 2 2" xfId="712" xr:uid="{8E6DB384-B1C7-42C2-B4CA-EE1F94B96F5F}"/>
    <cellStyle name="Normal 14 2 2 3" xfId="711" xr:uid="{1D592F38-C969-48BB-B63F-8D81F764643B}"/>
    <cellStyle name="Normal 14 2 3" xfId="331" xr:uid="{00000000-0005-0000-0000-000005010000}"/>
    <cellStyle name="Normal 14 2 3 2" xfId="332" xr:uid="{00000000-0005-0000-0000-000006010000}"/>
    <cellStyle name="Normal 14 2 3 2 2" xfId="714" xr:uid="{46F4ACE9-1E27-4C20-BDAF-DC03DA7A6953}"/>
    <cellStyle name="Normal 14 2 3 3" xfId="713" xr:uid="{6B7BF5BF-A171-45E0-8153-001C5FF78194}"/>
    <cellStyle name="Normal 14 2 4" xfId="333" xr:uid="{00000000-0005-0000-0000-000007010000}"/>
    <cellStyle name="Normal 14 2 4 2" xfId="715" xr:uid="{FEF83772-F678-4363-B8F8-EB69BAA74B92}"/>
    <cellStyle name="Normal 14 2 5" xfId="710" xr:uid="{D209CB1C-A7BC-4DE9-B182-8C2CD600BC69}"/>
    <cellStyle name="Normal 14 3" xfId="334" xr:uid="{00000000-0005-0000-0000-000008010000}"/>
    <cellStyle name="Normal 14 3 2" xfId="335" xr:uid="{00000000-0005-0000-0000-000009010000}"/>
    <cellStyle name="Normal 14 3 2 2" xfId="717" xr:uid="{CB39CFF5-64D7-44C9-85EA-0F417AEBA579}"/>
    <cellStyle name="Normal 14 3 3" xfId="716" xr:uid="{6556E141-4988-4ED9-853D-0AE424AD4362}"/>
    <cellStyle name="Normal 14 4" xfId="336" xr:uid="{00000000-0005-0000-0000-00000A010000}"/>
    <cellStyle name="Normal 14 4 2" xfId="337" xr:uid="{00000000-0005-0000-0000-00000B010000}"/>
    <cellStyle name="Normal 14 4 2 2" xfId="719" xr:uid="{F4F0886F-9BE7-437B-BB62-A6FFA74C49CE}"/>
    <cellStyle name="Normal 14 4 3" xfId="718" xr:uid="{5E83BCB9-045B-41CA-9B6D-F575E6C4A79D}"/>
    <cellStyle name="Normal 14 5" xfId="338" xr:uid="{00000000-0005-0000-0000-00000C010000}"/>
    <cellStyle name="Normal 14 5 2" xfId="720" xr:uid="{FF861FCD-F683-4211-ACCB-E95319F3F8B5}"/>
    <cellStyle name="Normal 14 6" xfId="327" xr:uid="{00000000-0005-0000-0000-00000D010000}"/>
    <cellStyle name="Normal 14 6 2" xfId="709" xr:uid="{E25F12DF-7388-4FC8-8FA8-9599A997D29E}"/>
    <cellStyle name="Normal 15" xfId="339" xr:uid="{00000000-0005-0000-0000-00000E010000}"/>
    <cellStyle name="Normal 15 2" xfId="340" xr:uid="{00000000-0005-0000-0000-00000F010000}"/>
    <cellStyle name="Normal 15 2 2" xfId="341" xr:uid="{00000000-0005-0000-0000-000010010000}"/>
    <cellStyle name="Normal 15 2 2 2" xfId="342" xr:uid="{00000000-0005-0000-0000-000011010000}"/>
    <cellStyle name="Normal 15 2 2 2 2" xfId="724" xr:uid="{749066E9-1065-410C-A3FB-FCD719CF7875}"/>
    <cellStyle name="Normal 15 2 2 3" xfId="723" xr:uid="{FC2ACC0C-CD24-4068-8CD5-DF8DF8D96045}"/>
    <cellStyle name="Normal 15 2 3" xfId="343" xr:uid="{00000000-0005-0000-0000-000012010000}"/>
    <cellStyle name="Normal 15 2 3 2" xfId="344" xr:uid="{00000000-0005-0000-0000-000013010000}"/>
    <cellStyle name="Normal 15 2 3 2 2" xfId="726" xr:uid="{915E31B5-372C-460E-9B71-DF1CC0CE2878}"/>
    <cellStyle name="Normal 15 2 3 3" xfId="725" xr:uid="{7313C7D0-96BD-447F-9044-8D0FD091FBB8}"/>
    <cellStyle name="Normal 15 2 4" xfId="345" xr:uid="{00000000-0005-0000-0000-000014010000}"/>
    <cellStyle name="Normal 15 2 4 2" xfId="727" xr:uid="{B4C5F789-5F48-4988-BC7F-9EF50139B1AF}"/>
    <cellStyle name="Normal 15 2 5" xfId="722" xr:uid="{3E78FF97-ECEF-4030-8476-BB1DDBE7D621}"/>
    <cellStyle name="Normal 15 3" xfId="346" xr:uid="{00000000-0005-0000-0000-000015010000}"/>
    <cellStyle name="Normal 15 3 2" xfId="347" xr:uid="{00000000-0005-0000-0000-000016010000}"/>
    <cellStyle name="Normal 15 3 2 2" xfId="729" xr:uid="{066E57BF-E936-43BB-8A3E-54165C922E95}"/>
    <cellStyle name="Normal 15 3 3" xfId="728" xr:uid="{24CC5C5E-412D-45DB-8B49-0024C9FDA73D}"/>
    <cellStyle name="Normal 15 4" xfId="348" xr:uid="{00000000-0005-0000-0000-000017010000}"/>
    <cellStyle name="Normal 15 4 2" xfId="349" xr:uid="{00000000-0005-0000-0000-000018010000}"/>
    <cellStyle name="Normal 15 4 2 2" xfId="731" xr:uid="{21D6BC73-CBE5-4AD2-B673-EA1876FC18FD}"/>
    <cellStyle name="Normal 15 4 3" xfId="730" xr:uid="{C445CF1C-736E-472E-BA11-EB86B6B7B2CD}"/>
    <cellStyle name="Normal 15 5" xfId="350" xr:uid="{00000000-0005-0000-0000-000019010000}"/>
    <cellStyle name="Normal 15 5 2" xfId="732" xr:uid="{D1BEDE1C-C50D-4891-BD85-F1D93ABB391F}"/>
    <cellStyle name="Normal 15 6" xfId="721" xr:uid="{BE1DD7C0-185B-4F93-B611-32AE318FB300}"/>
    <cellStyle name="Normal 16" xfId="351" xr:uid="{00000000-0005-0000-0000-00001A010000}"/>
    <cellStyle name="Normal 16 2" xfId="352" xr:uid="{00000000-0005-0000-0000-00001B010000}"/>
    <cellStyle name="Normal 16 2 2" xfId="353" xr:uid="{00000000-0005-0000-0000-00001C010000}"/>
    <cellStyle name="Normal 16 2 2 2" xfId="735" xr:uid="{D994872E-DEC7-48A6-BEF4-E0FD108785AF}"/>
    <cellStyle name="Normal 16 2 3" xfId="734" xr:uid="{F3C5D4D2-86F3-4AAA-8520-5CD97FFB79BB}"/>
    <cellStyle name="Normal 16 3" xfId="354" xr:uid="{00000000-0005-0000-0000-00001D010000}"/>
    <cellStyle name="Normal 16 3 2" xfId="355" xr:uid="{00000000-0005-0000-0000-00001E010000}"/>
    <cellStyle name="Normal 16 3 2 2" xfId="737" xr:uid="{64F43B0B-E25A-49BD-8888-7BAF93788B9E}"/>
    <cellStyle name="Normal 16 3 3" xfId="736" xr:uid="{C0516DFE-59F9-4B8A-9C09-F7412E9AD491}"/>
    <cellStyle name="Normal 16 4" xfId="356" xr:uid="{00000000-0005-0000-0000-00001F010000}"/>
    <cellStyle name="Normal 16 4 2" xfId="738" xr:uid="{F6E7BC7A-CB67-4198-B42B-3C6D0349C74F}"/>
    <cellStyle name="Normal 16 5" xfId="733" xr:uid="{A3892843-309F-4339-AB7F-FF2ABEA4F020}"/>
    <cellStyle name="Normal 17" xfId="357" xr:uid="{00000000-0005-0000-0000-000020010000}"/>
    <cellStyle name="Normal 17 2" xfId="134" xr:uid="{00000000-0005-0000-0000-000021010000}"/>
    <cellStyle name="Normal 17 2 2" xfId="358" xr:uid="{00000000-0005-0000-0000-000022010000}"/>
    <cellStyle name="Normal 17 2 2 2" xfId="359" xr:uid="{00000000-0005-0000-0000-000023010000}"/>
    <cellStyle name="Normal 17 2 2 2 2" xfId="741" xr:uid="{32291FB5-DB0B-4887-82FC-E72710C47D0A}"/>
    <cellStyle name="Normal 17 2 2 3" xfId="740" xr:uid="{6A3ADFFC-208F-4F4F-86DB-5F256BFE104B}"/>
    <cellStyle name="Normal 17 2 3" xfId="360" xr:uid="{00000000-0005-0000-0000-000024010000}"/>
    <cellStyle name="Normal 17 2 3 2" xfId="361" xr:uid="{00000000-0005-0000-0000-000025010000}"/>
    <cellStyle name="Normal 17 2 3 2 2" xfId="743" xr:uid="{3FA40559-5DC7-48BF-A10D-7172FC0D02EB}"/>
    <cellStyle name="Normal 17 2 3 3" xfId="742" xr:uid="{06A9C98E-F8B5-4763-BC94-94A948A0708D}"/>
    <cellStyle name="Normal 17 2 4" xfId="362" xr:uid="{00000000-0005-0000-0000-000026010000}"/>
    <cellStyle name="Normal 17 2 4 2" xfId="744" xr:uid="{D9208D67-37EE-497F-A747-137D6DB6018E}"/>
    <cellStyle name="Normal 17 2 5" xfId="621" xr:uid="{BDC58CBD-ED14-4AF2-80FF-F70A9236F6E4}"/>
    <cellStyle name="Normal 17 3" xfId="363" xr:uid="{00000000-0005-0000-0000-000027010000}"/>
    <cellStyle name="Normal 17 3 2" xfId="364" xr:uid="{00000000-0005-0000-0000-000028010000}"/>
    <cellStyle name="Normal 17 3 2 2" xfId="746" xr:uid="{1AAEF84E-F320-4001-9630-3EB50AE877D5}"/>
    <cellStyle name="Normal 17 3 3" xfId="745" xr:uid="{216B92DE-5D6F-4D5F-AC56-98584FB7DE31}"/>
    <cellStyle name="Normal 17 4" xfId="365" xr:uid="{00000000-0005-0000-0000-000029010000}"/>
    <cellStyle name="Normal 17 4 2" xfId="366" xr:uid="{00000000-0005-0000-0000-00002A010000}"/>
    <cellStyle name="Normal 17 4 2 2" xfId="748" xr:uid="{7CC0732D-A79E-4BC2-BD45-CABCB254DA7E}"/>
    <cellStyle name="Normal 17 4 3" xfId="747" xr:uid="{1DBE746B-12AE-406D-8597-84EBCC010FB3}"/>
    <cellStyle name="Normal 17 5" xfId="367" xr:uid="{00000000-0005-0000-0000-00002B010000}"/>
    <cellStyle name="Normal 17 5 2" xfId="749" xr:uid="{1CD178D0-267B-4C06-8BBF-5FD2F738DC22}"/>
    <cellStyle name="Normal 17 6" xfId="739" xr:uid="{5AB62C50-ADD1-45D1-91E1-FC1B3068C672}"/>
    <cellStyle name="Normal 18" xfId="368" xr:uid="{00000000-0005-0000-0000-00002C010000}"/>
    <cellStyle name="Normal 18 2" xfId="369" xr:uid="{00000000-0005-0000-0000-00002D010000}"/>
    <cellStyle name="Normal 18 2 2" xfId="751" xr:uid="{E60A7971-661B-4D62-AD3E-75E6DE54C484}"/>
    <cellStyle name="Normal 18 3" xfId="750" xr:uid="{3291365D-683D-4CB8-A994-1C99CA10A16A}"/>
    <cellStyle name="Normal 2" xfId="2" xr:uid="{00000000-0005-0000-0000-00002E010000}"/>
    <cellStyle name="Normal 2 2" xfId="37" xr:uid="{00000000-0005-0000-0000-00002F010000}"/>
    <cellStyle name="Normal 2 2 2" xfId="16" xr:uid="{00000000-0005-0000-0000-000030010000}"/>
    <cellStyle name="Normal 2 2 2 2" xfId="18" xr:uid="{00000000-0005-0000-0000-000031010000}"/>
    <cellStyle name="Normal 2 2 2 2 2" xfId="371" xr:uid="{00000000-0005-0000-0000-000032010000}"/>
    <cellStyle name="Normal 2 2 2 3" xfId="370" xr:uid="{00000000-0005-0000-0000-000033010000}"/>
    <cellStyle name="Normal 2 2 3" xfId="372" xr:uid="{00000000-0005-0000-0000-000034010000}"/>
    <cellStyle name="Normal 2 2 4" xfId="577" xr:uid="{00000000-0005-0000-0000-000035010000}"/>
    <cellStyle name="Normal 2 2 4 2" xfId="875" xr:uid="{20371EC7-2B65-425C-B901-A50E1E120F66}"/>
    <cellStyle name="Normal 2 2 5" xfId="607" xr:uid="{D85AE754-84B1-439C-91F0-070D06AE40D6}"/>
    <cellStyle name="Normal 2 3" xfId="135" xr:uid="{00000000-0005-0000-0000-000036010000}"/>
    <cellStyle name="Normal 2 3 2" xfId="578" xr:uid="{00000000-0005-0000-0000-000037010000}"/>
    <cellStyle name="Normal 2 3 2 2" xfId="876" xr:uid="{8E5F2C01-27C0-4CFB-B5DC-F50BBF3A4459}"/>
    <cellStyle name="Normal 2 4" xfId="32" xr:uid="{00000000-0005-0000-0000-000038010000}"/>
    <cellStyle name="Normal 2 4 2" xfId="373" xr:uid="{00000000-0005-0000-0000-000039010000}"/>
    <cellStyle name="Normal 2 4 2 2" xfId="374" xr:uid="{00000000-0005-0000-0000-00003A010000}"/>
    <cellStyle name="Normal 2 4 2 2 2" xfId="375" xr:uid="{00000000-0005-0000-0000-00003B010000}"/>
    <cellStyle name="Normal 2 4 2 2 2 2" xfId="754" xr:uid="{67390D40-F953-4200-89CB-F196D7514CEC}"/>
    <cellStyle name="Normal 2 4 2 2 3" xfId="753" xr:uid="{F95BB796-521B-4E7A-87FA-411595AF332C}"/>
    <cellStyle name="Normal 2 4 2 3" xfId="376" xr:uid="{00000000-0005-0000-0000-00003C010000}"/>
    <cellStyle name="Normal 2 4 2 3 2" xfId="377" xr:uid="{00000000-0005-0000-0000-00003D010000}"/>
    <cellStyle name="Normal 2 4 2 3 2 2" xfId="756" xr:uid="{7C944352-CDE0-4A64-839B-BA8DD4BFF0E9}"/>
    <cellStyle name="Normal 2 4 2 3 3" xfId="755" xr:uid="{2B50F6EB-2F84-4EA5-98C8-68CB05C1DA96}"/>
    <cellStyle name="Normal 2 4 2 4" xfId="378" xr:uid="{00000000-0005-0000-0000-00003E010000}"/>
    <cellStyle name="Normal 2 4 2 4 2" xfId="757" xr:uid="{CBC08418-6302-465F-AD0A-52226B0B9ABF}"/>
    <cellStyle name="Normal 2 4 2 5" xfId="752" xr:uid="{133EF6B9-A1FB-4373-BFB0-5CF20E7586A3}"/>
    <cellStyle name="Normal 2 4 3" xfId="379" xr:uid="{00000000-0005-0000-0000-00003F010000}"/>
    <cellStyle name="Normal 2 4 3 2" xfId="380" xr:uid="{00000000-0005-0000-0000-000040010000}"/>
    <cellStyle name="Normal 2 4 3 2 2" xfId="759" xr:uid="{D5C781D2-1267-479A-89AF-1708B5FBA159}"/>
    <cellStyle name="Normal 2 4 3 3" xfId="758" xr:uid="{0C2BCA1B-0DA1-406F-BA07-54EBB221B414}"/>
    <cellStyle name="Normal 2 4 4" xfId="381" xr:uid="{00000000-0005-0000-0000-000041010000}"/>
    <cellStyle name="Normal 2 4 4 2" xfId="382" xr:uid="{00000000-0005-0000-0000-000042010000}"/>
    <cellStyle name="Normal 2 4 4 2 2" xfId="761" xr:uid="{534606E8-1457-4151-BDED-2D4CF4785AD2}"/>
    <cellStyle name="Normal 2 4 4 3" xfId="760" xr:uid="{A5E6CA2C-360A-4316-9C0D-09821BCBDADD}"/>
    <cellStyle name="Normal 2 4 5" xfId="383" xr:uid="{00000000-0005-0000-0000-000043010000}"/>
    <cellStyle name="Normal 2 4 5 2" xfId="762" xr:uid="{E70D96A5-C878-4B55-BA9D-7A32F849EA9D}"/>
    <cellStyle name="Normal 2 4 6" xfId="384" xr:uid="{00000000-0005-0000-0000-000044010000}"/>
    <cellStyle name="Normal 2 5" xfId="136" xr:uid="{00000000-0005-0000-0000-000045010000}"/>
    <cellStyle name="Normal 2 6" xfId="385" xr:uid="{00000000-0005-0000-0000-000046010000}"/>
    <cellStyle name="Normal 2 6 2" xfId="386" xr:uid="{00000000-0005-0000-0000-000047010000}"/>
    <cellStyle name="Normal 2 7" xfId="387" xr:uid="{00000000-0005-0000-0000-000048010000}"/>
    <cellStyle name="Normal 2 8" xfId="41" xr:uid="{00000000-0005-0000-0000-000049010000}"/>
    <cellStyle name="Normal 2_Judetele Cluj-Salaj (MP)" xfId="388" xr:uid="{00000000-0005-0000-0000-00004A010000}"/>
    <cellStyle name="Normal 20 2 2 2" xfId="137" xr:uid="{00000000-0005-0000-0000-00004B010000}"/>
    <cellStyle name="Normal 20 2 2 2 2" xfId="156" xr:uid="{00000000-0005-0000-0000-00004C010000}"/>
    <cellStyle name="Normal 20 2 2 2 2 2" xfId="564" xr:uid="{00000000-0005-0000-0000-00004D010000}"/>
    <cellStyle name="Normal 20 2 2 2 2 2 2" xfId="866" xr:uid="{4DE96E5E-CC45-4557-BAE2-1F024E231214}"/>
    <cellStyle name="Normal 20 2 2 2 2 3" xfId="627" xr:uid="{E29828B0-7C99-4E42-B33C-A209A6EB82C1}"/>
    <cellStyle name="Normal 20 2 2 2 3" xfId="560" xr:uid="{00000000-0005-0000-0000-00004E010000}"/>
    <cellStyle name="Normal 20 2 2 2 3 2" xfId="862" xr:uid="{A1E4C2CD-CB56-437E-B4C5-93743B61660A}"/>
    <cellStyle name="Normal 20 2 2 2 4" xfId="622" xr:uid="{65BF2B80-B8CC-4474-B1EC-224DEE36F793}"/>
    <cellStyle name="Normal 21 2" xfId="138" xr:uid="{00000000-0005-0000-0000-00004F010000}"/>
    <cellStyle name="Normal 21 2 2" xfId="561" xr:uid="{00000000-0005-0000-0000-000050010000}"/>
    <cellStyle name="Normal 21 2 2 2" xfId="863" xr:uid="{DF92782B-D3EF-4690-9761-2DED54C9043A}"/>
    <cellStyle name="Normal 21 2 3" xfId="153" xr:uid="{00000000-0005-0000-0000-000051010000}"/>
    <cellStyle name="Normal 21 2 3 2" xfId="562" xr:uid="{00000000-0005-0000-0000-000052010000}"/>
    <cellStyle name="Normal 21 2 3 2 2" xfId="864" xr:uid="{6C154E7C-7A56-46CD-B889-39326C5010B9}"/>
    <cellStyle name="Normal 21 2 3 3" xfId="625" xr:uid="{9CDDF5DE-34FA-426E-8157-9A1A1F07879B}"/>
    <cellStyle name="Normal 21 2 4" xfId="623" xr:uid="{B634303C-DC0A-4652-9A7F-0AF796EE90CC}"/>
    <cellStyle name="Normal 25" xfId="565" xr:uid="{00000000-0005-0000-0000-000053010000}"/>
    <cellStyle name="Normal 25 2" xfId="867" xr:uid="{FCF6D264-CF3D-486E-93C2-2A5A92BA52A7}"/>
    <cellStyle name="Normal 3" xfId="8" xr:uid="{00000000-0005-0000-0000-000054010000}"/>
    <cellStyle name="Normal 3 2" xfId="42" xr:uid="{00000000-0005-0000-0000-000055010000}"/>
    <cellStyle name="Normal 3 2 2" xfId="389" xr:uid="{00000000-0005-0000-0000-000056010000}"/>
    <cellStyle name="Normal 3 3" xfId="33" xr:uid="{00000000-0005-0000-0000-000057010000}"/>
    <cellStyle name="Normal 3 3 2" xfId="390" xr:uid="{00000000-0005-0000-0000-000058010000}"/>
    <cellStyle name="Normal 3 4" xfId="391" xr:uid="{00000000-0005-0000-0000-000059010000}"/>
    <cellStyle name="Normal 3 5" xfId="392" xr:uid="{00000000-0005-0000-0000-00005A010000}"/>
    <cellStyle name="Normal 3 6" xfId="139" xr:uid="{00000000-0005-0000-0000-00005B010000}"/>
    <cellStyle name="Normal 3 6 2" xfId="624" xr:uid="{01174A64-5DE4-4EBE-9A38-5F24A1589A96}"/>
    <cellStyle name="Normal 3_Financial_Model_CBA_SatuMare_2014-2020_etape" xfId="22" xr:uid="{00000000-0005-0000-0000-00005C010000}"/>
    <cellStyle name="Normal 4" xfId="26" xr:uid="{00000000-0005-0000-0000-00005D010000}"/>
    <cellStyle name="Normal 4 2" xfId="7" xr:uid="{00000000-0005-0000-0000-00005E010000}"/>
    <cellStyle name="Normal 4 3" xfId="11" xr:uid="{00000000-0005-0000-0000-00005F010000}"/>
    <cellStyle name="Normal 4 3 2" xfId="59" xr:uid="{00000000-0005-0000-0000-000060010000}"/>
    <cellStyle name="Normal 4 3 2 2" xfId="394" xr:uid="{00000000-0005-0000-0000-000061010000}"/>
    <cellStyle name="Normal 4 3 3" xfId="49" xr:uid="{00000000-0005-0000-0000-000062010000}"/>
    <cellStyle name="Normal 4 3 4" xfId="393" xr:uid="{00000000-0005-0000-0000-000063010000}"/>
    <cellStyle name="Normal 4 4" xfId="43" xr:uid="{00000000-0005-0000-0000-000064010000}"/>
    <cellStyle name="Normal 4 4 2" xfId="395" xr:uid="{00000000-0005-0000-0000-000065010000}"/>
    <cellStyle name="Normal 4 4 3" xfId="576" xr:uid="{00000000-0005-0000-0000-000066010000}"/>
    <cellStyle name="Normal 4 4 4" xfId="609" xr:uid="{2D9BFB65-CD52-44CE-A74A-E60D39394E34}"/>
    <cellStyle name="Normal 4 5" xfId="62" xr:uid="{00000000-0005-0000-0000-000067010000}"/>
    <cellStyle name="Normal 4 5 2" xfId="397" xr:uid="{00000000-0005-0000-0000-000068010000}"/>
    <cellStyle name="Normal 4 5 2 2" xfId="398" xr:uid="{00000000-0005-0000-0000-000069010000}"/>
    <cellStyle name="Normal 4 5 2 2 2" xfId="765" xr:uid="{42291674-1D55-486F-A46E-EE0580DBF1DA}"/>
    <cellStyle name="Normal 4 5 2 3" xfId="764" xr:uid="{8C417DD7-9DCB-4B1D-BA75-FDDAB6167EC7}"/>
    <cellStyle name="Normal 4 5 3" xfId="399" xr:uid="{00000000-0005-0000-0000-00006A010000}"/>
    <cellStyle name="Normal 4 5 3 2" xfId="400" xr:uid="{00000000-0005-0000-0000-00006B010000}"/>
    <cellStyle name="Normal 4 5 3 2 2" xfId="767" xr:uid="{F1921FAC-F08E-4DD1-B87F-159555F6B8D1}"/>
    <cellStyle name="Normal 4 5 3 3" xfId="766" xr:uid="{BC844930-81DC-4E11-BF73-9DB5244952D7}"/>
    <cellStyle name="Normal 4 5 4" xfId="401" xr:uid="{00000000-0005-0000-0000-00006C010000}"/>
    <cellStyle name="Normal 4 5 4 2" xfId="768" xr:uid="{2D8B70BB-3D00-4138-BE23-B97A8ECDA127}"/>
    <cellStyle name="Normal 4 5 5" xfId="396" xr:uid="{00000000-0005-0000-0000-00006D010000}"/>
    <cellStyle name="Normal 4 5 5 2" xfId="763" xr:uid="{76BCB47E-629A-4D55-9E5F-9C611990FDB7}"/>
    <cellStyle name="Normal 4 6" xfId="52" xr:uid="{00000000-0005-0000-0000-00006E010000}"/>
    <cellStyle name="Normal 4 6 2" xfId="403" xr:uid="{00000000-0005-0000-0000-00006F010000}"/>
    <cellStyle name="Normal 4 6 2 2" xfId="770" xr:uid="{C75C48CB-9468-4A9C-B877-4D4861EFD6AC}"/>
    <cellStyle name="Normal 4 6 3" xfId="402" xr:uid="{00000000-0005-0000-0000-000070010000}"/>
    <cellStyle name="Normal 4 6 3 2" xfId="769" xr:uid="{7A7BB1EE-3ED6-4D87-95D8-A1EA9E4B9CC5}"/>
    <cellStyle name="Normal 4 7" xfId="71" xr:uid="{00000000-0005-0000-0000-000071010000}"/>
    <cellStyle name="Normal 4 7 2" xfId="405" xr:uid="{00000000-0005-0000-0000-000072010000}"/>
    <cellStyle name="Normal 4 7 2 2" xfId="772" xr:uid="{773E3D60-DAAF-4904-9398-967EF1D943DF}"/>
    <cellStyle name="Normal 4 7 3" xfId="404" xr:uid="{00000000-0005-0000-0000-000073010000}"/>
    <cellStyle name="Normal 4 7 3 2" xfId="771" xr:uid="{4D77A583-6DC3-41A3-82C2-7B1B9D93274D}"/>
    <cellStyle name="Normal 4 8" xfId="406" xr:uid="{00000000-0005-0000-0000-000074010000}"/>
    <cellStyle name="Normal 4 8 2" xfId="773" xr:uid="{2FFA1F4D-23C1-47CF-83E8-09CA7BD394C6}"/>
    <cellStyle name="Normal 4 9" xfId="574" xr:uid="{00000000-0005-0000-0000-000075010000}"/>
    <cellStyle name="Normal 4 9 2" xfId="873" xr:uid="{5289ECCA-EBD8-4724-827C-52C8F440E995}"/>
    <cellStyle name="Normal 5" xfId="27" xr:uid="{00000000-0005-0000-0000-000076010000}"/>
    <cellStyle name="Normal 5 2" xfId="36" xr:uid="{00000000-0005-0000-0000-000077010000}"/>
    <cellStyle name="Normal 5 2 2" xfId="408" xr:uid="{00000000-0005-0000-0000-000078010000}"/>
    <cellStyle name="Normal 5 2 3" xfId="409" xr:uid="{00000000-0005-0000-0000-000079010000}"/>
    <cellStyle name="Normal 5 2 4" xfId="587" xr:uid="{00000000-0005-0000-0000-00007A010000}"/>
    <cellStyle name="Normal 5 2 4 2" xfId="882" xr:uid="{AF3A7165-E440-427B-8C2F-477DBED0E49E}"/>
    <cellStyle name="Normal 5 3" xfId="44" xr:uid="{00000000-0005-0000-0000-00007B010000}"/>
    <cellStyle name="Normal 5 3 2" xfId="411" xr:uid="{00000000-0005-0000-0000-00007C010000}"/>
    <cellStyle name="Normal 5 3 3" xfId="410" xr:uid="{00000000-0005-0000-0000-00007D010000}"/>
    <cellStyle name="Normal 5 3 4" xfId="585" xr:uid="{00000000-0005-0000-0000-00007E010000}"/>
    <cellStyle name="Normal 5 3 4 2" xfId="881" xr:uid="{7FB43085-DBF9-44CE-B056-D9B47F599989}"/>
    <cellStyle name="Normal 5 3 5" xfId="610" xr:uid="{88343D46-74B5-484B-81A9-CCBEDF654DDE}"/>
    <cellStyle name="Normal 5 4" xfId="63" xr:uid="{00000000-0005-0000-0000-00007F010000}"/>
    <cellStyle name="Normal 5 5" xfId="53" xr:uid="{00000000-0005-0000-0000-000080010000}"/>
    <cellStyle name="Normal 5 6" xfId="407" xr:uid="{00000000-0005-0000-0000-000081010000}"/>
    <cellStyle name="Normal 5 6 2" xfId="774" xr:uid="{7DA44324-0AAF-4D2B-BBAE-F2071DDE4379}"/>
    <cellStyle name="Normal 5 7" xfId="595" xr:uid="{520EEBA7-9DC6-4BBA-849C-12D80460B979}"/>
    <cellStyle name="Normal 5 7 2" xfId="887" xr:uid="{DF151696-4BE8-456A-AB69-D7FAEC65D9E7}"/>
    <cellStyle name="Normal 6" xfId="28" xr:uid="{00000000-0005-0000-0000-000082010000}"/>
    <cellStyle name="Normal 6 2" xfId="64" xr:uid="{00000000-0005-0000-0000-000083010000}"/>
    <cellStyle name="Normal 6 2 2" xfId="413" xr:uid="{00000000-0005-0000-0000-000084010000}"/>
    <cellStyle name="Normal 6 3" xfId="54" xr:uid="{00000000-0005-0000-0000-000085010000}"/>
    <cellStyle name="Normal 6 3 2" xfId="415" xr:uid="{00000000-0005-0000-0000-000086010000}"/>
    <cellStyle name="Normal 6 3 3" xfId="414" xr:uid="{00000000-0005-0000-0000-000087010000}"/>
    <cellStyle name="Normal 6 4" xfId="416" xr:uid="{00000000-0005-0000-0000-000088010000}"/>
    <cellStyle name="Normal 6 5" xfId="417" xr:uid="{00000000-0005-0000-0000-000089010000}"/>
    <cellStyle name="Normal 6 5 2" xfId="418" xr:uid="{00000000-0005-0000-0000-00008A010000}"/>
    <cellStyle name="Normal 6 5 2 2" xfId="419" xr:uid="{00000000-0005-0000-0000-00008B010000}"/>
    <cellStyle name="Normal 6 5 2 2 2" xfId="778" xr:uid="{B660E165-39A8-4788-A9FC-C499FFDBBA3F}"/>
    <cellStyle name="Normal 6 5 2 3" xfId="777" xr:uid="{A76D210A-27E2-4C45-97C6-0BF3E351F5E3}"/>
    <cellStyle name="Normal 6 5 3" xfId="420" xr:uid="{00000000-0005-0000-0000-00008C010000}"/>
    <cellStyle name="Normal 6 5 3 2" xfId="421" xr:uid="{00000000-0005-0000-0000-00008D010000}"/>
    <cellStyle name="Normal 6 5 3 2 2" xfId="780" xr:uid="{7B55AB68-C3DA-444C-B9F0-87E21CE1FC90}"/>
    <cellStyle name="Normal 6 5 3 3" xfId="779" xr:uid="{9770C039-07F8-49A4-A102-5FE717872063}"/>
    <cellStyle name="Normal 6 5 4" xfId="422" xr:uid="{00000000-0005-0000-0000-00008E010000}"/>
    <cellStyle name="Normal 6 5 4 2" xfId="781" xr:uid="{6B5AB86B-BA4C-4731-A245-09390134F5E0}"/>
    <cellStyle name="Normal 6 5 5" xfId="776" xr:uid="{F5DB70FB-3B5B-4538-AEB4-9F5C9A5008B9}"/>
    <cellStyle name="Normal 6 6" xfId="423" xr:uid="{00000000-0005-0000-0000-00008F010000}"/>
    <cellStyle name="Normal 6 6 2" xfId="424" xr:uid="{00000000-0005-0000-0000-000090010000}"/>
    <cellStyle name="Normal 6 6 2 2" xfId="783" xr:uid="{59B11E15-70E5-4BE6-86D6-F0076C05C8E6}"/>
    <cellStyle name="Normal 6 6 3" xfId="782" xr:uid="{DED8618E-CE69-4E5B-AD25-46FFADFCC8EA}"/>
    <cellStyle name="Normal 6 7" xfId="425" xr:uid="{00000000-0005-0000-0000-000091010000}"/>
    <cellStyle name="Normal 6 7 2" xfId="426" xr:uid="{00000000-0005-0000-0000-000092010000}"/>
    <cellStyle name="Normal 6 7 2 2" xfId="785" xr:uid="{0499AB3A-A26B-4061-9B04-C5CFD8737CFE}"/>
    <cellStyle name="Normal 6 7 3" xfId="784" xr:uid="{AE6F508B-2DB6-421D-919A-D599A1EBE622}"/>
    <cellStyle name="Normal 6 8" xfId="427" xr:uid="{00000000-0005-0000-0000-000093010000}"/>
    <cellStyle name="Normal 6 8 2" xfId="786" xr:uid="{83FDBA2E-C2D9-4D35-AFBB-33384D26F8CF}"/>
    <cellStyle name="Normal 6 9" xfId="412" xr:uid="{00000000-0005-0000-0000-000094010000}"/>
    <cellStyle name="Normal 6 9 2" xfId="775" xr:uid="{11D283E3-BE20-481E-863B-CBF140496B16}"/>
    <cellStyle name="Normal 7" xfId="29" xr:uid="{00000000-0005-0000-0000-000095010000}"/>
    <cellStyle name="Normal 7 10" xfId="582" xr:uid="{00000000-0005-0000-0000-000096010000}"/>
    <cellStyle name="Normal 7 10 2" xfId="878" xr:uid="{292ED9BB-3CD0-4FAB-9310-A10821E484DA}"/>
    <cellStyle name="Normal 7 11" xfId="593" xr:uid="{D7F3DCFB-2906-41A8-B057-12EB2AFEE4FE}"/>
    <cellStyle name="Normal 7 11 2" xfId="885" xr:uid="{1929845A-ED46-430C-A795-AAAAB9B7415F}"/>
    <cellStyle name="Normal 7 2" xfId="3" xr:uid="{00000000-0005-0000-0000-000097010000}"/>
    <cellStyle name="Normal 7 2 2" xfId="429" xr:uid="{00000000-0005-0000-0000-000098010000}"/>
    <cellStyle name="Normal 7 2 3" xfId="568" xr:uid="{00000000-0005-0000-0000-000099010000}"/>
    <cellStyle name="Normal 7 2 3 2" xfId="869" xr:uid="{87DE80F7-55D6-4394-8AB8-02891B40FF2C}"/>
    <cellStyle name="Normal 7 2 4" xfId="602" xr:uid="{98ED8387-BB75-4B0C-8E5E-62D999B3E0F6}"/>
    <cellStyle name="Normal 7 3" xfId="65" xr:uid="{00000000-0005-0000-0000-00009A010000}"/>
    <cellStyle name="Normal 7 3 2" xfId="431" xr:uid="{00000000-0005-0000-0000-00009B010000}"/>
    <cellStyle name="Normal 7 3 3" xfId="430" xr:uid="{00000000-0005-0000-0000-00009C010000}"/>
    <cellStyle name="Normal 7 3 4" xfId="588" xr:uid="{00000000-0005-0000-0000-00009D010000}"/>
    <cellStyle name="Normal 7 4" xfId="55" xr:uid="{00000000-0005-0000-0000-00009E010000}"/>
    <cellStyle name="Normal 7 4 2" xfId="432" xr:uid="{00000000-0005-0000-0000-00009F010000}"/>
    <cellStyle name="Normal 7 5" xfId="433" xr:uid="{00000000-0005-0000-0000-0000A0010000}"/>
    <cellStyle name="Normal 7 5 2" xfId="434" xr:uid="{00000000-0005-0000-0000-0000A1010000}"/>
    <cellStyle name="Normal 7 5 2 2" xfId="435" xr:uid="{00000000-0005-0000-0000-0000A2010000}"/>
    <cellStyle name="Normal 7 5 2 2 2" xfId="790" xr:uid="{C595B30C-C7D9-449C-8F35-DEF579BBD643}"/>
    <cellStyle name="Normal 7 5 2 3" xfId="789" xr:uid="{C1B56F7B-9264-4445-9779-DDE3D13D871A}"/>
    <cellStyle name="Normal 7 5 3" xfId="436" xr:uid="{00000000-0005-0000-0000-0000A3010000}"/>
    <cellStyle name="Normal 7 5 3 2" xfId="437" xr:uid="{00000000-0005-0000-0000-0000A4010000}"/>
    <cellStyle name="Normal 7 5 3 2 2" xfId="792" xr:uid="{C2944E3C-8C98-4146-9EA3-52F478E80738}"/>
    <cellStyle name="Normal 7 5 3 3" xfId="791" xr:uid="{5CC2F8D0-3386-4B7F-80CB-6D58D546652E}"/>
    <cellStyle name="Normal 7 5 4" xfId="438" xr:uid="{00000000-0005-0000-0000-0000A5010000}"/>
    <cellStyle name="Normal 7 5 4 2" xfId="793" xr:uid="{5C216C23-9032-4070-87F5-BD04DDD99C15}"/>
    <cellStyle name="Normal 7 5 5" xfId="788" xr:uid="{804DE246-F8E6-4E6F-8915-0B6156526EC9}"/>
    <cellStyle name="Normal 7 6" xfId="439" xr:uid="{00000000-0005-0000-0000-0000A6010000}"/>
    <cellStyle name="Normal 7 6 2" xfId="440" xr:uid="{00000000-0005-0000-0000-0000A7010000}"/>
    <cellStyle name="Normal 7 6 2 2" xfId="795" xr:uid="{1B79159A-BA6A-4998-826C-8EB96C11BFE6}"/>
    <cellStyle name="Normal 7 6 3" xfId="794" xr:uid="{D459A2D6-6843-460C-B1C7-7165DDBDDA85}"/>
    <cellStyle name="Normal 7 7" xfId="441" xr:uid="{00000000-0005-0000-0000-0000A8010000}"/>
    <cellStyle name="Normal 7 7 2" xfId="442" xr:uid="{00000000-0005-0000-0000-0000A9010000}"/>
    <cellStyle name="Normal 7 7 2 2" xfId="797" xr:uid="{D642FEDC-2387-40EF-951B-896982B8E3F9}"/>
    <cellStyle name="Normal 7 7 3" xfId="796" xr:uid="{0A113B45-0F4F-4A81-AEEA-733D4E1A189B}"/>
    <cellStyle name="Normal 7 8" xfId="443" xr:uid="{00000000-0005-0000-0000-0000AA010000}"/>
    <cellStyle name="Normal 7 8 2" xfId="798" xr:uid="{521219C8-506A-4487-A639-2AE0402959FD}"/>
    <cellStyle name="Normal 7 9" xfId="428" xr:uid="{00000000-0005-0000-0000-0000AB010000}"/>
    <cellStyle name="Normal 7 9 2" xfId="787" xr:uid="{83F8BA26-B649-48A2-91BA-B5A96CF688BB}"/>
    <cellStyle name="Normal 8" xfId="30" xr:uid="{00000000-0005-0000-0000-0000AC010000}"/>
    <cellStyle name="Normal 8 2" xfId="66" xr:uid="{00000000-0005-0000-0000-0000AD010000}"/>
    <cellStyle name="Normal 8 2 2" xfId="75" xr:uid="{00000000-0005-0000-0000-0000AE010000}"/>
    <cellStyle name="Normal 8 2 2 2" xfId="616" xr:uid="{1B7F65A5-5E10-4D25-8731-E6D7133EDC7D}"/>
    <cellStyle name="Normal 8 2 3" xfId="444" xr:uid="{00000000-0005-0000-0000-0000AF010000}"/>
    <cellStyle name="Normal 8 2 4" xfId="597" xr:uid="{EDE619ED-E69B-4270-8B3D-40A6C5F401F1}"/>
    <cellStyle name="Normal 8 2 4 2" xfId="889" xr:uid="{E910B7CA-7CD6-4083-88C6-91942F4558FD}"/>
    <cellStyle name="Normal 8 3" xfId="56" xr:uid="{00000000-0005-0000-0000-0000B0010000}"/>
    <cellStyle name="Normal 8 3 2" xfId="76" xr:uid="{00000000-0005-0000-0000-0000B1010000}"/>
    <cellStyle name="Normal 8 3 2 2" xfId="446" xr:uid="{00000000-0005-0000-0000-0000B2010000}"/>
    <cellStyle name="Normal 8 3 2 3" xfId="617" xr:uid="{31BEB074-90D4-4125-B61B-9D7F0CAB74F0}"/>
    <cellStyle name="Normal 8 3 3" xfId="445" xr:uid="{00000000-0005-0000-0000-0000B3010000}"/>
    <cellStyle name="Normal 8 3 4" xfId="598" xr:uid="{33FBBD2E-30E0-403B-8AED-4482693BB055}"/>
    <cellStyle name="Normal 8 3 4 2" xfId="890" xr:uid="{8ACF1620-D321-4991-9298-B4579395B571}"/>
    <cellStyle name="Normal 8 4" xfId="72" xr:uid="{00000000-0005-0000-0000-0000B4010000}"/>
    <cellStyle name="Normal 8 4 2" xfId="447" xr:uid="{00000000-0005-0000-0000-0000B5010000}"/>
    <cellStyle name="Normal 8 4 3" xfId="614" xr:uid="{859F3F4F-3847-4C4F-A430-46E6A25016DF}"/>
    <cellStyle name="Normal 8 5" xfId="580" xr:uid="{00000000-0005-0000-0000-0000B6010000}"/>
    <cellStyle name="Normal 8 5 2" xfId="877" xr:uid="{5E48C9EB-550C-40BB-8460-A445F0E8FA2E}"/>
    <cellStyle name="Normal 8 6" xfId="596" xr:uid="{310F735F-19FB-42F1-B483-2C8BE6B83219}"/>
    <cellStyle name="Normal 8 6 2" xfId="888" xr:uid="{0BA0421F-6DD3-4934-9466-7798E969A0BA}"/>
    <cellStyle name="Normal 9" xfId="25" xr:uid="{00000000-0005-0000-0000-0000B7010000}"/>
    <cellStyle name="Normal 9 10" xfId="573" xr:uid="{00000000-0005-0000-0000-0000B8010000}"/>
    <cellStyle name="Normal 9 10 2" xfId="872" xr:uid="{AA7F1415-DCAC-4335-AAC7-AE526956F021}"/>
    <cellStyle name="Normal 9 11" xfId="599" xr:uid="{B5D142FE-8F82-4708-B69A-6F9DEAE341AF}"/>
    <cellStyle name="Normal 9 11 2" xfId="891" xr:uid="{CB039DEF-5990-43B2-8400-54C1D978DA30}"/>
    <cellStyle name="Normal 9 12" xfId="605" xr:uid="{8DE6F0D0-9CA0-48A8-99B3-98500229E3AC}"/>
    <cellStyle name="Normal 9 2" xfId="449" xr:uid="{00000000-0005-0000-0000-0000B9010000}"/>
    <cellStyle name="Normal 9 3" xfId="450" xr:uid="{00000000-0005-0000-0000-0000BA010000}"/>
    <cellStyle name="Normal 9 3 2" xfId="451" xr:uid="{00000000-0005-0000-0000-0000BB010000}"/>
    <cellStyle name="Normal 9 4" xfId="452" xr:uid="{00000000-0005-0000-0000-0000BC010000}"/>
    <cellStyle name="Normal 9 5" xfId="453" xr:uid="{00000000-0005-0000-0000-0000BD010000}"/>
    <cellStyle name="Normal 9 5 2" xfId="454" xr:uid="{00000000-0005-0000-0000-0000BE010000}"/>
    <cellStyle name="Normal 9 5 2 2" xfId="455" xr:uid="{00000000-0005-0000-0000-0000BF010000}"/>
    <cellStyle name="Normal 9 5 2 2 2" xfId="802" xr:uid="{5BAA29E6-D764-4A82-B828-0C57D4735E33}"/>
    <cellStyle name="Normal 9 5 2 3" xfId="801" xr:uid="{B18CC3D5-D67F-4B99-94CE-74B760239601}"/>
    <cellStyle name="Normal 9 5 3" xfId="456" xr:uid="{00000000-0005-0000-0000-0000C0010000}"/>
    <cellStyle name="Normal 9 5 3 2" xfId="457" xr:uid="{00000000-0005-0000-0000-0000C1010000}"/>
    <cellStyle name="Normal 9 5 3 2 2" xfId="804" xr:uid="{F0489812-BBAA-4EB9-99EB-FDA7418090A6}"/>
    <cellStyle name="Normal 9 5 3 3" xfId="803" xr:uid="{597CA6F2-C39F-4F71-BAC8-33F652F88F7F}"/>
    <cellStyle name="Normal 9 5 4" xfId="458" xr:uid="{00000000-0005-0000-0000-0000C2010000}"/>
    <cellStyle name="Normal 9 5 4 2" xfId="805" xr:uid="{D2C0386D-4998-43F5-85FF-F6DB888FB08A}"/>
    <cellStyle name="Normal 9 5 5" xfId="800" xr:uid="{72CBAC3B-68BE-48DD-BD3D-1F2592B2EA81}"/>
    <cellStyle name="Normal 9 6" xfId="459" xr:uid="{00000000-0005-0000-0000-0000C3010000}"/>
    <cellStyle name="Normal 9 6 2" xfId="460" xr:uid="{00000000-0005-0000-0000-0000C4010000}"/>
    <cellStyle name="Normal 9 6 2 2" xfId="807" xr:uid="{4C2776C7-45C2-4EA9-9B3C-89710C7758E4}"/>
    <cellStyle name="Normal 9 6 3" xfId="806" xr:uid="{098F693C-AADA-48FC-8344-B07965417098}"/>
    <cellStyle name="Normal 9 7" xfId="461" xr:uid="{00000000-0005-0000-0000-0000C5010000}"/>
    <cellStyle name="Normal 9 7 2" xfId="462" xr:uid="{00000000-0005-0000-0000-0000C6010000}"/>
    <cellStyle name="Normal 9 7 2 2" xfId="809" xr:uid="{7CC4F8BA-0E0E-479D-93D8-AB0835576712}"/>
    <cellStyle name="Normal 9 7 3" xfId="808" xr:uid="{7C2BABFC-CFFA-451F-8E0F-7E52E6AB531F}"/>
    <cellStyle name="Normal 9 8" xfId="463" xr:uid="{00000000-0005-0000-0000-0000C7010000}"/>
    <cellStyle name="Normal 9 8 2" xfId="810" xr:uid="{1CAFF27C-1C7A-4EF4-BEEE-94188FFAA338}"/>
    <cellStyle name="Normal 9 9" xfId="448" xr:uid="{00000000-0005-0000-0000-0000C8010000}"/>
    <cellStyle name="Normal 9 9 2" xfId="799" xr:uid="{D2D35FA6-2EF6-4C91-80E6-CB27DC31CEDB}"/>
    <cellStyle name="Note 2" xfId="464" xr:uid="{00000000-0005-0000-0000-0000D1010000}"/>
    <cellStyle name="Note 2 2" xfId="465" xr:uid="{00000000-0005-0000-0000-0000D2010000}"/>
    <cellStyle name="Note 2 2 2" xfId="466" xr:uid="{00000000-0005-0000-0000-0000D3010000}"/>
    <cellStyle name="Note 2 2 3" xfId="467" xr:uid="{00000000-0005-0000-0000-0000D4010000}"/>
    <cellStyle name="Note 3" xfId="468" xr:uid="{00000000-0005-0000-0000-0000D5010000}"/>
    <cellStyle name="Note 3 2" xfId="469" xr:uid="{00000000-0005-0000-0000-0000D6010000}"/>
    <cellStyle name="Note 3 3" xfId="470" xr:uid="{00000000-0005-0000-0000-0000D7010000}"/>
    <cellStyle name="Notiz" xfId="140" xr:uid="{00000000-0005-0000-0000-0000D8010000}"/>
    <cellStyle name="Output 2" xfId="471" xr:uid="{00000000-0005-0000-0000-0000D9010000}"/>
    <cellStyle name="Output 2 2" xfId="472" xr:uid="{00000000-0005-0000-0000-0000DA010000}"/>
    <cellStyle name="Output 2 2 2" xfId="473" xr:uid="{00000000-0005-0000-0000-0000DB010000}"/>
    <cellStyle name="Output 2 2 3" xfId="474" xr:uid="{00000000-0005-0000-0000-0000DC010000}"/>
    <cellStyle name="Output 3" xfId="475" xr:uid="{00000000-0005-0000-0000-0000DD010000}"/>
    <cellStyle name="Output 3 2" xfId="476" xr:uid="{00000000-0005-0000-0000-0000DE010000}"/>
    <cellStyle name="Output 3 3" xfId="477" xr:uid="{00000000-0005-0000-0000-0000DF010000}"/>
    <cellStyle name="Percent" xfId="1" builtinId="5"/>
    <cellStyle name="Percent 2" xfId="46" xr:uid="{00000000-0005-0000-0000-0000E1010000}"/>
    <cellStyle name="Percent 2 2" xfId="74" xr:uid="{00000000-0005-0000-0000-0000E2010000}"/>
    <cellStyle name="Percent 2 2 2" xfId="12" xr:uid="{00000000-0005-0000-0000-0000E3010000}"/>
    <cellStyle name="Percent 2 2 2 2" xfId="478" xr:uid="{00000000-0005-0000-0000-0000E4010000}"/>
    <cellStyle name="Percent 2 2 3" xfId="479" xr:uid="{00000000-0005-0000-0000-0000E5010000}"/>
    <cellStyle name="Percent 2 3" xfId="480" xr:uid="{00000000-0005-0000-0000-0000E6010000}"/>
    <cellStyle name="Percent 2 3 2" xfId="481" xr:uid="{00000000-0005-0000-0000-0000E7010000}"/>
    <cellStyle name="Percent 2 4" xfId="482" xr:uid="{00000000-0005-0000-0000-0000E8010000}"/>
    <cellStyle name="Percent 2 5" xfId="483" xr:uid="{00000000-0005-0000-0000-0000E9010000}"/>
    <cellStyle name="Percent 2 5 2" xfId="812" xr:uid="{BAB1A71E-D2E5-4DB6-99FE-26280B611765}"/>
    <cellStyle name="Percent 2 6" xfId="158" xr:uid="{00000000-0005-0000-0000-0000EA010000}"/>
    <cellStyle name="Percent 3" xfId="20" xr:uid="{00000000-0005-0000-0000-0000EB010000}"/>
    <cellStyle name="Percent 3 2" xfId="47" xr:uid="{00000000-0005-0000-0000-0000EC010000}"/>
    <cellStyle name="Percent 3 2 2" xfId="485" xr:uid="{00000000-0005-0000-0000-0000ED010000}"/>
    <cellStyle name="Percent 3 3" xfId="486" xr:uid="{00000000-0005-0000-0000-0000EE010000}"/>
    <cellStyle name="Percent 3 4" xfId="487" xr:uid="{00000000-0005-0000-0000-0000EF010000}"/>
    <cellStyle name="Percent 3 5" xfId="484" xr:uid="{00000000-0005-0000-0000-0000F0010000}"/>
    <cellStyle name="Percent 3 5 2" xfId="813" xr:uid="{242C914B-9B02-489F-B568-8BEE3E8C6778}"/>
    <cellStyle name="Percent 3 6" xfId="601" xr:uid="{DD5F5DF5-3EB7-4B72-A94F-A7C204DFBF6F}"/>
    <cellStyle name="Percent 3 6 2" xfId="893" xr:uid="{4BF063CD-C2EB-4EA3-B0DA-55E39F264E04}"/>
    <cellStyle name="Percent 4" xfId="45" xr:uid="{00000000-0005-0000-0000-0000F1010000}"/>
    <cellStyle name="Percent 4 2" xfId="489" xr:uid="{00000000-0005-0000-0000-0000F2010000}"/>
    <cellStyle name="Percent 4 3" xfId="490" xr:uid="{00000000-0005-0000-0000-0000F3010000}"/>
    <cellStyle name="Percent 4 4" xfId="488" xr:uid="{00000000-0005-0000-0000-0000F4010000}"/>
    <cellStyle name="Percent 4 5" xfId="589" xr:uid="{00000000-0005-0000-0000-0000F5010000}"/>
    <cellStyle name="Percent 4 6" xfId="611" xr:uid="{6E28FA98-655F-4D90-A82B-E1355A915F44}"/>
    <cellStyle name="Percent 5" xfId="78" xr:uid="{00000000-0005-0000-0000-0000F6010000}"/>
    <cellStyle name="Percent 5 10" xfId="619" xr:uid="{673147A3-4354-44B7-97CC-638FA73AD36B}"/>
    <cellStyle name="Percent 5 2" xfId="492" xr:uid="{00000000-0005-0000-0000-0000F7010000}"/>
    <cellStyle name="Percent 5 2 2" xfId="493" xr:uid="{00000000-0005-0000-0000-0000F8010000}"/>
    <cellStyle name="Percent 5 2 2 2" xfId="494" xr:uid="{00000000-0005-0000-0000-0000F9010000}"/>
    <cellStyle name="Percent 5 2 2 2 2" xfId="495" xr:uid="{00000000-0005-0000-0000-0000FA010000}"/>
    <cellStyle name="Percent 5 2 2 2 2 2" xfId="818" xr:uid="{D5806654-1FFA-467E-A0EE-DCF41D954560}"/>
    <cellStyle name="Percent 5 2 2 2 3" xfId="817" xr:uid="{3EA4D879-EF65-4908-9ED3-5CAAD25A14D4}"/>
    <cellStyle name="Percent 5 2 2 3" xfId="496" xr:uid="{00000000-0005-0000-0000-0000FB010000}"/>
    <cellStyle name="Percent 5 2 2 3 2" xfId="497" xr:uid="{00000000-0005-0000-0000-0000FC010000}"/>
    <cellStyle name="Percent 5 2 2 3 2 2" xfId="820" xr:uid="{AA1B1EFF-1F7E-41BC-8F1A-ECBBF23D242C}"/>
    <cellStyle name="Percent 5 2 2 3 3" xfId="819" xr:uid="{72ADEAAA-5D6C-49FB-B47F-08955FE66837}"/>
    <cellStyle name="Percent 5 2 2 4" xfId="498" xr:uid="{00000000-0005-0000-0000-0000FD010000}"/>
    <cellStyle name="Percent 5 2 2 4 2" xfId="821" xr:uid="{6B06A7D1-64FF-44F8-809D-3C27F210E896}"/>
    <cellStyle name="Percent 5 2 2 5" xfId="816" xr:uid="{F353C073-275E-4ABC-AEC5-6BA2DAFC02B3}"/>
    <cellStyle name="Percent 5 2 3" xfId="499" xr:uid="{00000000-0005-0000-0000-0000FE010000}"/>
    <cellStyle name="Percent 5 2 4" xfId="500" xr:uid="{00000000-0005-0000-0000-0000FF010000}"/>
    <cellStyle name="Percent 5 2 4 2" xfId="501" xr:uid="{00000000-0005-0000-0000-000000020000}"/>
    <cellStyle name="Percent 5 2 4 2 2" xfId="823" xr:uid="{FD7C955B-0136-401C-B82A-36810DCDF435}"/>
    <cellStyle name="Percent 5 2 4 3" xfId="822" xr:uid="{7D714BE8-463C-4680-AA4E-145B27E0FB1E}"/>
    <cellStyle name="Percent 5 2 5" xfId="502" xr:uid="{00000000-0005-0000-0000-000001020000}"/>
    <cellStyle name="Percent 5 2 5 2" xfId="503" xr:uid="{00000000-0005-0000-0000-000002020000}"/>
    <cellStyle name="Percent 5 2 5 2 2" xfId="825" xr:uid="{CB4FC177-B590-477C-9B0F-64733F6922F2}"/>
    <cellStyle name="Percent 5 2 5 3" xfId="824" xr:uid="{DB0E77F5-4B05-4B65-993E-E86712CBA8C2}"/>
    <cellStyle name="Percent 5 2 6" xfId="504" xr:uid="{00000000-0005-0000-0000-000003020000}"/>
    <cellStyle name="Percent 5 2 6 2" xfId="826" xr:uid="{5BD8C80E-EAE7-4F01-8012-645607B9CE38}"/>
    <cellStyle name="Percent 5 2 7" xfId="815" xr:uid="{E1E92DD9-EBFA-4555-A446-A4A31BDE4803}"/>
    <cellStyle name="Percent 5 3" xfId="505" xr:uid="{00000000-0005-0000-0000-000004020000}"/>
    <cellStyle name="Percent 5 3 2" xfId="506" xr:uid="{00000000-0005-0000-0000-000005020000}"/>
    <cellStyle name="Percent 5 3 2 2" xfId="507" xr:uid="{00000000-0005-0000-0000-000006020000}"/>
    <cellStyle name="Percent 5 3 2 2 2" xfId="829" xr:uid="{610D8181-FB50-4562-B7F1-68D517F9D930}"/>
    <cellStyle name="Percent 5 3 2 3" xfId="828" xr:uid="{C06B2DA3-B1B4-4C1A-A8F0-529BD6E2BF2A}"/>
    <cellStyle name="Percent 5 3 3" xfId="508" xr:uid="{00000000-0005-0000-0000-000007020000}"/>
    <cellStyle name="Percent 5 3 3 2" xfId="509" xr:uid="{00000000-0005-0000-0000-000008020000}"/>
    <cellStyle name="Percent 5 3 3 2 2" xfId="831" xr:uid="{4BFC5777-9F70-4E25-A3BB-39F28BFB4515}"/>
    <cellStyle name="Percent 5 3 3 3" xfId="830" xr:uid="{71421B5D-E677-4806-AEF6-296C27EC5568}"/>
    <cellStyle name="Percent 5 3 4" xfId="510" xr:uid="{00000000-0005-0000-0000-000009020000}"/>
    <cellStyle name="Percent 5 3 4 2" xfId="832" xr:uid="{5AC4D221-9005-4B49-8B0A-F86F9063C3B7}"/>
    <cellStyle name="Percent 5 3 5" xfId="827" xr:uid="{E1A586D1-0381-42F1-A6C7-82ABFE5B119F}"/>
    <cellStyle name="Percent 5 4" xfId="511" xr:uid="{00000000-0005-0000-0000-00000A020000}"/>
    <cellStyle name="Percent 5 5" xfId="512" xr:uid="{00000000-0005-0000-0000-00000B020000}"/>
    <cellStyle name="Percent 5 5 2" xfId="513" xr:uid="{00000000-0005-0000-0000-00000C020000}"/>
    <cellStyle name="Percent 5 5 2 2" xfId="834" xr:uid="{66B80C2F-9678-45A3-BDC9-9FB5D169310F}"/>
    <cellStyle name="Percent 5 5 3" xfId="833" xr:uid="{4824645B-7A8E-4EEC-AF83-61F180CFBDE3}"/>
    <cellStyle name="Percent 5 6" xfId="514" xr:uid="{00000000-0005-0000-0000-00000D020000}"/>
    <cellStyle name="Percent 5 6 2" xfId="515" xr:uid="{00000000-0005-0000-0000-00000E020000}"/>
    <cellStyle name="Percent 5 6 2 2" xfId="836" xr:uid="{ACD68C2A-D3AF-44B4-9C13-3FC7BB60F543}"/>
    <cellStyle name="Percent 5 6 3" xfId="835" xr:uid="{D4367E1A-8085-4A6C-ACCB-E938A26222BA}"/>
    <cellStyle name="Percent 5 7" xfId="516" xr:uid="{00000000-0005-0000-0000-00000F020000}"/>
    <cellStyle name="Percent 5 7 2" xfId="837" xr:uid="{BE30E2A8-D191-453B-A947-20E89160E0F1}"/>
    <cellStyle name="Percent 5 8" xfId="491" xr:uid="{00000000-0005-0000-0000-000010020000}"/>
    <cellStyle name="Percent 5 8 2" xfId="814" xr:uid="{DA705C68-E2ED-4D73-8213-941ED15D906F}"/>
    <cellStyle name="Percent 5 9" xfId="592" xr:uid="{00000000-0005-0000-0000-000011020000}"/>
    <cellStyle name="Percent 5 9 2" xfId="884" xr:uid="{28E56958-4080-4478-9740-DEFA00854540}"/>
    <cellStyle name="Percent 6" xfId="517" xr:uid="{00000000-0005-0000-0000-000012020000}"/>
    <cellStyle name="Percent 6 2" xfId="518" xr:uid="{00000000-0005-0000-0000-000013020000}"/>
    <cellStyle name="Percent 6 2 2" xfId="519" xr:uid="{00000000-0005-0000-0000-000014020000}"/>
    <cellStyle name="Percent 6 2 2 2" xfId="520" xr:uid="{00000000-0005-0000-0000-000015020000}"/>
    <cellStyle name="Percent 6 2 2 2 2" xfId="841" xr:uid="{B682BF05-14AD-436B-947C-E68C8A7831DF}"/>
    <cellStyle name="Percent 6 2 2 3" xfId="840" xr:uid="{102EAD73-1F9C-452E-BAF6-4C9444E505EE}"/>
    <cellStyle name="Percent 6 2 3" xfId="521" xr:uid="{00000000-0005-0000-0000-000016020000}"/>
    <cellStyle name="Percent 6 2 3 2" xfId="522" xr:uid="{00000000-0005-0000-0000-000017020000}"/>
    <cellStyle name="Percent 6 2 3 2 2" xfId="843" xr:uid="{6DAC0763-B980-4D5C-8577-AF88DB400F1C}"/>
    <cellStyle name="Percent 6 2 3 3" xfId="842" xr:uid="{E838C602-AE64-4971-8263-256BAC1E617C}"/>
    <cellStyle name="Percent 6 2 4" xfId="523" xr:uid="{00000000-0005-0000-0000-000018020000}"/>
    <cellStyle name="Percent 6 2 4 2" xfId="844" xr:uid="{9BAF666C-27D4-4214-892E-837E662ED7FF}"/>
    <cellStyle name="Percent 6 2 5" xfId="839" xr:uid="{C13858B0-7625-45AD-9CA4-50C14B16C2E6}"/>
    <cellStyle name="Percent 6 3" xfId="524" xr:uid="{00000000-0005-0000-0000-000019020000}"/>
    <cellStyle name="Percent 6 4" xfId="525" xr:uid="{00000000-0005-0000-0000-00001A020000}"/>
    <cellStyle name="Percent 6 4 2" xfId="526" xr:uid="{00000000-0005-0000-0000-00001B020000}"/>
    <cellStyle name="Percent 6 4 2 2" xfId="846" xr:uid="{5E4F6193-CDDD-4BD0-BF39-74A4F2EA4178}"/>
    <cellStyle name="Percent 6 4 3" xfId="845" xr:uid="{840B9CED-B623-4C80-93CB-180453445DCD}"/>
    <cellStyle name="Percent 6 5" xfId="527" xr:uid="{00000000-0005-0000-0000-00001C020000}"/>
    <cellStyle name="Percent 6 5 2" xfId="528" xr:uid="{00000000-0005-0000-0000-00001D020000}"/>
    <cellStyle name="Percent 6 5 2 2" xfId="848" xr:uid="{36D3AAB3-06FB-4693-AE5E-10AEC3C93540}"/>
    <cellStyle name="Percent 6 5 3" xfId="847" xr:uid="{8EA89176-FD97-495A-AECC-90AE661915DD}"/>
    <cellStyle name="Percent 6 6" xfId="529" xr:uid="{00000000-0005-0000-0000-00001E020000}"/>
    <cellStyle name="Percent 6 6 2" xfId="849" xr:uid="{5CDDBFE8-0E66-4995-B6AF-662762C41D1A}"/>
    <cellStyle name="Percent 6 7" xfId="838" xr:uid="{033518EB-5EF2-4F79-BC9F-3B88FA2AD9DC}"/>
    <cellStyle name="Percent 7" xfId="530" xr:uid="{00000000-0005-0000-0000-00001F020000}"/>
    <cellStyle name="Percent 8" xfId="531" xr:uid="{00000000-0005-0000-0000-000020020000}"/>
    <cellStyle name="Percent 8 2" xfId="532" xr:uid="{00000000-0005-0000-0000-000021020000}"/>
    <cellStyle name="Percent 8 2 2" xfId="533" xr:uid="{00000000-0005-0000-0000-000022020000}"/>
    <cellStyle name="Percent 8 2 2 2" xfId="852" xr:uid="{A12BFBFE-A421-4C8B-8BF9-C5BFB3D6D875}"/>
    <cellStyle name="Percent 8 2 3" xfId="851" xr:uid="{EE691554-DB38-4554-9A48-EE663191AB93}"/>
    <cellStyle name="Percent 8 3" xfId="534" xr:uid="{00000000-0005-0000-0000-000023020000}"/>
    <cellStyle name="Percent 8 3 2" xfId="535" xr:uid="{00000000-0005-0000-0000-000024020000}"/>
    <cellStyle name="Percent 8 3 2 2" xfId="854" xr:uid="{E4FDA25D-96BD-4123-883F-F01359A6EBAC}"/>
    <cellStyle name="Percent 8 3 3" xfId="853" xr:uid="{C52ADB06-125F-4744-A0CC-5FF5397B37E9}"/>
    <cellStyle name="Percent 8 4" xfId="536" xr:uid="{00000000-0005-0000-0000-000025020000}"/>
    <cellStyle name="Percent 8 4 2" xfId="855" xr:uid="{AADA58A7-2D2D-4635-9890-A6582810CE07}"/>
    <cellStyle name="Percent 8 5" xfId="850" xr:uid="{C1ADAD6E-3E54-4BE0-B97E-D6ED3758E4B1}"/>
    <cellStyle name="Percent 9" xfId="21" xr:uid="{00000000-0005-0000-0000-000026020000}"/>
    <cellStyle name="Percent 9 2" xfId="538" xr:uid="{00000000-0005-0000-0000-000027020000}"/>
    <cellStyle name="Percent 9 2 2" xfId="539" xr:uid="{00000000-0005-0000-0000-000028020000}"/>
    <cellStyle name="Percent 9 2 2 2" xfId="858" xr:uid="{11EFE74D-5ADD-4D2F-B019-7570D9309D40}"/>
    <cellStyle name="Percent 9 2 3" xfId="857" xr:uid="{A518EC32-5786-4E69-915D-F2271F9ADF72}"/>
    <cellStyle name="Percent 9 3" xfId="540" xr:uid="{00000000-0005-0000-0000-000029020000}"/>
    <cellStyle name="Percent 9 3 2" xfId="541" xr:uid="{00000000-0005-0000-0000-00002A020000}"/>
    <cellStyle name="Percent 9 3 2 2" xfId="860" xr:uid="{0FA69211-5ACD-4451-B9E7-CC114332D035}"/>
    <cellStyle name="Percent 9 3 3" xfId="859" xr:uid="{838072BD-C6CB-4392-8458-CAFF6B660565}"/>
    <cellStyle name="Percent 9 4" xfId="542" xr:uid="{00000000-0005-0000-0000-00002B020000}"/>
    <cellStyle name="Percent 9 4 2" xfId="861" xr:uid="{18A12FAB-586F-4DCB-9588-290BA9878BDE}"/>
    <cellStyle name="Percent 9 5" xfId="537" xr:uid="{00000000-0005-0000-0000-00002C020000}"/>
    <cellStyle name="Percent 9 5 2" xfId="856" xr:uid="{29EDAB5C-893C-42BE-8CDA-EE894A3E789B}"/>
    <cellStyle name="PretUnitar" xfId="543" xr:uid="{00000000-0005-0000-0000-00002D020000}"/>
    <cellStyle name="Procent 2" xfId="9" xr:uid="{00000000-0005-0000-0000-00002E020000}"/>
    <cellStyle name="Procent 2 2" xfId="14" xr:uid="{00000000-0005-0000-0000-00002F020000}"/>
    <cellStyle name="Procent 5" xfId="23" xr:uid="{00000000-0005-0000-0000-000030020000}"/>
    <cellStyle name="Schlecht" xfId="141" xr:uid="{00000000-0005-0000-0000-000031020000}"/>
    <cellStyle name="Sheet Title" xfId="142" xr:uid="{00000000-0005-0000-0000-000032020000}"/>
    <cellStyle name="Standard 2" xfId="143" xr:uid="{00000000-0005-0000-0000-000033020000}"/>
    <cellStyle name="Standard_03.06.01." xfId="544" xr:uid="{00000000-0005-0000-0000-000034020000}"/>
    <cellStyle name="Title 2" xfId="545" xr:uid="{00000000-0005-0000-0000-000035020000}"/>
    <cellStyle name="Total 2" xfId="546" xr:uid="{00000000-0005-0000-0000-000036020000}"/>
    <cellStyle name="Total 2 2" xfId="547" xr:uid="{00000000-0005-0000-0000-000037020000}"/>
    <cellStyle name="Total 2 2 2" xfId="548" xr:uid="{00000000-0005-0000-0000-000038020000}"/>
    <cellStyle name="Total 2 2 2 2" xfId="549" xr:uid="{00000000-0005-0000-0000-000039020000}"/>
    <cellStyle name="Total 2 2 2 3" xfId="550" xr:uid="{00000000-0005-0000-0000-00003A020000}"/>
    <cellStyle name="Total 2 3" xfId="551" xr:uid="{00000000-0005-0000-0000-00003B020000}"/>
    <cellStyle name="Total 2 3 2" xfId="552" xr:uid="{00000000-0005-0000-0000-00003C020000}"/>
    <cellStyle name="Total 2 3 3" xfId="553" xr:uid="{00000000-0005-0000-0000-00003D020000}"/>
    <cellStyle name="Total 3" xfId="554" xr:uid="{00000000-0005-0000-0000-00003E020000}"/>
    <cellStyle name="Total 3 2" xfId="555" xr:uid="{00000000-0005-0000-0000-00003F020000}"/>
    <cellStyle name="Total 3 3" xfId="556" xr:uid="{00000000-0005-0000-0000-000040020000}"/>
    <cellStyle name="Überschrift" xfId="144" xr:uid="{00000000-0005-0000-0000-000041020000}"/>
    <cellStyle name="Überschrift 1" xfId="145" xr:uid="{00000000-0005-0000-0000-000042020000}"/>
    <cellStyle name="Überschrift 2" xfId="146" xr:uid="{00000000-0005-0000-0000-000043020000}"/>
    <cellStyle name="Überschrift 3" xfId="147" xr:uid="{00000000-0005-0000-0000-000044020000}"/>
    <cellStyle name="Überschrift 3 2" xfId="702" xr:uid="{E6E39DFD-7BDC-4606-9816-F24E921236F3}"/>
    <cellStyle name="Überschrift 3 3" xfId="895" xr:uid="{3F6C0A39-9697-4BAF-AD3A-7AD9B8C80DE6}"/>
    <cellStyle name="Überschrift 3 4" xfId="615" xr:uid="{F6352BDC-7F64-4A39-BD26-C31A3A64714A}"/>
    <cellStyle name="Überschrift 3 5" xfId="894" xr:uid="{D1CB205E-0012-41EC-A6D1-F3AB097D580C}"/>
    <cellStyle name="Überschrift 3 6" xfId="606" xr:uid="{FF695A8F-CB70-433B-AB73-1EDB3826C41B}"/>
    <cellStyle name="Überschrift 4" xfId="148" xr:uid="{00000000-0005-0000-0000-000045020000}"/>
    <cellStyle name="Überschrift_Demand" xfId="149" xr:uid="{00000000-0005-0000-0000-000046020000}"/>
    <cellStyle name="Valoare" xfId="557" xr:uid="{00000000-0005-0000-0000-000047020000}"/>
    <cellStyle name="Verknüpfte Zelle" xfId="150" xr:uid="{00000000-0005-0000-0000-000048020000}"/>
    <cellStyle name="Virgulă 2" xfId="6" xr:uid="{00000000-0005-0000-0000-000049020000}"/>
    <cellStyle name="Virgulă 2 2" xfId="13" xr:uid="{00000000-0005-0000-0000-00004A020000}"/>
    <cellStyle name="Virgulă 2 2 2" xfId="60" xr:uid="{00000000-0005-0000-0000-00004B020000}"/>
    <cellStyle name="Virgulă 2 2 3" xfId="50" xr:uid="{00000000-0005-0000-0000-00004C020000}"/>
    <cellStyle name="Virgulă 2 3" xfId="570" xr:uid="{00000000-0005-0000-0000-00004D020000}"/>
    <cellStyle name="Virgulă 3" xfId="19" xr:uid="{00000000-0005-0000-0000-00004E020000}"/>
    <cellStyle name="Virgulă 4" xfId="69" xr:uid="{00000000-0005-0000-0000-00004F020000}"/>
    <cellStyle name="Virgulă 4 2" xfId="4" xr:uid="{00000000-0005-0000-0000-000050020000}"/>
    <cellStyle name="Virgulă 4 2 2" xfId="569" xr:uid="{00000000-0005-0000-0000-000051020000}"/>
    <cellStyle name="Virgulă 4 2 2 2" xfId="870" xr:uid="{BA9933F1-9642-4618-B4C2-7AA7E1B524C4}"/>
    <cellStyle name="Virgulă 4 2 3" xfId="603" xr:uid="{456A9B1B-3DF4-456E-8169-C60638A6FE19}"/>
    <cellStyle name="Virgulă 4 3" xfId="583" xr:uid="{00000000-0005-0000-0000-000052020000}"/>
    <cellStyle name="Virgulă 4 3 2" xfId="879" xr:uid="{ADEB954D-B312-49D2-9A5C-952921A5A2F8}"/>
    <cellStyle name="Virgulă 4 4" xfId="594" xr:uid="{660FB90D-6C94-46F5-A64E-4EF4B8D8EB42}"/>
    <cellStyle name="Virgulă 4 4 2" xfId="886" xr:uid="{DB2F7EF0-DE65-4257-B034-69E70483CCE9}"/>
    <cellStyle name="Virgulă 4 5" xfId="613" xr:uid="{77959EBF-F78F-4DBA-AA9E-C0BE6A6BA718}"/>
    <cellStyle name="Virgulă 5" xfId="48" xr:uid="{00000000-0005-0000-0000-000053020000}"/>
    <cellStyle name="Virgulă 5 2" xfId="579" xr:uid="{00000000-0005-0000-0000-000054020000}"/>
    <cellStyle name="Virgulă 6" xfId="15" xr:uid="{00000000-0005-0000-0000-000055020000}"/>
    <cellStyle name="Virgulă 6 2" xfId="571" xr:uid="{00000000-0005-0000-0000-000056020000}"/>
    <cellStyle name="Virgulă 6 2 2" xfId="871" xr:uid="{4F31E727-1188-4E80-84A5-84F945EA2387}"/>
    <cellStyle name="Virgulă 6 3" xfId="604" xr:uid="{32221189-6611-4D9A-90B1-2E47D1B25402}"/>
    <cellStyle name="Währung [0]_Arbeitsmappe1 Diagramm 1" xfId="558" xr:uid="{00000000-0005-0000-0000-000057020000}"/>
    <cellStyle name="Warnender Text" xfId="151" xr:uid="{00000000-0005-0000-0000-000058020000}"/>
    <cellStyle name="Warning Text 2" xfId="559" xr:uid="{00000000-0005-0000-0000-000059020000}"/>
    <cellStyle name="Zelle überprüfen" xfId="152" xr:uid="{00000000-0005-0000-0000-00005A020000}"/>
  </cellStyles>
  <dxfs count="0"/>
  <tableStyles count="0" defaultTableStyle="TableStyleMedium2" defaultPivotStyle="PivotStyleLight16"/>
  <colors>
    <mruColors>
      <color rgb="FFFFFF99"/>
      <color rgb="FFFF00FF"/>
      <color rgb="FF003300"/>
      <color rgb="FF006600"/>
      <color rgb="FFFFCCCC"/>
      <color rgb="FFFECCFE"/>
      <color rgb="FF66FF99"/>
      <color rgb="FF66CCFF"/>
      <color rgb="FF00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2.xml"/><Relationship Id="rId5" Type="http://schemas.openxmlformats.org/officeDocument/2006/relationships/chartsheet" Target="chartsheets/sheet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WASTE COLLECTION -</a:t>
            </a:r>
            <a:r>
              <a:rPr lang="da-DK" b="1" baseline="0"/>
              <a:t> PRO SCENARIO</a:t>
            </a:r>
            <a:endParaRPr lang="da-DK" b="1"/>
          </a:p>
        </c:rich>
      </c:tx>
      <c:layout>
        <c:manualLayout>
          <c:xMode val="edge"/>
          <c:yMode val="edge"/>
          <c:x val="0.38646289070721135"/>
          <c:y val="8.3646109775310298E-3"/>
        </c:manualLayout>
      </c:layout>
      <c:overlay val="0"/>
    </c:title>
    <c:autoTitleDeleted val="0"/>
    <c:plotArea>
      <c:layout>
        <c:manualLayout>
          <c:layoutTarget val="inner"/>
          <c:xMode val="edge"/>
          <c:yMode val="edge"/>
          <c:x val="6.4882363777418461E-2"/>
          <c:y val="4.7127667235138213E-2"/>
          <c:w val="0.92601080615022235"/>
          <c:h val="0.82083035558614947"/>
        </c:manualLayout>
      </c:layout>
      <c:lineChart>
        <c:grouping val="standard"/>
        <c:varyColors val="0"/>
        <c:ser>
          <c:idx val="1"/>
          <c:order val="0"/>
          <c:tx>
            <c:v>Total Municipal Waste Collected</c:v>
          </c:tx>
          <c:spPr>
            <a:ln w="38100">
              <a:solidFill>
                <a:srgbClr val="C00000"/>
              </a:solidFill>
              <a:prstDash val="solid"/>
            </a:ln>
          </c:spPr>
          <c:marker>
            <c:symbol val="x"/>
            <c:size val="6"/>
            <c:spPr>
              <a:solidFill>
                <a:srgbClr val="C00000"/>
              </a:solidFill>
              <a:ln>
                <a:solidFill>
                  <a:srgbClr val="C00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Interface'!$F$59:$AK$59</c:f>
              <c:numCache>
                <c:formatCode>#,##0</c:formatCode>
                <c:ptCount val="32"/>
                <c:pt idx="0">
                  <c:v>151000.00000000003</c:v>
                </c:pt>
                <c:pt idx="1">
                  <c:v>151000.00000000003</c:v>
                </c:pt>
                <c:pt idx="2">
                  <c:v>143971.32</c:v>
                </c:pt>
                <c:pt idx="3">
                  <c:v>136554.19999999998</c:v>
                </c:pt>
                <c:pt idx="4">
                  <c:v>134224.78499999997</c:v>
                </c:pt>
                <c:pt idx="5">
                  <c:v>133897.42500000005</c:v>
                </c:pt>
                <c:pt idx="6">
                  <c:v>132608.76500000001</c:v>
                </c:pt>
                <c:pt idx="7">
                  <c:v>131018.5</c:v>
                </c:pt>
                <c:pt idx="8">
                  <c:v>129453.63999999998</c:v>
                </c:pt>
                <c:pt idx="9">
                  <c:v>127913.68999999999</c:v>
                </c:pt>
                <c:pt idx="10">
                  <c:v>126398.29999999999</c:v>
                </c:pt>
                <c:pt idx="11">
                  <c:v>125475.035</c:v>
                </c:pt>
                <c:pt idx="12">
                  <c:v>124560.86000000002</c:v>
                </c:pt>
                <c:pt idx="13">
                  <c:v>123655.6</c:v>
                </c:pt>
                <c:pt idx="14">
                  <c:v>122759.43</c:v>
                </c:pt>
                <c:pt idx="15">
                  <c:v>121871.99999999999</c:v>
                </c:pt>
                <c:pt idx="16">
                  <c:v>120993.34</c:v>
                </c:pt>
                <c:pt idx="17">
                  <c:v>120123.42000000001</c:v>
                </c:pt>
                <c:pt idx="18">
                  <c:v>119262.24</c:v>
                </c:pt>
                <c:pt idx="19">
                  <c:v>118409.48000000001</c:v>
                </c:pt>
                <c:pt idx="20">
                  <c:v>117564.96500000003</c:v>
                </c:pt>
                <c:pt idx="21">
                  <c:v>116725.66499999998</c:v>
                </c:pt>
                <c:pt idx="22">
                  <c:v>115894.60999999999</c:v>
                </c:pt>
                <c:pt idx="23">
                  <c:v>115071.79999999999</c:v>
                </c:pt>
                <c:pt idx="24">
                  <c:v>114257.23500000003</c:v>
                </c:pt>
                <c:pt idx="25">
                  <c:v>113450.74</c:v>
                </c:pt>
                <c:pt idx="26">
                  <c:v>112652.16999999998</c:v>
                </c:pt>
                <c:pt idx="27">
                  <c:v>111861.49500000001</c:v>
                </c:pt>
                <c:pt idx="28">
                  <c:v>111078.88999999998</c:v>
                </c:pt>
                <c:pt idx="29">
                  <c:v>110303.86000000002</c:v>
                </c:pt>
                <c:pt idx="30">
                  <c:v>109536.58</c:v>
                </c:pt>
                <c:pt idx="31">
                  <c:v>108022.70500000002</c:v>
                </c:pt>
              </c:numCache>
            </c:numRef>
          </c:val>
          <c:smooth val="0"/>
          <c:extLst>
            <c:ext xmlns:c16="http://schemas.microsoft.com/office/drawing/2014/chart" uri="{C3380CC4-5D6E-409C-BE32-E72D297353CC}">
              <c16:uniqueId val="{00000000-222B-4952-A1F3-0C02FA3B5060}"/>
            </c:ext>
          </c:extLst>
        </c:ser>
        <c:ser>
          <c:idx val="3"/>
          <c:order val="1"/>
          <c:tx>
            <c:v>Mixed Waste Collection</c:v>
          </c:tx>
          <c:spPr>
            <a:ln w="38100">
              <a:solidFill>
                <a:srgbClr val="FF0000"/>
              </a:solidFill>
              <a:prstDash val="solid"/>
            </a:ln>
          </c:spPr>
          <c:marker>
            <c:symbol val="diamond"/>
            <c:size val="8"/>
            <c:spPr>
              <a:solidFill>
                <a:srgbClr val="FF0000"/>
              </a:solidFill>
              <a:ln>
                <a:solidFill>
                  <a:srgbClr val="FF00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Interface'!$F$49:$AK$49</c:f>
              <c:numCache>
                <c:formatCode>#,##0</c:formatCode>
                <c:ptCount val="32"/>
                <c:pt idx="0">
                  <c:v>136123.00192368825</c:v>
                </c:pt>
                <c:pt idx="1">
                  <c:v>136123.00192368825</c:v>
                </c:pt>
                <c:pt idx="2">
                  <c:v>121998.77057782501</c:v>
                </c:pt>
                <c:pt idx="3">
                  <c:v>108809.55923399999</c:v>
                </c:pt>
                <c:pt idx="4">
                  <c:v>104232.48532571999</c:v>
                </c:pt>
                <c:pt idx="5">
                  <c:v>103980.50457945002</c:v>
                </c:pt>
                <c:pt idx="6">
                  <c:v>98655.465424385009</c:v>
                </c:pt>
                <c:pt idx="7">
                  <c:v>70909.469884125007</c:v>
                </c:pt>
                <c:pt idx="8">
                  <c:v>62201.461667494979</c:v>
                </c:pt>
                <c:pt idx="9">
                  <c:v>51996.681174129983</c:v>
                </c:pt>
                <c:pt idx="10">
                  <c:v>48155.631098090002</c:v>
                </c:pt>
                <c:pt idx="11">
                  <c:v>42506.23925607399</c:v>
                </c:pt>
                <c:pt idx="12">
                  <c:v>38957.509871985996</c:v>
                </c:pt>
                <c:pt idx="13">
                  <c:v>33899.333649699998</c:v>
                </c:pt>
                <c:pt idx="14">
                  <c:v>35118.514337715009</c:v>
                </c:pt>
                <c:pt idx="15">
                  <c:v>34856.704457199987</c:v>
                </c:pt>
                <c:pt idx="16">
                  <c:v>34597.479200745001</c:v>
                </c:pt>
                <c:pt idx="17">
                  <c:v>34340.833730560014</c:v>
                </c:pt>
                <c:pt idx="18">
                  <c:v>34086.768046644997</c:v>
                </c:pt>
                <c:pt idx="19">
                  <c:v>33544.357456915001</c:v>
                </c:pt>
                <c:pt idx="20">
                  <c:v>33297.410146182512</c:v>
                </c:pt>
                <c:pt idx="21">
                  <c:v>33051.987925732494</c:v>
                </c:pt>
                <c:pt idx="22">
                  <c:v>32808.976640779991</c:v>
                </c:pt>
                <c:pt idx="23">
                  <c:v>32568.376291324985</c:v>
                </c:pt>
                <c:pt idx="24">
                  <c:v>32330.186877367501</c:v>
                </c:pt>
                <c:pt idx="25">
                  <c:v>32094.358121219993</c:v>
                </c:pt>
                <c:pt idx="26">
                  <c:v>31860.844533484997</c:v>
                </c:pt>
                <c:pt idx="27">
                  <c:v>31629.641325872501</c:v>
                </c:pt>
                <c:pt idx="28">
                  <c:v>31400.798776069998</c:v>
                </c:pt>
                <c:pt idx="29">
                  <c:v>31174.170839305018</c:v>
                </c:pt>
                <c:pt idx="30">
                  <c:v>30949.807793265005</c:v>
                </c:pt>
                <c:pt idx="31">
                  <c:v>30507.131784627501</c:v>
                </c:pt>
              </c:numCache>
            </c:numRef>
          </c:val>
          <c:smooth val="0"/>
          <c:extLst>
            <c:ext xmlns:c16="http://schemas.microsoft.com/office/drawing/2014/chart" uri="{C3380CC4-5D6E-409C-BE32-E72D297353CC}">
              <c16:uniqueId val="{00000001-222B-4952-A1F3-0C02FA3B5060}"/>
            </c:ext>
          </c:extLst>
        </c:ser>
        <c:ser>
          <c:idx val="0"/>
          <c:order val="2"/>
          <c:tx>
            <c:v>Separate collection: Recyclable Waste</c:v>
          </c:tx>
          <c:spPr>
            <a:ln w="38100">
              <a:solidFill>
                <a:srgbClr val="FFC000"/>
              </a:solidFill>
              <a:prstDash val="solid"/>
            </a:ln>
          </c:spPr>
          <c:marker>
            <c:symbol val="diamond"/>
            <c:size val="8"/>
            <c:spPr>
              <a:solidFill>
                <a:srgbClr val="FFC000"/>
              </a:solidFill>
              <a:ln>
                <a:solidFill>
                  <a:srgbClr val="FFC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Interface'!$F$41:$AK$41</c:f>
              <c:numCache>
                <c:formatCode>#,##0</c:formatCode>
                <c:ptCount val="32"/>
                <c:pt idx="0">
                  <c:v>5198.2476930320154</c:v>
                </c:pt>
                <c:pt idx="1">
                  <c:v>5198.2476930320154</c:v>
                </c:pt>
                <c:pt idx="2">
                  <c:v>10318.552391250001</c:v>
                </c:pt>
                <c:pt idx="3">
                  <c:v>15554.298749999998</c:v>
                </c:pt>
                <c:pt idx="4">
                  <c:v>17489.8870068</c:v>
                </c:pt>
                <c:pt idx="5">
                  <c:v>17439.109788000002</c:v>
                </c:pt>
                <c:pt idx="6">
                  <c:v>19863.001077500001</c:v>
                </c:pt>
                <c:pt idx="7">
                  <c:v>28609.287</c:v>
                </c:pt>
                <c:pt idx="8">
                  <c:v>29163.773160000001</c:v>
                </c:pt>
                <c:pt idx="9">
                  <c:v>30990.753866400002</c:v>
                </c:pt>
                <c:pt idx="10">
                  <c:v>31480.816722600001</c:v>
                </c:pt>
                <c:pt idx="11">
                  <c:v>34199.471924640005</c:v>
                </c:pt>
                <c:pt idx="12">
                  <c:v>34853.609696159998</c:v>
                </c:pt>
                <c:pt idx="13">
                  <c:v>35496.583017599994</c:v>
                </c:pt>
                <c:pt idx="14">
                  <c:v>35239.873874399993</c:v>
                </c:pt>
                <c:pt idx="15">
                  <c:v>34976.800248</c:v>
                </c:pt>
                <c:pt idx="16">
                  <c:v>34716.3278202</c:v>
                </c:pt>
                <c:pt idx="17">
                  <c:v>34458.445647599998</c:v>
                </c:pt>
                <c:pt idx="18">
                  <c:v>34203.1537302</c:v>
                </c:pt>
                <c:pt idx="19">
                  <c:v>33950.3583354</c:v>
                </c:pt>
                <c:pt idx="20">
                  <c:v>33700.007125199998</c:v>
                </c:pt>
                <c:pt idx="21">
                  <c:v>33451.201789199993</c:v>
                </c:pt>
                <c:pt idx="22">
                  <c:v>33204.840637799993</c:v>
                </c:pt>
                <c:pt idx="23">
                  <c:v>32960.923670999997</c:v>
                </c:pt>
                <c:pt idx="24">
                  <c:v>32719.450888800002</c:v>
                </c:pt>
                <c:pt idx="25">
                  <c:v>32480.369953199996</c:v>
                </c:pt>
                <c:pt idx="26">
                  <c:v>32243.639469599999</c:v>
                </c:pt>
                <c:pt idx="27">
                  <c:v>32009.248494599997</c:v>
                </c:pt>
                <c:pt idx="28">
                  <c:v>31777.249366199998</c:v>
                </c:pt>
                <c:pt idx="29">
                  <c:v>31547.496013799999</c:v>
                </c:pt>
                <c:pt idx="30">
                  <c:v>31320.040775399997</c:v>
                </c:pt>
                <c:pt idx="31">
                  <c:v>30871.261457400004</c:v>
                </c:pt>
              </c:numCache>
            </c:numRef>
          </c:val>
          <c:smooth val="0"/>
          <c:extLst>
            <c:ext xmlns:c16="http://schemas.microsoft.com/office/drawing/2014/chart" uri="{C3380CC4-5D6E-409C-BE32-E72D297353CC}">
              <c16:uniqueId val="{00000002-222B-4952-A1F3-0C02FA3B5060}"/>
            </c:ext>
          </c:extLst>
        </c:ser>
        <c:ser>
          <c:idx val="2"/>
          <c:order val="3"/>
          <c:tx>
            <c:v>Separate collection: Bio-waste</c:v>
          </c:tx>
          <c:spPr>
            <a:ln w="38100">
              <a:solidFill>
                <a:srgbClr val="FFFF00"/>
              </a:solidFill>
            </a:ln>
          </c:spPr>
          <c:marker>
            <c:symbol val="triangle"/>
            <c:size val="8"/>
            <c:spPr>
              <a:solidFill>
                <a:srgbClr val="FFFF00"/>
              </a:solidFill>
              <a:ln w="38100">
                <a:solidFill>
                  <a:srgbClr val="FFFF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Interface'!$F$45:$AK$45</c:f>
              <c:numCache>
                <c:formatCode>#,##0</c:formatCode>
                <c:ptCount val="32"/>
                <c:pt idx="0">
                  <c:v>4590.1904761904771</c:v>
                </c:pt>
                <c:pt idx="1">
                  <c:v>4590.1904761904771</c:v>
                </c:pt>
                <c:pt idx="2">
                  <c:v>4233.9380719999999</c:v>
                </c:pt>
                <c:pt idx="3">
                  <c:v>3965.7339449999999</c:v>
                </c:pt>
                <c:pt idx="4">
                  <c:v>3661.5177995000004</c:v>
                </c:pt>
                <c:pt idx="5">
                  <c:v>3650.1860285000002</c:v>
                </c:pt>
                <c:pt idx="6">
                  <c:v>3713.8230869999998</c:v>
                </c:pt>
                <c:pt idx="7">
                  <c:v>18391.725000000006</c:v>
                </c:pt>
                <c:pt idx="8">
                  <c:v>25049.085599999999</c:v>
                </c:pt>
                <c:pt idx="9">
                  <c:v>31540.919300000001</c:v>
                </c:pt>
                <c:pt idx="10">
                  <c:v>33452.339250000005</c:v>
                </c:pt>
                <c:pt idx="11">
                  <c:v>35490.691500000001</c:v>
                </c:pt>
                <c:pt idx="12">
                  <c:v>37501.900150000009</c:v>
                </c:pt>
                <c:pt idx="13">
                  <c:v>41042.550999999999</c:v>
                </c:pt>
                <c:pt idx="14">
                  <c:v>39106.039103999996</c:v>
                </c:pt>
                <c:pt idx="15">
                  <c:v>38814.10368</c:v>
                </c:pt>
                <c:pt idx="16">
                  <c:v>38525.054832000002</c:v>
                </c:pt>
                <c:pt idx="17">
                  <c:v>38238.880416</c:v>
                </c:pt>
                <c:pt idx="18">
                  <c:v>37955.580432000002</c:v>
                </c:pt>
                <c:pt idx="19">
                  <c:v>37675.050863999997</c:v>
                </c:pt>
                <c:pt idx="20">
                  <c:v>37397.233632000003</c:v>
                </c:pt>
                <c:pt idx="21">
                  <c:v>37121.131871999998</c:v>
                </c:pt>
                <c:pt idx="22">
                  <c:v>36847.742447999997</c:v>
                </c:pt>
                <c:pt idx="23">
                  <c:v>36577.065360000001</c:v>
                </c:pt>
                <c:pt idx="24">
                  <c:v>36309.100608000001</c:v>
                </c:pt>
                <c:pt idx="25">
                  <c:v>36043.790112000002</c:v>
                </c:pt>
                <c:pt idx="26">
                  <c:v>35781.087935999996</c:v>
                </c:pt>
                <c:pt idx="27">
                  <c:v>35520.981936000004</c:v>
                </c:pt>
                <c:pt idx="28">
                  <c:v>35263.530191999998</c:v>
                </c:pt>
                <c:pt idx="29">
                  <c:v>35008.570608000002</c:v>
                </c:pt>
                <c:pt idx="30">
                  <c:v>34756.161264000002</c:v>
                </c:pt>
                <c:pt idx="31">
                  <c:v>34258.146384</c:v>
                </c:pt>
              </c:numCache>
            </c:numRef>
          </c:val>
          <c:smooth val="0"/>
          <c:extLst>
            <c:ext xmlns:c16="http://schemas.microsoft.com/office/drawing/2014/chart" uri="{C3380CC4-5D6E-409C-BE32-E72D297353CC}">
              <c16:uniqueId val="{00000003-222B-4952-A1F3-0C02FA3B5060}"/>
            </c:ext>
          </c:extLst>
        </c:ser>
        <c:ser>
          <c:idx val="5"/>
          <c:order val="4"/>
          <c:tx>
            <c:v>Separate collection: Other HH &amp; Similar Wastes</c:v>
          </c:tx>
          <c:spPr>
            <a:ln w="38100"/>
          </c:spPr>
          <c:marker>
            <c:symbol val="circle"/>
            <c:size val="8"/>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Interface'!$F$60:$AK$60</c:f>
              <c:numCache>
                <c:formatCode>#,##0</c:formatCode>
                <c:ptCount val="32"/>
                <c:pt idx="0">
                  <c:v>89.831349206331652</c:v>
                </c:pt>
                <c:pt idx="1">
                  <c:v>89.831349206331652</c:v>
                </c:pt>
                <c:pt idx="2">
                  <c:v>238.66249550000066</c:v>
                </c:pt>
                <c:pt idx="3">
                  <c:v>822.11929299999611</c:v>
                </c:pt>
                <c:pt idx="4">
                  <c:v>1396.5878626500053</c:v>
                </c:pt>
                <c:pt idx="5">
                  <c:v>1392.8794365000067</c:v>
                </c:pt>
                <c:pt idx="6">
                  <c:v>2929.7297998499998</c:v>
                </c:pt>
                <c:pt idx="7">
                  <c:v>5618.5300968749943</c:v>
                </c:pt>
                <c:pt idx="8">
                  <c:v>5547.8172858750186</c:v>
                </c:pt>
                <c:pt idx="9">
                  <c:v>5928.8760029999976</c:v>
                </c:pt>
                <c:pt idx="10">
                  <c:v>5854.8643274999777</c:v>
                </c:pt>
                <c:pt idx="11">
                  <c:v>5809.7721495000078</c:v>
                </c:pt>
                <c:pt idx="12">
                  <c:v>5765.12409450001</c:v>
                </c:pt>
                <c:pt idx="13">
                  <c:v>5720.9113125000076</c:v>
                </c:pt>
                <c:pt idx="14">
                  <c:v>5828.2297169999947</c:v>
                </c:pt>
                <c:pt idx="15">
                  <c:v>5783.7301350000052</c:v>
                </c:pt>
                <c:pt idx="16">
                  <c:v>5739.6712184999997</c:v>
                </c:pt>
                <c:pt idx="17">
                  <c:v>5696.050127999988</c:v>
                </c:pt>
                <c:pt idx="18">
                  <c:v>5652.8668635000067</c:v>
                </c:pt>
                <c:pt idx="19">
                  <c:v>5900.9341890000069</c:v>
                </c:pt>
                <c:pt idx="20">
                  <c:v>5856.3841170000014</c:v>
                </c:pt>
                <c:pt idx="21">
                  <c:v>5812.1090969999932</c:v>
                </c:pt>
                <c:pt idx="22">
                  <c:v>5768.269023000008</c:v>
                </c:pt>
                <c:pt idx="23">
                  <c:v>5724.8638950000059</c:v>
                </c:pt>
                <c:pt idx="24">
                  <c:v>5681.8937130000268</c:v>
                </c:pt>
                <c:pt idx="25">
                  <c:v>5639.3489520000148</c:v>
                </c:pt>
                <c:pt idx="26">
                  <c:v>5597.2229760000046</c:v>
                </c:pt>
                <c:pt idx="27">
                  <c:v>5555.5128960000002</c:v>
                </c:pt>
                <c:pt idx="28">
                  <c:v>5514.2282369999884</c:v>
                </c:pt>
                <c:pt idx="29">
                  <c:v>5473.3433129999867</c:v>
                </c:pt>
                <c:pt idx="30">
                  <c:v>5432.8676489999852</c:v>
                </c:pt>
                <c:pt idx="31">
                  <c:v>5353.0070040000101</c:v>
                </c:pt>
              </c:numCache>
            </c:numRef>
          </c:val>
          <c:smooth val="0"/>
          <c:extLst>
            <c:ext xmlns:c16="http://schemas.microsoft.com/office/drawing/2014/chart" uri="{C3380CC4-5D6E-409C-BE32-E72D297353CC}">
              <c16:uniqueId val="{00000004-222B-4952-A1F3-0C02FA3B5060}"/>
            </c:ext>
          </c:extLst>
        </c:ser>
        <c:ser>
          <c:idx val="4"/>
          <c:order val="5"/>
          <c:tx>
            <c:v>Separate collection in Public amenity centres - Total</c:v>
          </c:tx>
          <c:spPr>
            <a:ln w="38100">
              <a:solidFill>
                <a:srgbClr val="92D050"/>
              </a:solidFill>
            </a:ln>
          </c:spPr>
          <c:marker>
            <c:symbol val="diamond"/>
            <c:size val="8"/>
            <c:spPr>
              <a:solidFill>
                <a:srgbClr val="92D050"/>
              </a:solidFill>
              <a:ln w="9525">
                <a:solidFill>
                  <a:srgbClr val="92D05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Interface'!$F$50:$AK$50</c:f>
              <c:numCache>
                <c:formatCode>#,##0</c:formatCode>
                <c:ptCount val="32"/>
                <c:pt idx="0">
                  <c:v>998.72855788294123</c:v>
                </c:pt>
                <c:pt idx="1">
                  <c:v>998.72855788294123</c:v>
                </c:pt>
                <c:pt idx="2">
                  <c:v>3181.3964634250001</c:v>
                </c:pt>
                <c:pt idx="3">
                  <c:v>3402.4887779999999</c:v>
                </c:pt>
                <c:pt idx="4">
                  <c:v>3444.3070053300003</c:v>
                </c:pt>
                <c:pt idx="5">
                  <c:v>3434.7451675500001</c:v>
                </c:pt>
                <c:pt idx="6">
                  <c:v>3446.7456112650007</c:v>
                </c:pt>
                <c:pt idx="7">
                  <c:v>3489.4880190000003</c:v>
                </c:pt>
                <c:pt idx="8">
                  <c:v>3491.5022866299996</c:v>
                </c:pt>
                <c:pt idx="9">
                  <c:v>3456.45965647</c:v>
                </c:pt>
                <c:pt idx="10">
                  <c:v>3454.6486018099999</c:v>
                </c:pt>
                <c:pt idx="11">
                  <c:v>3468.8601697859995</c:v>
                </c:pt>
                <c:pt idx="12">
                  <c:v>3482.7161873540003</c:v>
                </c:pt>
                <c:pt idx="13">
                  <c:v>3496.2210201999997</c:v>
                </c:pt>
                <c:pt idx="14">
                  <c:v>3466.7729668850006</c:v>
                </c:pt>
                <c:pt idx="15">
                  <c:v>3440.6614797999991</c:v>
                </c:pt>
                <c:pt idx="16">
                  <c:v>3414.8069285550005</c:v>
                </c:pt>
                <c:pt idx="17">
                  <c:v>3389.2100778399999</c:v>
                </c:pt>
                <c:pt idx="18">
                  <c:v>3363.8709276549994</c:v>
                </c:pt>
                <c:pt idx="19">
                  <c:v>3338.7791546850003</c:v>
                </c:pt>
                <c:pt idx="20">
                  <c:v>3313.9299796175005</c:v>
                </c:pt>
                <c:pt idx="21">
                  <c:v>3289.2343160675</c:v>
                </c:pt>
                <c:pt idx="22">
                  <c:v>3264.7812504200001</c:v>
                </c:pt>
                <c:pt idx="23">
                  <c:v>3240.5707826750004</c:v>
                </c:pt>
                <c:pt idx="24">
                  <c:v>3216.6029128325008</c:v>
                </c:pt>
                <c:pt idx="25">
                  <c:v>3192.8728615800001</c:v>
                </c:pt>
                <c:pt idx="26">
                  <c:v>3169.3750849150006</c:v>
                </c:pt>
                <c:pt idx="27">
                  <c:v>3146.1103475275008</c:v>
                </c:pt>
                <c:pt idx="28">
                  <c:v>3123.0834287299999</c:v>
                </c:pt>
                <c:pt idx="29">
                  <c:v>3100.2792258949999</c:v>
                </c:pt>
                <c:pt idx="30">
                  <c:v>3077.7025183349997</c:v>
                </c:pt>
                <c:pt idx="31">
                  <c:v>3033.1583699724997</c:v>
                </c:pt>
              </c:numCache>
            </c:numRef>
          </c:val>
          <c:smooth val="0"/>
          <c:extLst>
            <c:ext xmlns:c16="http://schemas.microsoft.com/office/drawing/2014/chart" uri="{C3380CC4-5D6E-409C-BE32-E72D297353CC}">
              <c16:uniqueId val="{00000005-222B-4952-A1F3-0C02FA3B5060}"/>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b="1"/>
                </a:pPr>
                <a:r>
                  <a:rPr lang="en-GB" b="1"/>
                  <a:t>Tonnes</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6.4570580335256117E-2"/>
          <c:y val="0.91067251430756524"/>
          <c:w val="0.92549981976364259"/>
          <c:h val="8.0962898680566997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a-DK" b="1"/>
              <a:t>WASTE COLLECTION -</a:t>
            </a:r>
            <a:r>
              <a:rPr lang="da-DK" b="1" baseline="0"/>
              <a:t> NOPRO SCENARIO</a:t>
            </a:r>
            <a:endParaRPr lang="da-DK" b="1"/>
          </a:p>
        </c:rich>
      </c:tx>
      <c:overlay val="0"/>
    </c:title>
    <c:autoTitleDeleted val="0"/>
    <c:plotArea>
      <c:layout>
        <c:manualLayout>
          <c:layoutTarget val="inner"/>
          <c:xMode val="edge"/>
          <c:yMode val="edge"/>
          <c:x val="6.3971680770182532E-2"/>
          <c:y val="4.5733565405549702E-2"/>
          <c:w val="0.92601080615022235"/>
          <c:h val="0.8230138906715937"/>
        </c:manualLayout>
      </c:layout>
      <c:lineChart>
        <c:grouping val="standard"/>
        <c:varyColors val="0"/>
        <c:ser>
          <c:idx val="1"/>
          <c:order val="0"/>
          <c:tx>
            <c:v>Total Municipal Waste Collected</c:v>
          </c:tx>
          <c:spPr>
            <a:ln w="38100">
              <a:solidFill>
                <a:srgbClr val="C00000"/>
              </a:solidFill>
              <a:prstDash val="solid"/>
            </a:ln>
          </c:spPr>
          <c:marker>
            <c:symbol val="x"/>
            <c:size val="6"/>
            <c:spPr>
              <a:solidFill>
                <a:srgbClr val="C00000"/>
              </a:solidFill>
              <a:ln>
                <a:solidFill>
                  <a:srgbClr val="C00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Interface'!$F$574:$AK$574</c:f>
              <c:numCache>
                <c:formatCode>#,##0</c:formatCode>
                <c:ptCount val="32"/>
                <c:pt idx="0">
                  <c:v>151000.00000000003</c:v>
                </c:pt>
                <c:pt idx="1">
                  <c:v>151000.00000000003</c:v>
                </c:pt>
                <c:pt idx="2">
                  <c:v>143971.32</c:v>
                </c:pt>
                <c:pt idx="3">
                  <c:v>136554.19999999998</c:v>
                </c:pt>
                <c:pt idx="4">
                  <c:v>134224.78499999997</c:v>
                </c:pt>
                <c:pt idx="5">
                  <c:v>133897.42500000005</c:v>
                </c:pt>
                <c:pt idx="6">
                  <c:v>132608.76500000001</c:v>
                </c:pt>
                <c:pt idx="7">
                  <c:v>131018.49999999997</c:v>
                </c:pt>
                <c:pt idx="8">
                  <c:v>129453.64</c:v>
                </c:pt>
                <c:pt idx="9">
                  <c:v>127913.69000000002</c:v>
                </c:pt>
                <c:pt idx="10">
                  <c:v>126398.29999999999</c:v>
                </c:pt>
                <c:pt idx="11">
                  <c:v>125475.035</c:v>
                </c:pt>
                <c:pt idx="12">
                  <c:v>124560.85999999999</c:v>
                </c:pt>
                <c:pt idx="13">
                  <c:v>123655.60000000002</c:v>
                </c:pt>
                <c:pt idx="14">
                  <c:v>122759.43</c:v>
                </c:pt>
                <c:pt idx="15">
                  <c:v>121872.00000000001</c:v>
                </c:pt>
                <c:pt idx="16">
                  <c:v>120993.34000000003</c:v>
                </c:pt>
                <c:pt idx="17">
                  <c:v>120123.42000000003</c:v>
                </c:pt>
                <c:pt idx="18">
                  <c:v>119262.23999999996</c:v>
                </c:pt>
                <c:pt idx="19">
                  <c:v>118409.48000000001</c:v>
                </c:pt>
                <c:pt idx="20">
                  <c:v>117564.965</c:v>
                </c:pt>
                <c:pt idx="21">
                  <c:v>116725.66499999999</c:v>
                </c:pt>
                <c:pt idx="22">
                  <c:v>115894.61000000002</c:v>
                </c:pt>
                <c:pt idx="23">
                  <c:v>115071.80000000002</c:v>
                </c:pt>
                <c:pt idx="24">
                  <c:v>114257.235</c:v>
                </c:pt>
                <c:pt idx="25">
                  <c:v>113450.74</c:v>
                </c:pt>
                <c:pt idx="26">
                  <c:v>112652.16999999998</c:v>
                </c:pt>
                <c:pt idx="27">
                  <c:v>111861.49500000001</c:v>
                </c:pt>
                <c:pt idx="28">
                  <c:v>111078.88999999998</c:v>
                </c:pt>
                <c:pt idx="29">
                  <c:v>110303.86</c:v>
                </c:pt>
                <c:pt idx="30">
                  <c:v>109536.58</c:v>
                </c:pt>
                <c:pt idx="31">
                  <c:v>108022.70499999999</c:v>
                </c:pt>
              </c:numCache>
            </c:numRef>
          </c:val>
          <c:smooth val="0"/>
          <c:extLst>
            <c:ext xmlns:c16="http://schemas.microsoft.com/office/drawing/2014/chart" uri="{C3380CC4-5D6E-409C-BE32-E72D297353CC}">
              <c16:uniqueId val="{00000000-F98B-4392-86CD-59A43C8550D8}"/>
            </c:ext>
          </c:extLst>
        </c:ser>
        <c:ser>
          <c:idx val="3"/>
          <c:order val="1"/>
          <c:tx>
            <c:v>Mixed Waste Collection</c:v>
          </c:tx>
          <c:spPr>
            <a:ln w="38100">
              <a:solidFill>
                <a:srgbClr val="FF0000"/>
              </a:solidFill>
              <a:prstDash val="solid"/>
            </a:ln>
          </c:spPr>
          <c:marker>
            <c:symbol val="diamond"/>
            <c:size val="8"/>
            <c:spPr>
              <a:solidFill>
                <a:srgbClr val="FF0000"/>
              </a:solidFill>
              <a:ln>
                <a:solidFill>
                  <a:srgbClr val="FF00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Interface'!$F$564:$AK$564</c:f>
              <c:numCache>
                <c:formatCode>#,##0</c:formatCode>
                <c:ptCount val="32"/>
                <c:pt idx="0">
                  <c:v>136123.00192368825</c:v>
                </c:pt>
                <c:pt idx="1">
                  <c:v>136123.00192368825</c:v>
                </c:pt>
                <c:pt idx="2">
                  <c:v>121998.77057782501</c:v>
                </c:pt>
                <c:pt idx="3">
                  <c:v>108809.55923399999</c:v>
                </c:pt>
                <c:pt idx="4">
                  <c:v>104232.48532571999</c:v>
                </c:pt>
                <c:pt idx="5">
                  <c:v>103980.50457945002</c:v>
                </c:pt>
                <c:pt idx="6">
                  <c:v>98655.465424385009</c:v>
                </c:pt>
                <c:pt idx="7">
                  <c:v>96194.147844749968</c:v>
                </c:pt>
                <c:pt idx="8">
                  <c:v>94283.606344019994</c:v>
                </c:pt>
                <c:pt idx="9">
                  <c:v>92981.320986930004</c:v>
                </c:pt>
                <c:pt idx="10">
                  <c:v>91191.23152768999</c:v>
                </c:pt>
                <c:pt idx="11">
                  <c:v>89861.495964064001</c:v>
                </c:pt>
                <c:pt idx="12">
                  <c:v>88547.667415745993</c:v>
                </c:pt>
                <c:pt idx="13">
                  <c:v>87249.475592300019</c:v>
                </c:pt>
                <c:pt idx="14">
                  <c:v>86714.575964164993</c:v>
                </c:pt>
                <c:pt idx="15">
                  <c:v>86054.936212200017</c:v>
                </c:pt>
                <c:pt idx="16">
                  <c:v>85401.833250845026</c:v>
                </c:pt>
                <c:pt idx="17">
                  <c:v>84755.218186860016</c:v>
                </c:pt>
                <c:pt idx="18">
                  <c:v>84115.09102024496</c:v>
                </c:pt>
                <c:pt idx="19">
                  <c:v>83481.228543615012</c:v>
                </c:pt>
                <c:pt idx="20">
                  <c:v>82853.494706657497</c:v>
                </c:pt>
                <c:pt idx="21">
                  <c:v>82229.6361767075</c:v>
                </c:pt>
                <c:pt idx="22">
                  <c:v>81611.906286430007</c:v>
                </c:pt>
                <c:pt idx="23">
                  <c:v>81000.305035825018</c:v>
                </c:pt>
                <c:pt idx="24">
                  <c:v>80394.832424892506</c:v>
                </c:pt>
                <c:pt idx="25">
                  <c:v>79795.352403319994</c:v>
                </c:pt>
                <c:pt idx="26">
                  <c:v>79201.777814034998</c:v>
                </c:pt>
                <c:pt idx="27">
                  <c:v>78614.059763797501</c:v>
                </c:pt>
                <c:pt idx="28">
                  <c:v>78032.33430291999</c:v>
                </c:pt>
                <c:pt idx="29">
                  <c:v>77456.242173704988</c:v>
                </c:pt>
                <c:pt idx="30">
                  <c:v>76885.919426465</c:v>
                </c:pt>
                <c:pt idx="31">
                  <c:v>75760.63910970249</c:v>
                </c:pt>
              </c:numCache>
            </c:numRef>
          </c:val>
          <c:smooth val="0"/>
          <c:extLst>
            <c:ext xmlns:c16="http://schemas.microsoft.com/office/drawing/2014/chart" uri="{C3380CC4-5D6E-409C-BE32-E72D297353CC}">
              <c16:uniqueId val="{00000001-F98B-4392-86CD-59A43C8550D8}"/>
            </c:ext>
          </c:extLst>
        </c:ser>
        <c:ser>
          <c:idx val="0"/>
          <c:order val="2"/>
          <c:tx>
            <c:v>Separate collection: Recyclable Waste</c:v>
          </c:tx>
          <c:spPr>
            <a:ln w="38100">
              <a:solidFill>
                <a:srgbClr val="FFC000"/>
              </a:solidFill>
              <a:prstDash val="solid"/>
            </a:ln>
          </c:spPr>
          <c:marker>
            <c:symbol val="diamond"/>
            <c:size val="8"/>
            <c:spPr>
              <a:solidFill>
                <a:srgbClr val="FFC000"/>
              </a:solidFill>
              <a:ln>
                <a:solidFill>
                  <a:srgbClr val="FFC000"/>
                </a:solidFill>
                <a:prstDash val="solid"/>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Interface'!$F$556:$AK$556</c:f>
              <c:numCache>
                <c:formatCode>#,##0</c:formatCode>
                <c:ptCount val="32"/>
                <c:pt idx="0">
                  <c:v>5198.2476930320154</c:v>
                </c:pt>
                <c:pt idx="1">
                  <c:v>5198.2476930320154</c:v>
                </c:pt>
                <c:pt idx="2">
                  <c:v>10318.552391250001</c:v>
                </c:pt>
                <c:pt idx="3">
                  <c:v>15554.298749999998</c:v>
                </c:pt>
                <c:pt idx="4">
                  <c:v>17489.8870068</c:v>
                </c:pt>
                <c:pt idx="5">
                  <c:v>17439.109788000002</c:v>
                </c:pt>
                <c:pt idx="6">
                  <c:v>19863.001077500001</c:v>
                </c:pt>
                <c:pt idx="7">
                  <c:v>20910.073187500002</c:v>
                </c:pt>
                <c:pt idx="8">
                  <c:v>21328.449555000003</c:v>
                </c:pt>
                <c:pt idx="9">
                  <c:v>21199.348770000001</c:v>
                </c:pt>
                <c:pt idx="10">
                  <c:v>21548.206680000003</c:v>
                </c:pt>
                <c:pt idx="11">
                  <c:v>21984.544419750004</c:v>
                </c:pt>
                <c:pt idx="12">
                  <c:v>22413.987449</c:v>
                </c:pt>
                <c:pt idx="13">
                  <c:v>22836.633730000001</c:v>
                </c:pt>
                <c:pt idx="14">
                  <c:v>22680.613816249999</c:v>
                </c:pt>
                <c:pt idx="15">
                  <c:v>22520.416912499997</c:v>
                </c:pt>
                <c:pt idx="16">
                  <c:v>22361.790148750002</c:v>
                </c:pt>
                <c:pt idx="17">
                  <c:v>22204.747402500001</c:v>
                </c:pt>
                <c:pt idx="18">
                  <c:v>22049.288673750001</c:v>
                </c:pt>
                <c:pt idx="19">
                  <c:v>21895.345566250002</c:v>
                </c:pt>
                <c:pt idx="20">
                  <c:v>21742.890820625002</c:v>
                </c:pt>
                <c:pt idx="21">
                  <c:v>21591.378258124998</c:v>
                </c:pt>
                <c:pt idx="22">
                  <c:v>21441.354057500001</c:v>
                </c:pt>
                <c:pt idx="23">
                  <c:v>21292.818218750002</c:v>
                </c:pt>
                <c:pt idx="24">
                  <c:v>21145.770741875</c:v>
                </c:pt>
                <c:pt idx="25">
                  <c:v>21000.184367500002</c:v>
                </c:pt>
                <c:pt idx="26">
                  <c:v>20856.017958749999</c:v>
                </c:pt>
                <c:pt idx="27">
                  <c:v>20713.285393124999</c:v>
                </c:pt>
                <c:pt idx="28">
                  <c:v>20572.013929999997</c:v>
                </c:pt>
                <c:pt idx="29">
                  <c:v>20432.107913750002</c:v>
                </c:pt>
                <c:pt idx="30">
                  <c:v>20293.594603750003</c:v>
                </c:pt>
                <c:pt idx="31">
                  <c:v>20020.309456875002</c:v>
                </c:pt>
              </c:numCache>
            </c:numRef>
          </c:val>
          <c:smooth val="0"/>
          <c:extLst>
            <c:ext xmlns:c16="http://schemas.microsoft.com/office/drawing/2014/chart" uri="{C3380CC4-5D6E-409C-BE32-E72D297353CC}">
              <c16:uniqueId val="{00000002-F98B-4392-86CD-59A43C8550D8}"/>
            </c:ext>
          </c:extLst>
        </c:ser>
        <c:ser>
          <c:idx val="2"/>
          <c:order val="3"/>
          <c:tx>
            <c:v>Separate collection: Bio-waste</c:v>
          </c:tx>
          <c:spPr>
            <a:ln w="38100">
              <a:solidFill>
                <a:srgbClr val="FFFF00"/>
              </a:solidFill>
            </a:ln>
          </c:spPr>
          <c:marker>
            <c:symbol val="triangle"/>
            <c:size val="8"/>
            <c:spPr>
              <a:solidFill>
                <a:srgbClr val="FFFF00"/>
              </a:solidFill>
              <a:ln w="38100">
                <a:solidFill>
                  <a:srgbClr val="FFFF00"/>
                </a:solidFill>
              </a:ln>
            </c:spPr>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Interface'!$F$560:$AK$560</c:f>
              <c:numCache>
                <c:formatCode>#,##0</c:formatCode>
                <c:ptCount val="32"/>
                <c:pt idx="0">
                  <c:v>4590.1904761904771</c:v>
                </c:pt>
                <c:pt idx="1">
                  <c:v>4590.1904761904771</c:v>
                </c:pt>
                <c:pt idx="2">
                  <c:v>4233.9380719999999</c:v>
                </c:pt>
                <c:pt idx="3">
                  <c:v>3965.7339449999999</c:v>
                </c:pt>
                <c:pt idx="4">
                  <c:v>3661.5177995000004</c:v>
                </c:pt>
                <c:pt idx="5">
                  <c:v>3650.1860285000002</c:v>
                </c:pt>
                <c:pt idx="6">
                  <c:v>3713.8230869999998</c:v>
                </c:pt>
                <c:pt idx="7">
                  <c:v>3531.3337499999998</c:v>
                </c:pt>
                <c:pt idx="8">
                  <c:v>3492.3176999999996</c:v>
                </c:pt>
                <c:pt idx="9">
                  <c:v>3453.9214999999995</c:v>
                </c:pt>
                <c:pt idx="10">
                  <c:v>3416.1388249999995</c:v>
                </c:pt>
                <c:pt idx="11">
                  <c:v>3393.1189874999995</c:v>
                </c:pt>
                <c:pt idx="12">
                  <c:v>3370.3251250000003</c:v>
                </c:pt>
                <c:pt idx="13">
                  <c:v>3347.7540749999998</c:v>
                </c:pt>
                <c:pt idx="14">
                  <c:v>3192.39264</c:v>
                </c:pt>
                <c:pt idx="15">
                  <c:v>3171.1522319999995</c:v>
                </c:pt>
                <c:pt idx="16">
                  <c:v>3150.1182719999997</c:v>
                </c:pt>
                <c:pt idx="17">
                  <c:v>3129.2951759999996</c:v>
                </c:pt>
                <c:pt idx="18">
                  <c:v>3108.6829439999997</c:v>
                </c:pt>
                <c:pt idx="19">
                  <c:v>3088.2710879999995</c:v>
                </c:pt>
                <c:pt idx="20">
                  <c:v>3068.056572</c:v>
                </c:pt>
                <c:pt idx="21">
                  <c:v>3047.9670839999999</c:v>
                </c:pt>
                <c:pt idx="22">
                  <c:v>3028.074936</c:v>
                </c:pt>
                <c:pt idx="23">
                  <c:v>3008.3801279999993</c:v>
                </c:pt>
                <c:pt idx="24">
                  <c:v>2988.8826600000002</c:v>
                </c:pt>
                <c:pt idx="25">
                  <c:v>2969.5794959999994</c:v>
                </c:pt>
                <c:pt idx="26">
                  <c:v>2950.4631839999993</c:v>
                </c:pt>
                <c:pt idx="27">
                  <c:v>2931.5381399999997</c:v>
                </c:pt>
                <c:pt idx="28">
                  <c:v>2912.8073999999997</c:v>
                </c:pt>
                <c:pt idx="29">
                  <c:v>2894.2574399999999</c:v>
                </c:pt>
                <c:pt idx="30">
                  <c:v>2875.8912959999998</c:v>
                </c:pt>
                <c:pt idx="31">
                  <c:v>2839.6560839999993</c:v>
                </c:pt>
              </c:numCache>
            </c:numRef>
          </c:val>
          <c:smooth val="0"/>
          <c:extLst>
            <c:ext xmlns:c16="http://schemas.microsoft.com/office/drawing/2014/chart" uri="{C3380CC4-5D6E-409C-BE32-E72D297353CC}">
              <c16:uniqueId val="{00000003-F98B-4392-86CD-59A43C8550D8}"/>
            </c:ext>
          </c:extLst>
        </c:ser>
        <c:ser>
          <c:idx val="5"/>
          <c:order val="4"/>
          <c:tx>
            <c:v>Separate collection: Other HH &amp; Similar Wastes</c:v>
          </c:tx>
          <c:spPr>
            <a:ln w="38100"/>
          </c:spPr>
          <c:marker>
            <c:symbol val="circle"/>
            <c:size val="8"/>
          </c:marker>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Interface'!$F$575:$AK$575</c:f>
              <c:numCache>
                <c:formatCode>#,##0</c:formatCode>
                <c:ptCount val="32"/>
                <c:pt idx="0">
                  <c:v>89.831349206331652</c:v>
                </c:pt>
                <c:pt idx="1">
                  <c:v>89.831349206331652</c:v>
                </c:pt>
                <c:pt idx="2">
                  <c:v>238.66249550000066</c:v>
                </c:pt>
                <c:pt idx="3">
                  <c:v>822.11929299999611</c:v>
                </c:pt>
                <c:pt idx="4">
                  <c:v>1396.5878626500053</c:v>
                </c:pt>
                <c:pt idx="5">
                  <c:v>1392.8794365000067</c:v>
                </c:pt>
                <c:pt idx="6">
                  <c:v>2929.7297998499998</c:v>
                </c:pt>
                <c:pt idx="7">
                  <c:v>2893.4571987499949</c:v>
                </c:pt>
                <c:pt idx="8">
                  <c:v>2857.7641143500077</c:v>
                </c:pt>
                <c:pt idx="9">
                  <c:v>2822.6390866000147</c:v>
                </c:pt>
                <c:pt idx="10">
                  <c:v>2788.0743654999969</c:v>
                </c:pt>
                <c:pt idx="11">
                  <c:v>2767.0154589000012</c:v>
                </c:pt>
                <c:pt idx="12">
                  <c:v>2746.16382289998</c:v>
                </c:pt>
                <c:pt idx="13">
                  <c:v>2725.5155824999965</c:v>
                </c:pt>
                <c:pt idx="14">
                  <c:v>2705.0746126999875</c:v>
                </c:pt>
                <c:pt idx="15">
                  <c:v>2684.8331635000213</c:v>
                </c:pt>
                <c:pt idx="16">
                  <c:v>2664.7913998499862</c:v>
                </c:pt>
                <c:pt idx="17">
                  <c:v>2644.9491568000085</c:v>
                </c:pt>
                <c:pt idx="18">
                  <c:v>2625.3064343500009</c:v>
                </c:pt>
                <c:pt idx="19">
                  <c:v>2605.8556474499928</c:v>
                </c:pt>
                <c:pt idx="20">
                  <c:v>2586.5929210999893</c:v>
                </c:pt>
                <c:pt idx="21">
                  <c:v>2567.4491650999989</c:v>
                </c:pt>
                <c:pt idx="22">
                  <c:v>2548.4934696500131</c:v>
                </c:pt>
                <c:pt idx="23">
                  <c:v>2529.7258347499883</c:v>
                </c:pt>
                <c:pt idx="24">
                  <c:v>2511.1462603999971</c:v>
                </c:pt>
                <c:pt idx="25">
                  <c:v>2492.7508716000011</c:v>
                </c:pt>
                <c:pt idx="26">
                  <c:v>2474.5359582999954</c:v>
                </c:pt>
                <c:pt idx="27">
                  <c:v>2456.5013555500045</c:v>
                </c:pt>
                <c:pt idx="28">
                  <c:v>2438.6509383499942</c:v>
                </c:pt>
                <c:pt idx="29">
                  <c:v>2420.9732466499991</c:v>
                </c:pt>
                <c:pt idx="30">
                  <c:v>2403.4721554499847</c:v>
                </c:pt>
                <c:pt idx="31">
                  <c:v>2368.9419794499845</c:v>
                </c:pt>
              </c:numCache>
            </c:numRef>
          </c:val>
          <c:smooth val="0"/>
          <c:extLst>
            <c:ext xmlns:c16="http://schemas.microsoft.com/office/drawing/2014/chart" uri="{C3380CC4-5D6E-409C-BE32-E72D297353CC}">
              <c16:uniqueId val="{00000004-F98B-4392-86CD-59A43C8550D8}"/>
            </c:ext>
          </c:extLst>
        </c:ser>
        <c:ser>
          <c:idx val="4"/>
          <c:order val="5"/>
          <c:tx>
            <c:v>Separate collection in Public amenity centres - Total</c:v>
          </c:tx>
          <c:spPr>
            <a:ln w="38100">
              <a:solidFill>
                <a:srgbClr val="92D050"/>
              </a:solidFill>
            </a:ln>
          </c:spPr>
          <c:marker>
            <c:symbol val="diamond"/>
            <c:size val="8"/>
            <c:spPr>
              <a:solidFill>
                <a:srgbClr val="92D050"/>
              </a:solidFill>
              <a:ln>
                <a:solidFill>
                  <a:srgbClr val="92D050"/>
                </a:solidFill>
              </a:ln>
            </c:spPr>
          </c:marker>
          <c:dPt>
            <c:idx val="1"/>
            <c:marker>
              <c:spPr>
                <a:solidFill>
                  <a:srgbClr val="92D050"/>
                </a:solidFill>
                <a:ln w="38100">
                  <a:solidFill>
                    <a:srgbClr val="92D050"/>
                  </a:solidFill>
                </a:ln>
              </c:spPr>
            </c:marker>
            <c:bubble3D val="0"/>
            <c:extLst>
              <c:ext xmlns:c16="http://schemas.microsoft.com/office/drawing/2014/chart" uri="{C3380CC4-5D6E-409C-BE32-E72D297353CC}">
                <c16:uniqueId val="{00000005-F98B-4392-86CD-59A43C8550D8}"/>
              </c:ext>
            </c:extLst>
          </c:dPt>
          <c:cat>
            <c:numRef>
              <c:f>'2.3 DA Interface'!$F$6:$AK$6</c:f>
              <c:numCache>
                <c:formatCode>General</c:formatCode>
                <c:ptCount val="32"/>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pt idx="17">
                  <c:v>2040</c:v>
                </c:pt>
                <c:pt idx="18">
                  <c:v>2041</c:v>
                </c:pt>
                <c:pt idx="19">
                  <c:v>2042</c:v>
                </c:pt>
                <c:pt idx="20">
                  <c:v>2043</c:v>
                </c:pt>
                <c:pt idx="21">
                  <c:v>2044</c:v>
                </c:pt>
                <c:pt idx="22">
                  <c:v>2045</c:v>
                </c:pt>
                <c:pt idx="23">
                  <c:v>2046</c:v>
                </c:pt>
                <c:pt idx="24">
                  <c:v>2047</c:v>
                </c:pt>
                <c:pt idx="25">
                  <c:v>2048</c:v>
                </c:pt>
                <c:pt idx="26">
                  <c:v>2049</c:v>
                </c:pt>
                <c:pt idx="27">
                  <c:v>2050</c:v>
                </c:pt>
                <c:pt idx="28">
                  <c:v>2051</c:v>
                </c:pt>
                <c:pt idx="29">
                  <c:v>2052</c:v>
                </c:pt>
                <c:pt idx="30">
                  <c:v>2053</c:v>
                </c:pt>
                <c:pt idx="31">
                  <c:v>2054</c:v>
                </c:pt>
              </c:numCache>
            </c:numRef>
          </c:cat>
          <c:val>
            <c:numRef>
              <c:f>'2.3 DA Interface'!$F$565:$AK$565</c:f>
              <c:numCache>
                <c:formatCode>#,##0</c:formatCode>
                <c:ptCount val="32"/>
                <c:pt idx="0">
                  <c:v>998.72855788294123</c:v>
                </c:pt>
                <c:pt idx="1">
                  <c:v>998.72855788294123</c:v>
                </c:pt>
                <c:pt idx="2">
                  <c:v>3181.3964634250001</c:v>
                </c:pt>
                <c:pt idx="3">
                  <c:v>3402.4887779999999</c:v>
                </c:pt>
                <c:pt idx="4">
                  <c:v>3444.3070053300003</c:v>
                </c:pt>
                <c:pt idx="5">
                  <c:v>3434.7451675500001</c:v>
                </c:pt>
                <c:pt idx="6">
                  <c:v>3446.7456112650007</c:v>
                </c:pt>
                <c:pt idx="7">
                  <c:v>3489.4880190000003</c:v>
                </c:pt>
                <c:pt idx="8">
                  <c:v>3491.5022866299996</c:v>
                </c:pt>
                <c:pt idx="9">
                  <c:v>3456.45965647</c:v>
                </c:pt>
                <c:pt idx="10">
                  <c:v>3454.6486018099999</c:v>
                </c:pt>
                <c:pt idx="11">
                  <c:v>3468.8601697859995</c:v>
                </c:pt>
                <c:pt idx="12">
                  <c:v>3482.7161873540003</c:v>
                </c:pt>
                <c:pt idx="13">
                  <c:v>3496.2210201999997</c:v>
                </c:pt>
                <c:pt idx="14">
                  <c:v>3466.7729668850006</c:v>
                </c:pt>
                <c:pt idx="15">
                  <c:v>3440.6614797999991</c:v>
                </c:pt>
                <c:pt idx="16">
                  <c:v>3414.8069285550005</c:v>
                </c:pt>
                <c:pt idx="17">
                  <c:v>3389.2100778399999</c:v>
                </c:pt>
                <c:pt idx="18">
                  <c:v>3363.8709276549994</c:v>
                </c:pt>
                <c:pt idx="19">
                  <c:v>3338.7791546850003</c:v>
                </c:pt>
                <c:pt idx="20">
                  <c:v>3313.9299796175005</c:v>
                </c:pt>
                <c:pt idx="21">
                  <c:v>3289.2343160675</c:v>
                </c:pt>
                <c:pt idx="22">
                  <c:v>3264.7812504200001</c:v>
                </c:pt>
                <c:pt idx="23">
                  <c:v>3240.5707826750004</c:v>
                </c:pt>
                <c:pt idx="24">
                  <c:v>3216.6029128325008</c:v>
                </c:pt>
                <c:pt idx="25">
                  <c:v>3192.8728615800001</c:v>
                </c:pt>
                <c:pt idx="26">
                  <c:v>3169.3750849150006</c:v>
                </c:pt>
                <c:pt idx="27">
                  <c:v>3146.1103475275008</c:v>
                </c:pt>
                <c:pt idx="28">
                  <c:v>3123.0834287299999</c:v>
                </c:pt>
                <c:pt idx="29">
                  <c:v>3100.2792258949999</c:v>
                </c:pt>
                <c:pt idx="30">
                  <c:v>3077.7025183349997</c:v>
                </c:pt>
                <c:pt idx="31">
                  <c:v>3033.1583699724997</c:v>
                </c:pt>
              </c:numCache>
            </c:numRef>
          </c:val>
          <c:smooth val="0"/>
          <c:extLst>
            <c:ext xmlns:c16="http://schemas.microsoft.com/office/drawing/2014/chart" uri="{C3380CC4-5D6E-409C-BE32-E72D297353CC}">
              <c16:uniqueId val="{00000006-F98B-4392-86CD-59A43C8550D8}"/>
            </c:ext>
          </c:extLst>
        </c:ser>
        <c:dLbls>
          <c:showLegendKey val="0"/>
          <c:showVal val="0"/>
          <c:showCatName val="0"/>
          <c:showSerName val="0"/>
          <c:showPercent val="0"/>
          <c:showBubbleSize val="0"/>
        </c:dLbls>
        <c:marker val="1"/>
        <c:smooth val="0"/>
        <c:axId val="126424576"/>
        <c:axId val="126426112"/>
      </c:lineChart>
      <c:catAx>
        <c:axId val="1264245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Arial"/>
                <a:ea typeface="Arial"/>
                <a:cs typeface="Arial"/>
              </a:defRPr>
            </a:pPr>
            <a:endParaRPr lang="en-US"/>
          </a:p>
        </c:txPr>
        <c:crossAx val="126426112"/>
        <c:crosses val="autoZero"/>
        <c:auto val="1"/>
        <c:lblAlgn val="ctr"/>
        <c:lblOffset val="100"/>
        <c:noMultiLvlLbl val="0"/>
      </c:catAx>
      <c:valAx>
        <c:axId val="126426112"/>
        <c:scaling>
          <c:orientation val="minMax"/>
        </c:scaling>
        <c:delete val="0"/>
        <c:axPos val="l"/>
        <c:majorGridlines>
          <c:spPr>
            <a:ln w="3175">
              <a:solidFill>
                <a:srgbClr val="000000"/>
              </a:solidFill>
              <a:prstDash val="solid"/>
            </a:ln>
          </c:spPr>
        </c:majorGridlines>
        <c:title>
          <c:tx>
            <c:rich>
              <a:bodyPr/>
              <a:lstStyle/>
              <a:p>
                <a:pPr>
                  <a:defRPr b="1"/>
                </a:pPr>
                <a:r>
                  <a:rPr lang="en-GB" b="1"/>
                  <a:t>Tonnes</a:t>
                </a:r>
              </a:p>
            </c:rich>
          </c:tx>
          <c:overlay val="0"/>
        </c:title>
        <c:numFmt formatCode="#,##0" sourceLinked="1"/>
        <c:majorTickMark val="none"/>
        <c:minorTickMark val="none"/>
        <c:tickLblPos val="nextTo"/>
        <c:spPr>
          <a:ln w="25400">
            <a:noFill/>
          </a:ln>
        </c:spPr>
        <c:txPr>
          <a:bodyPr rot="0" vert="horz"/>
          <a:lstStyle/>
          <a:p>
            <a:pPr>
              <a:defRPr sz="1000" b="0" i="0" u="none" strike="noStrike" baseline="0">
                <a:solidFill>
                  <a:srgbClr val="000000"/>
                </a:solidFill>
                <a:latin typeface="Arial"/>
                <a:ea typeface="Arial"/>
                <a:cs typeface="Arial"/>
              </a:defRPr>
            </a:pPr>
            <a:endParaRPr lang="en-US"/>
          </a:p>
        </c:txPr>
        <c:crossAx val="126424576"/>
        <c:crosses val="autoZero"/>
        <c:crossBetween val="between"/>
      </c:valAx>
      <c:spPr>
        <a:solidFill>
          <a:sysClr val="window" lastClr="FFFFFF"/>
        </a:solidFill>
        <a:ln w="12700">
          <a:solidFill>
            <a:srgbClr val="808080"/>
          </a:solidFill>
          <a:prstDash val="solid"/>
        </a:ln>
      </c:spPr>
    </c:plotArea>
    <c:legend>
      <c:legendPos val="b"/>
      <c:layout>
        <c:manualLayout>
          <c:xMode val="edge"/>
          <c:yMode val="edge"/>
          <c:x val="6.4570580335256117E-2"/>
          <c:y val="0.91284090027983955"/>
          <c:w val="0.92458913675640675"/>
          <c:h val="7.8794567004372415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4AC348F-FCD9-4E0A-88E1-B64D9C3EC499}">
  <sheetPr>
    <tabColor rgb="FF003300"/>
  </sheetPr>
  <sheetViews>
    <sheetView zoomScale="130" workbookViewId="0"/>
  </sheetViews>
  <pageMargins left="0.7" right="0.7" top="0.75" bottom="0.75" header="0.3" footer="0.3"/>
  <pageSetup paperSize="9" orientation="landscape" r:id="rId1"/>
  <headerFooter>
    <oddHeader>&amp;C&amp;"Calibri"&amp;10&amp;K808080 Public&amp;1#_x000D_</oddHeader>
  </headerFooter>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7226A9E-4936-4172-8C59-D41292934912}">
  <sheetPr>
    <tabColor rgb="FF003300"/>
  </sheetPr>
  <sheetViews>
    <sheetView zoomScale="130" workbookViewId="0"/>
  </sheetViews>
  <pageMargins left="0.7" right="0.7" top="0.75" bottom="0.75" header="0.3" footer="0.3"/>
  <pageSetup paperSize="9" orientation="landscape" r:id="rId1"/>
  <headerFooter>
    <oddHeader>&amp;C&amp;"Calibri"&amp;10&amp;K808080 Public&amp;1#_x000D_</oddHeader>
  </headerFooter>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absoluteAnchor>
    <xdr:pos x="0" y="0"/>
    <xdr:ext cx="11613173" cy="7583365"/>
    <xdr:graphicFrame macro="">
      <xdr:nvGraphicFramePr>
        <xdr:cNvPr id="2" name="Chart 1">
          <a:extLst>
            <a:ext uri="{FF2B5EF4-FFF2-40B4-BE49-F238E27FC236}">
              <a16:creationId xmlns:a16="http://schemas.microsoft.com/office/drawing/2014/main" id="{C795A401-4F76-B4EA-9D17-1F695017A0B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11613173" cy="7583365"/>
    <xdr:graphicFrame macro="">
      <xdr:nvGraphicFramePr>
        <xdr:cNvPr id="2" name="Chart 1">
          <a:extLst>
            <a:ext uri="{FF2B5EF4-FFF2-40B4-BE49-F238E27FC236}">
              <a16:creationId xmlns:a16="http://schemas.microsoft.com/office/drawing/2014/main" id="{1A9AF42C-091D-3462-58B1-ECE1DBD2D55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FD8A-3D6B-41D6-8950-5BE79698A848}">
  <sheetPr>
    <tabColor theme="1"/>
  </sheetPr>
  <dimension ref="B1:K18"/>
  <sheetViews>
    <sheetView zoomScale="110" zoomScaleNormal="110" workbookViewId="0">
      <selection activeCell="B3" sqref="B3:K18"/>
    </sheetView>
  </sheetViews>
  <sheetFormatPr defaultColWidth="9" defaultRowHeight="13.2" x14ac:dyDescent="0.25"/>
  <cols>
    <col min="1" max="1" width="2.453125" style="247" customWidth="1"/>
    <col min="2" max="16384" width="9" style="247"/>
  </cols>
  <sheetData>
    <row r="1" spans="2:11" ht="13.8" thickBot="1" x14ac:dyDescent="0.3"/>
    <row r="2" spans="2:11" ht="13.8" x14ac:dyDescent="0.25">
      <c r="B2" s="246" t="s">
        <v>501</v>
      </c>
      <c r="C2" s="37"/>
      <c r="D2" s="37"/>
      <c r="E2" s="37"/>
      <c r="F2" s="37"/>
      <c r="G2" s="37"/>
      <c r="H2" s="37"/>
      <c r="I2" s="37"/>
      <c r="J2" s="37"/>
      <c r="K2" s="31"/>
    </row>
    <row r="3" spans="2:11" ht="14.25" customHeight="1" x14ac:dyDescent="0.25">
      <c r="B3" s="249" t="s">
        <v>502</v>
      </c>
      <c r="C3" s="250"/>
      <c r="D3" s="250"/>
      <c r="E3" s="250"/>
      <c r="F3" s="250"/>
      <c r="G3" s="250"/>
      <c r="H3" s="250"/>
      <c r="I3" s="250"/>
      <c r="J3" s="250"/>
      <c r="K3" s="251"/>
    </row>
    <row r="4" spans="2:11" ht="14.25" customHeight="1" x14ac:dyDescent="0.25">
      <c r="B4" s="249"/>
      <c r="C4" s="250"/>
      <c r="D4" s="250"/>
      <c r="E4" s="250"/>
      <c r="F4" s="250"/>
      <c r="G4" s="250"/>
      <c r="H4" s="250"/>
      <c r="I4" s="250"/>
      <c r="J4" s="250"/>
      <c r="K4" s="251"/>
    </row>
    <row r="5" spans="2:11" ht="14.25" customHeight="1" x14ac:dyDescent="0.25">
      <c r="B5" s="249"/>
      <c r="C5" s="250"/>
      <c r="D5" s="250"/>
      <c r="E5" s="250"/>
      <c r="F5" s="250"/>
      <c r="G5" s="250"/>
      <c r="H5" s="250"/>
      <c r="I5" s="250"/>
      <c r="J5" s="250"/>
      <c r="K5" s="251"/>
    </row>
    <row r="6" spans="2:11" ht="14.25" customHeight="1" x14ac:dyDescent="0.25">
      <c r="B6" s="249"/>
      <c r="C6" s="250"/>
      <c r="D6" s="250"/>
      <c r="E6" s="250"/>
      <c r="F6" s="250"/>
      <c r="G6" s="250"/>
      <c r="H6" s="250"/>
      <c r="I6" s="250"/>
      <c r="J6" s="250"/>
      <c r="K6" s="251"/>
    </row>
    <row r="7" spans="2:11" ht="14.25" customHeight="1" x14ac:dyDescent="0.25">
      <c r="B7" s="249"/>
      <c r="C7" s="250"/>
      <c r="D7" s="250"/>
      <c r="E7" s="250"/>
      <c r="F7" s="250"/>
      <c r="G7" s="250"/>
      <c r="H7" s="250"/>
      <c r="I7" s="250"/>
      <c r="J7" s="250"/>
      <c r="K7" s="251"/>
    </row>
    <row r="8" spans="2:11" ht="14.25" customHeight="1" x14ac:dyDescent="0.25">
      <c r="B8" s="249"/>
      <c r="C8" s="250"/>
      <c r="D8" s="250"/>
      <c r="E8" s="250"/>
      <c r="F8" s="250"/>
      <c r="G8" s="250"/>
      <c r="H8" s="250"/>
      <c r="I8" s="250"/>
      <c r="J8" s="250"/>
      <c r="K8" s="251"/>
    </row>
    <row r="9" spans="2:11" x14ac:dyDescent="0.25">
      <c r="B9" s="249"/>
      <c r="C9" s="250"/>
      <c r="D9" s="250"/>
      <c r="E9" s="250"/>
      <c r="F9" s="250"/>
      <c r="G9" s="250"/>
      <c r="H9" s="250"/>
      <c r="I9" s="250"/>
      <c r="J9" s="250"/>
      <c r="K9" s="251"/>
    </row>
    <row r="10" spans="2:11" x14ac:dyDescent="0.25">
      <c r="B10" s="249"/>
      <c r="C10" s="250"/>
      <c r="D10" s="250"/>
      <c r="E10" s="250"/>
      <c r="F10" s="250"/>
      <c r="G10" s="250"/>
      <c r="H10" s="250"/>
      <c r="I10" s="250"/>
      <c r="J10" s="250"/>
      <c r="K10" s="251"/>
    </row>
    <row r="11" spans="2:11" x14ac:dyDescent="0.25">
      <c r="B11" s="249"/>
      <c r="C11" s="250"/>
      <c r="D11" s="250"/>
      <c r="E11" s="250"/>
      <c r="F11" s="250"/>
      <c r="G11" s="250"/>
      <c r="H11" s="250"/>
      <c r="I11" s="250"/>
      <c r="J11" s="250"/>
      <c r="K11" s="251"/>
    </row>
    <row r="12" spans="2:11" x14ac:dyDescent="0.25">
      <c r="B12" s="249"/>
      <c r="C12" s="250"/>
      <c r="D12" s="250"/>
      <c r="E12" s="250"/>
      <c r="F12" s="250"/>
      <c r="G12" s="250"/>
      <c r="H12" s="250"/>
      <c r="I12" s="250"/>
      <c r="J12" s="250"/>
      <c r="K12" s="251"/>
    </row>
    <row r="13" spans="2:11" x14ac:dyDescent="0.25">
      <c r="B13" s="249"/>
      <c r="C13" s="250"/>
      <c r="D13" s="250"/>
      <c r="E13" s="250"/>
      <c r="F13" s="250"/>
      <c r="G13" s="250"/>
      <c r="H13" s="250"/>
      <c r="I13" s="250"/>
      <c r="J13" s="250"/>
      <c r="K13" s="251"/>
    </row>
    <row r="14" spans="2:11" x14ac:dyDescent="0.25">
      <c r="B14" s="249"/>
      <c r="C14" s="250"/>
      <c r="D14" s="250"/>
      <c r="E14" s="250"/>
      <c r="F14" s="250"/>
      <c r="G14" s="250"/>
      <c r="H14" s="250"/>
      <c r="I14" s="250"/>
      <c r="J14" s="250"/>
      <c r="K14" s="251"/>
    </row>
    <row r="15" spans="2:11" x14ac:dyDescent="0.25">
      <c r="B15" s="249"/>
      <c r="C15" s="250"/>
      <c r="D15" s="250"/>
      <c r="E15" s="250"/>
      <c r="F15" s="250"/>
      <c r="G15" s="250"/>
      <c r="H15" s="250"/>
      <c r="I15" s="250"/>
      <c r="J15" s="250"/>
      <c r="K15" s="251"/>
    </row>
    <row r="16" spans="2:11" x14ac:dyDescent="0.25">
      <c r="B16" s="249"/>
      <c r="C16" s="250"/>
      <c r="D16" s="250"/>
      <c r="E16" s="250"/>
      <c r="F16" s="250"/>
      <c r="G16" s="250"/>
      <c r="H16" s="250"/>
      <c r="I16" s="250"/>
      <c r="J16" s="250"/>
      <c r="K16" s="251"/>
    </row>
    <row r="17" spans="2:11" x14ac:dyDescent="0.25">
      <c r="B17" s="249"/>
      <c r="C17" s="250"/>
      <c r="D17" s="250"/>
      <c r="E17" s="250"/>
      <c r="F17" s="250"/>
      <c r="G17" s="250"/>
      <c r="H17" s="250"/>
      <c r="I17" s="250"/>
      <c r="J17" s="250"/>
      <c r="K17" s="251"/>
    </row>
    <row r="18" spans="2:11" ht="13.8" thickBot="1" x14ac:dyDescent="0.3">
      <c r="B18" s="252"/>
      <c r="C18" s="253"/>
      <c r="D18" s="253"/>
      <c r="E18" s="253"/>
      <c r="F18" s="253"/>
      <c r="G18" s="253"/>
      <c r="H18" s="253"/>
      <c r="I18" s="253"/>
      <c r="J18" s="253"/>
      <c r="K18" s="254"/>
    </row>
  </sheetData>
  <mergeCells count="1">
    <mergeCell ref="B3:K18"/>
  </mergeCells>
  <pageMargins left="0.7" right="0.7" top="0.75" bottom="0.75" header="0.3" footer="0.3"/>
  <pageSetup paperSize="9" orientation="portrait" r:id="rId1"/>
  <headerFooter>
    <oddHeader>&amp;C&amp;"Calibri"&amp;10&amp;K808080 Public&amp;1#_x000D_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C000"/>
    <outlinePr summaryBelow="0" summaryRight="0"/>
  </sheetPr>
  <dimension ref="C1:AL426"/>
  <sheetViews>
    <sheetView zoomScaleNormal="100" zoomScaleSheetLayoutView="50" workbookViewId="0">
      <pane xSplit="6" ySplit="7" topLeftCell="G387" activePane="bottomRight" state="frozen"/>
      <selection activeCell="C3" sqref="C3"/>
      <selection pane="topRight" activeCell="C3" sqref="C3"/>
      <selection pane="bottomLeft" activeCell="C3" sqref="C3"/>
      <selection pane="bottomRight" activeCell="D174" sqref="D174:E174"/>
    </sheetView>
  </sheetViews>
  <sheetFormatPr defaultColWidth="7.81640625" defaultRowHeight="18.600000000000001" customHeight="1" outlineLevelRow="3" outlineLevelCol="1" x14ac:dyDescent="0.2"/>
  <cols>
    <col min="1" max="2" width="1.36328125" style="3" customWidth="1"/>
    <col min="3" max="3" width="2.453125" style="3" customWidth="1"/>
    <col min="4" max="4" width="62.36328125" style="3" customWidth="1"/>
    <col min="5" max="5" width="11.453125" style="3" customWidth="1"/>
    <col min="6" max="9" width="10.6328125" style="52" customWidth="1"/>
    <col min="10" max="14" width="10.6328125" style="52" customWidth="1" outlineLevel="1"/>
    <col min="15" max="15" width="10.6328125" style="52" customWidth="1"/>
    <col min="16" max="19" width="10.6328125" style="52" customWidth="1" outlineLevel="1"/>
    <col min="20" max="20" width="10.6328125" style="52" customWidth="1"/>
    <col min="21" max="24" width="10.6328125" style="52" customWidth="1" outlineLevel="1"/>
    <col min="25" max="25" width="10.6328125" style="52" customWidth="1"/>
    <col min="26" max="29" width="10.6328125" style="52" customWidth="1" outlineLevel="1"/>
    <col min="30" max="30" width="10.6328125" style="52" customWidth="1"/>
    <col min="31" max="34" width="10.6328125" style="52" customWidth="1" outlineLevel="1"/>
    <col min="35" max="37" width="10.6328125" style="52" customWidth="1"/>
    <col min="38" max="38" width="2.453125" style="3" customWidth="1"/>
    <col min="39" max="39" width="2.6328125" style="3" customWidth="1"/>
    <col min="40" max="16384" width="7.81640625" style="3"/>
  </cols>
  <sheetData>
    <row r="1" spans="3:38" s="18" customFormat="1" ht="14.1" customHeight="1" thickBot="1" x14ac:dyDescent="0.25">
      <c r="D1" s="159"/>
      <c r="E1" s="159"/>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row>
    <row r="2" spans="3:38" ht="14.55" customHeight="1" x14ac:dyDescent="0.25">
      <c r="C2" s="5"/>
      <c r="D2" s="6"/>
      <c r="E2" s="6"/>
      <c r="F2" s="206"/>
      <c r="G2" s="206"/>
      <c r="H2" s="35"/>
      <c r="I2" s="33"/>
      <c r="J2" s="33"/>
      <c r="K2" s="33"/>
      <c r="L2" s="33"/>
      <c r="M2" s="35"/>
      <c r="N2" s="36"/>
      <c r="O2" s="42"/>
      <c r="P2" s="42"/>
      <c r="Q2" s="42"/>
      <c r="R2" s="42"/>
      <c r="S2" s="42"/>
      <c r="T2" s="42"/>
      <c r="U2" s="42"/>
      <c r="V2" s="42"/>
      <c r="W2" s="42"/>
      <c r="X2" s="42"/>
      <c r="Y2" s="42"/>
      <c r="Z2" s="42"/>
      <c r="AA2" s="42"/>
      <c r="AB2" s="42"/>
      <c r="AC2" s="42"/>
      <c r="AD2" s="42"/>
      <c r="AE2" s="42"/>
      <c r="AF2" s="42"/>
      <c r="AG2" s="42"/>
      <c r="AH2" s="42"/>
      <c r="AI2" s="42"/>
      <c r="AJ2" s="42"/>
      <c r="AK2" s="42"/>
      <c r="AL2" s="7"/>
    </row>
    <row r="3" spans="3:38" ht="17.55" customHeight="1" x14ac:dyDescent="0.2">
      <c r="C3" s="8"/>
      <c r="D3" s="9" t="e">
        <f>#REF!</f>
        <v>#REF!</v>
      </c>
      <c r="E3" s="10"/>
      <c r="F3" s="94"/>
      <c r="G3" s="225"/>
      <c r="H3" s="94"/>
      <c r="I3" s="94"/>
      <c r="J3" s="94"/>
      <c r="K3" s="225"/>
      <c r="L3" s="94"/>
      <c r="M3" s="94"/>
      <c r="N3" s="94"/>
      <c r="O3" s="94"/>
      <c r="P3" s="94"/>
      <c r="Q3" s="94"/>
      <c r="R3" s="94"/>
      <c r="S3" s="94"/>
      <c r="T3" s="94"/>
      <c r="U3" s="94"/>
      <c r="V3" s="94"/>
      <c r="W3" s="94"/>
      <c r="X3" s="94"/>
      <c r="Y3" s="94"/>
      <c r="Z3" s="94"/>
      <c r="AA3" s="94"/>
      <c r="AB3" s="94"/>
      <c r="AC3" s="94"/>
      <c r="AD3" s="94"/>
      <c r="AE3" s="94"/>
      <c r="AF3" s="94"/>
      <c r="AG3" s="94"/>
      <c r="AH3" s="94"/>
      <c r="AI3" s="94"/>
      <c r="AJ3" s="94"/>
      <c r="AK3" s="95"/>
      <c r="AL3" s="12"/>
    </row>
    <row r="4" spans="3:38" ht="14.55" customHeight="1" x14ac:dyDescent="0.25">
      <c r="C4" s="8"/>
      <c r="F4" s="43" t="s">
        <v>390</v>
      </c>
      <c r="G4" s="43"/>
      <c r="H4" s="223" t="s">
        <v>372</v>
      </c>
      <c r="I4" s="224"/>
      <c r="J4" s="224"/>
      <c r="K4" s="224"/>
      <c r="L4" s="224" t="s">
        <v>463</v>
      </c>
      <c r="M4" s="223" t="s">
        <v>373</v>
      </c>
      <c r="N4" s="4"/>
      <c r="AL4" s="12"/>
    </row>
    <row r="5" spans="3:38" ht="17.55" customHeight="1" x14ac:dyDescent="0.2">
      <c r="C5" s="8"/>
      <c r="D5" s="9" t="s">
        <v>135</v>
      </c>
      <c r="E5" s="10"/>
      <c r="F5" s="94"/>
      <c r="G5" s="225"/>
      <c r="H5" s="94"/>
      <c r="I5" s="94"/>
      <c r="J5" s="94"/>
      <c r="K5" s="225"/>
      <c r="L5" s="94"/>
      <c r="M5" s="94"/>
      <c r="N5" s="94"/>
      <c r="O5" s="94"/>
      <c r="P5" s="94"/>
      <c r="Q5" s="94"/>
      <c r="R5" s="94"/>
      <c r="S5" s="94"/>
      <c r="T5" s="94"/>
      <c r="U5" s="94"/>
      <c r="V5" s="94"/>
      <c r="W5" s="94"/>
      <c r="X5" s="94"/>
      <c r="Y5" s="94"/>
      <c r="Z5" s="94"/>
      <c r="AA5" s="94"/>
      <c r="AB5" s="94"/>
      <c r="AC5" s="94"/>
      <c r="AD5" s="94"/>
      <c r="AE5" s="94"/>
      <c r="AF5" s="94"/>
      <c r="AG5" s="94"/>
      <c r="AH5" s="94"/>
      <c r="AI5" s="94"/>
      <c r="AJ5" s="94"/>
      <c r="AK5" s="95"/>
      <c r="AL5" s="12"/>
    </row>
    <row r="6" spans="3:38" s="18" customFormat="1" ht="14.1" customHeight="1" x14ac:dyDescent="0.2">
      <c r="C6" s="19"/>
      <c r="E6" s="269" t="s">
        <v>25</v>
      </c>
      <c r="F6" s="54">
        <v>2023</v>
      </c>
      <c r="G6" s="226">
        <f>F6+1</f>
        <v>2024</v>
      </c>
      <c r="H6" s="226">
        <f t="shared" ref="H6:AJ6" si="0">G6+1</f>
        <v>2025</v>
      </c>
      <c r="I6" s="226">
        <f t="shared" si="0"/>
        <v>2026</v>
      </c>
      <c r="J6" s="226">
        <f t="shared" si="0"/>
        <v>2027</v>
      </c>
      <c r="K6" s="226">
        <f t="shared" si="0"/>
        <v>2028</v>
      </c>
      <c r="L6" s="226">
        <f t="shared" si="0"/>
        <v>2029</v>
      </c>
      <c r="M6" s="226">
        <f t="shared" si="0"/>
        <v>2030</v>
      </c>
      <c r="N6" s="226">
        <f t="shared" si="0"/>
        <v>2031</v>
      </c>
      <c r="O6" s="226">
        <f t="shared" si="0"/>
        <v>2032</v>
      </c>
      <c r="P6" s="226">
        <f t="shared" si="0"/>
        <v>2033</v>
      </c>
      <c r="Q6" s="226">
        <f t="shared" si="0"/>
        <v>2034</v>
      </c>
      <c r="R6" s="226">
        <f t="shared" si="0"/>
        <v>2035</v>
      </c>
      <c r="S6" s="226">
        <f t="shared" si="0"/>
        <v>2036</v>
      </c>
      <c r="T6" s="226">
        <f t="shared" si="0"/>
        <v>2037</v>
      </c>
      <c r="U6" s="226">
        <f t="shared" si="0"/>
        <v>2038</v>
      </c>
      <c r="V6" s="226">
        <f t="shared" si="0"/>
        <v>2039</v>
      </c>
      <c r="W6" s="226">
        <f t="shared" si="0"/>
        <v>2040</v>
      </c>
      <c r="X6" s="226">
        <f t="shared" si="0"/>
        <v>2041</v>
      </c>
      <c r="Y6" s="226">
        <f t="shared" si="0"/>
        <v>2042</v>
      </c>
      <c r="Z6" s="226">
        <f t="shared" si="0"/>
        <v>2043</v>
      </c>
      <c r="AA6" s="226">
        <f t="shared" si="0"/>
        <v>2044</v>
      </c>
      <c r="AB6" s="226">
        <f t="shared" si="0"/>
        <v>2045</v>
      </c>
      <c r="AC6" s="226">
        <f t="shared" si="0"/>
        <v>2046</v>
      </c>
      <c r="AD6" s="226">
        <f t="shared" si="0"/>
        <v>2047</v>
      </c>
      <c r="AE6" s="226">
        <f t="shared" si="0"/>
        <v>2048</v>
      </c>
      <c r="AF6" s="226">
        <f t="shared" si="0"/>
        <v>2049</v>
      </c>
      <c r="AG6" s="226">
        <f t="shared" si="0"/>
        <v>2050</v>
      </c>
      <c r="AH6" s="226">
        <f t="shared" si="0"/>
        <v>2051</v>
      </c>
      <c r="AI6" s="226">
        <f t="shared" si="0"/>
        <v>2052</v>
      </c>
      <c r="AJ6" s="226">
        <f t="shared" si="0"/>
        <v>2053</v>
      </c>
      <c r="AK6" s="226">
        <f t="shared" ref="AK6" si="1">AJ6+1</f>
        <v>2054</v>
      </c>
      <c r="AL6" s="22"/>
    </row>
    <row r="7" spans="3:38" s="18" customFormat="1" ht="14.1" customHeight="1" x14ac:dyDescent="0.2">
      <c r="C7" s="19"/>
      <c r="E7" s="270"/>
      <c r="F7" s="142">
        <v>-1</v>
      </c>
      <c r="G7" s="227">
        <f>F7+1</f>
        <v>0</v>
      </c>
      <c r="H7" s="227">
        <f t="shared" ref="H7:AJ7" si="2">G7+1</f>
        <v>1</v>
      </c>
      <c r="I7" s="227">
        <f t="shared" si="2"/>
        <v>2</v>
      </c>
      <c r="J7" s="227">
        <f t="shared" si="2"/>
        <v>3</v>
      </c>
      <c r="K7" s="227">
        <f t="shared" si="2"/>
        <v>4</v>
      </c>
      <c r="L7" s="227">
        <f t="shared" si="2"/>
        <v>5</v>
      </c>
      <c r="M7" s="227">
        <f t="shared" si="2"/>
        <v>6</v>
      </c>
      <c r="N7" s="227">
        <f t="shared" si="2"/>
        <v>7</v>
      </c>
      <c r="O7" s="227">
        <f t="shared" si="2"/>
        <v>8</v>
      </c>
      <c r="P7" s="227">
        <f t="shared" si="2"/>
        <v>9</v>
      </c>
      <c r="Q7" s="227">
        <f t="shared" si="2"/>
        <v>10</v>
      </c>
      <c r="R7" s="227">
        <f t="shared" si="2"/>
        <v>11</v>
      </c>
      <c r="S7" s="227">
        <f t="shared" si="2"/>
        <v>12</v>
      </c>
      <c r="T7" s="227">
        <f t="shared" si="2"/>
        <v>13</v>
      </c>
      <c r="U7" s="227">
        <f t="shared" si="2"/>
        <v>14</v>
      </c>
      <c r="V7" s="227">
        <f t="shared" si="2"/>
        <v>15</v>
      </c>
      <c r="W7" s="227">
        <f t="shared" si="2"/>
        <v>16</v>
      </c>
      <c r="X7" s="227">
        <f t="shared" si="2"/>
        <v>17</v>
      </c>
      <c r="Y7" s="227">
        <f t="shared" si="2"/>
        <v>18</v>
      </c>
      <c r="Z7" s="227">
        <f t="shared" si="2"/>
        <v>19</v>
      </c>
      <c r="AA7" s="227">
        <f t="shared" si="2"/>
        <v>20</v>
      </c>
      <c r="AB7" s="227">
        <f t="shared" si="2"/>
        <v>21</v>
      </c>
      <c r="AC7" s="227">
        <f t="shared" si="2"/>
        <v>22</v>
      </c>
      <c r="AD7" s="227">
        <f t="shared" si="2"/>
        <v>23</v>
      </c>
      <c r="AE7" s="227">
        <f t="shared" si="2"/>
        <v>24</v>
      </c>
      <c r="AF7" s="227">
        <f t="shared" si="2"/>
        <v>25</v>
      </c>
      <c r="AG7" s="227">
        <f t="shared" si="2"/>
        <v>26</v>
      </c>
      <c r="AH7" s="227">
        <f t="shared" si="2"/>
        <v>27</v>
      </c>
      <c r="AI7" s="227">
        <f t="shared" si="2"/>
        <v>28</v>
      </c>
      <c r="AJ7" s="227">
        <f t="shared" si="2"/>
        <v>29</v>
      </c>
      <c r="AK7" s="227">
        <f t="shared" ref="AK7" si="3">AJ7+1</f>
        <v>30</v>
      </c>
      <c r="AL7" s="22"/>
    </row>
    <row r="8" spans="3:38" ht="15.6" customHeight="1" x14ac:dyDescent="0.2">
      <c r="C8" s="8"/>
      <c r="D8" s="263" t="s">
        <v>364</v>
      </c>
      <c r="E8" s="264"/>
      <c r="F8" s="96"/>
      <c r="G8" s="228"/>
      <c r="H8" s="96"/>
      <c r="I8" s="96"/>
      <c r="J8" s="96"/>
      <c r="K8" s="228"/>
      <c r="L8" s="96"/>
      <c r="M8" s="96"/>
      <c r="N8" s="96"/>
      <c r="O8" s="96"/>
      <c r="P8" s="96"/>
      <c r="Q8" s="96"/>
      <c r="R8" s="96"/>
      <c r="S8" s="96"/>
      <c r="T8" s="96"/>
      <c r="U8" s="96"/>
      <c r="V8" s="96"/>
      <c r="W8" s="96"/>
      <c r="X8" s="96"/>
      <c r="Y8" s="96"/>
      <c r="Z8" s="96"/>
      <c r="AA8" s="96"/>
      <c r="AB8" s="96"/>
      <c r="AC8" s="96"/>
      <c r="AD8" s="96"/>
      <c r="AE8" s="96"/>
      <c r="AF8" s="96"/>
      <c r="AG8" s="96"/>
      <c r="AH8" s="96"/>
      <c r="AI8" s="96"/>
      <c r="AJ8" s="96"/>
      <c r="AK8" s="97"/>
      <c r="AL8" s="12"/>
    </row>
    <row r="9" spans="3:38" s="18" customFormat="1" ht="14.1" customHeight="1" x14ac:dyDescent="0.2">
      <c r="C9" s="19"/>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22"/>
    </row>
    <row r="10" spans="3:38" s="18" customFormat="1" ht="14.1" customHeight="1" outlineLevel="1" x14ac:dyDescent="0.2">
      <c r="C10" s="19"/>
      <c r="D10" s="32" t="s">
        <v>1</v>
      </c>
      <c r="E10" s="58"/>
      <c r="F10" s="117"/>
      <c r="G10" s="203"/>
      <c r="H10" s="117"/>
      <c r="I10" s="117"/>
      <c r="J10" s="117"/>
      <c r="K10" s="203"/>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8"/>
      <c r="AL10" s="22"/>
    </row>
    <row r="11" spans="3:38" s="18" customFormat="1" ht="14.1" customHeight="1" outlineLevel="2" x14ac:dyDescent="0.2">
      <c r="C11" s="19"/>
      <c r="D11" s="59" t="s">
        <v>26</v>
      </c>
      <c r="E11" s="60" t="s">
        <v>22</v>
      </c>
      <c r="F11" s="109">
        <f>SUM(F12:F14)</f>
        <v>599022</v>
      </c>
      <c r="G11" s="109">
        <f>SUM(G12:G14)</f>
        <v>599022</v>
      </c>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22"/>
    </row>
    <row r="12" spans="3:38" s="18" customFormat="1" ht="14.1" customHeight="1" outlineLevel="2" x14ac:dyDescent="0.2">
      <c r="C12" s="19"/>
      <c r="D12" s="61" t="s">
        <v>465</v>
      </c>
      <c r="E12" s="47" t="s">
        <v>22</v>
      </c>
      <c r="F12" s="119">
        <v>142000</v>
      </c>
      <c r="G12" s="119">
        <v>142000</v>
      </c>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22"/>
    </row>
    <row r="13" spans="3:38" s="18" customFormat="1" ht="14.1" customHeight="1" outlineLevel="2" x14ac:dyDescent="0.2">
      <c r="C13" s="19"/>
      <c r="D13" s="61" t="s">
        <v>27</v>
      </c>
      <c r="E13" s="47" t="s">
        <v>22</v>
      </c>
      <c r="F13" s="119">
        <v>110000</v>
      </c>
      <c r="G13" s="119">
        <v>110000</v>
      </c>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22"/>
    </row>
    <row r="14" spans="3:38" s="18" customFormat="1" ht="14.1" customHeight="1" outlineLevel="2" x14ac:dyDescent="0.2">
      <c r="C14" s="19"/>
      <c r="D14" s="61" t="s">
        <v>28</v>
      </c>
      <c r="E14" s="47" t="s">
        <v>22</v>
      </c>
      <c r="F14" s="119">
        <v>347022</v>
      </c>
      <c r="G14" s="119">
        <v>347022</v>
      </c>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22"/>
    </row>
    <row r="15" spans="3:38" s="18" customFormat="1" ht="14.1" customHeight="1" outlineLevel="1" x14ac:dyDescent="0.2">
      <c r="C15" s="19"/>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22"/>
    </row>
    <row r="16" spans="3:38" s="18" customFormat="1" ht="14.1" customHeight="1" outlineLevel="1" x14ac:dyDescent="0.2">
      <c r="C16" s="19"/>
      <c r="D16" s="32" t="s">
        <v>354</v>
      </c>
      <c r="E16" s="58"/>
      <c r="F16" s="117"/>
      <c r="G16" s="203"/>
      <c r="H16" s="117"/>
      <c r="I16" s="117"/>
      <c r="J16" s="117"/>
      <c r="K16" s="203"/>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8"/>
      <c r="AL16" s="22"/>
    </row>
    <row r="17" spans="3:38" s="18" customFormat="1" ht="14.1" customHeight="1" outlineLevel="2" x14ac:dyDescent="0.2">
      <c r="C17" s="19"/>
      <c r="D17" s="160" t="s">
        <v>326</v>
      </c>
      <c r="E17" s="21" t="s">
        <v>23</v>
      </c>
      <c r="F17" s="120">
        <f>SUM(F18:F21)</f>
        <v>116010</v>
      </c>
      <c r="G17" s="120">
        <f>SUM(G18:G21)</f>
        <v>116010</v>
      </c>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22"/>
    </row>
    <row r="18" spans="3:38" s="18" customFormat="1" ht="14.1" customHeight="1" outlineLevel="2" x14ac:dyDescent="0.2">
      <c r="C18" s="19"/>
      <c r="D18" s="161" t="s">
        <v>468</v>
      </c>
      <c r="E18" s="21" t="s">
        <v>23</v>
      </c>
      <c r="F18" s="119">
        <v>40000</v>
      </c>
      <c r="G18" s="119">
        <v>40000</v>
      </c>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22"/>
    </row>
    <row r="19" spans="3:38" s="18" customFormat="1" ht="14.1" customHeight="1" outlineLevel="2" x14ac:dyDescent="0.2">
      <c r="C19" s="19"/>
      <c r="D19" s="161" t="s">
        <v>327</v>
      </c>
      <c r="E19" s="21" t="s">
        <v>23</v>
      </c>
      <c r="F19" s="119">
        <v>25000</v>
      </c>
      <c r="G19" s="119">
        <v>25000</v>
      </c>
      <c r="H19" s="121"/>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22"/>
    </row>
    <row r="20" spans="3:38" s="18" customFormat="1" ht="14.1" customHeight="1" outlineLevel="2" x14ac:dyDescent="0.2">
      <c r="C20" s="19"/>
      <c r="D20" s="161" t="s">
        <v>328</v>
      </c>
      <c r="E20" s="21" t="s">
        <v>23</v>
      </c>
      <c r="F20" s="119">
        <v>50000</v>
      </c>
      <c r="G20" s="119">
        <v>50000</v>
      </c>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22"/>
    </row>
    <row r="21" spans="3:38" s="18" customFormat="1" ht="14.1" customHeight="1" outlineLevel="2" x14ac:dyDescent="0.2">
      <c r="C21" s="19"/>
      <c r="D21" s="161" t="s">
        <v>238</v>
      </c>
      <c r="E21" s="21" t="s">
        <v>23</v>
      </c>
      <c r="F21" s="119">
        <f>F123+F127+F128+F129+F130+F131</f>
        <v>1010</v>
      </c>
      <c r="G21" s="119">
        <f>G123+G127+G128+G129+G130+G131</f>
        <v>1010</v>
      </c>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22"/>
    </row>
    <row r="22" spans="3:38" s="30" customFormat="1" ht="14.1" customHeight="1" outlineLevel="2" x14ac:dyDescent="0.2">
      <c r="C22" s="63"/>
      <c r="D22" s="160" t="s">
        <v>9</v>
      </c>
      <c r="E22" s="24" t="s">
        <v>23</v>
      </c>
      <c r="F22" s="122">
        <v>30000</v>
      </c>
      <c r="G22" s="122">
        <v>30000</v>
      </c>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64"/>
    </row>
    <row r="23" spans="3:38" s="30" customFormat="1" ht="14.1" customHeight="1" outlineLevel="2" x14ac:dyDescent="0.2">
      <c r="C23" s="63"/>
      <c r="D23" s="160" t="s">
        <v>252</v>
      </c>
      <c r="E23" s="24" t="s">
        <v>23</v>
      </c>
      <c r="F23" s="122">
        <v>2500</v>
      </c>
      <c r="G23" s="122">
        <v>2500</v>
      </c>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64"/>
    </row>
    <row r="24" spans="3:38" s="30" customFormat="1" ht="14.1" customHeight="1" outlineLevel="2" x14ac:dyDescent="0.2">
      <c r="C24" s="63"/>
      <c r="D24" s="160" t="s">
        <v>17</v>
      </c>
      <c r="E24" s="24" t="s">
        <v>23</v>
      </c>
      <c r="F24" s="122">
        <v>2000</v>
      </c>
      <c r="G24" s="122">
        <v>2000</v>
      </c>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64"/>
    </row>
    <row r="25" spans="3:38" s="30" customFormat="1" ht="14.1" customHeight="1" outlineLevel="2" x14ac:dyDescent="0.2">
      <c r="C25" s="63"/>
      <c r="D25" s="160" t="s">
        <v>30</v>
      </c>
      <c r="E25" s="24" t="s">
        <v>23</v>
      </c>
      <c r="F25" s="122">
        <v>1500</v>
      </c>
      <c r="G25" s="122">
        <v>1500</v>
      </c>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64"/>
    </row>
    <row r="26" spans="3:38" s="30" customFormat="1" ht="14.1" customHeight="1" outlineLevel="2" x14ac:dyDescent="0.2">
      <c r="C26" s="63"/>
      <c r="D26" s="160" t="s">
        <v>16</v>
      </c>
      <c r="E26" s="24" t="s">
        <v>23</v>
      </c>
      <c r="F26" s="120">
        <f>F17+F22+F23+F24+F25</f>
        <v>152010</v>
      </c>
      <c r="G26" s="120">
        <f>G17+G22+G23+G24+G25</f>
        <v>152010</v>
      </c>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64"/>
    </row>
    <row r="27" spans="3:38" s="18" customFormat="1" ht="14.1" customHeight="1" outlineLevel="1" x14ac:dyDescent="0.2">
      <c r="C27" s="19"/>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22"/>
    </row>
    <row r="28" spans="3:38" s="18" customFormat="1" ht="14.1" customHeight="1" outlineLevel="1" x14ac:dyDescent="0.2">
      <c r="C28" s="19"/>
      <c r="D28" s="32" t="s">
        <v>136</v>
      </c>
      <c r="E28" s="58"/>
      <c r="F28" s="117"/>
      <c r="G28" s="203"/>
      <c r="H28" s="117"/>
      <c r="I28" s="117"/>
      <c r="J28" s="117"/>
      <c r="K28" s="203"/>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8"/>
      <c r="AL28" s="22"/>
    </row>
    <row r="29" spans="3:38" s="30" customFormat="1" ht="14.1" customHeight="1" outlineLevel="2" x14ac:dyDescent="0.2">
      <c r="C29" s="63"/>
      <c r="D29" s="160" t="s">
        <v>241</v>
      </c>
      <c r="E29" s="24" t="s">
        <v>31</v>
      </c>
      <c r="F29" s="120">
        <f>F17/F11*1000</f>
        <v>193.66567505033206</v>
      </c>
      <c r="G29" s="120">
        <f>G17/G11*1000</f>
        <v>193.66567505033206</v>
      </c>
      <c r="H29" s="12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64"/>
    </row>
    <row r="30" spans="3:38" s="18" customFormat="1" ht="14.1" customHeight="1" outlineLevel="2" x14ac:dyDescent="0.2">
      <c r="C30" s="19"/>
      <c r="D30" s="161" t="s">
        <v>468</v>
      </c>
      <c r="E30" s="21" t="s">
        <v>31</v>
      </c>
      <c r="F30" s="110">
        <f t="shared" ref="F30:G32" si="4">F18*1000/F12</f>
        <v>281.6901408450704</v>
      </c>
      <c r="G30" s="110">
        <f t="shared" si="4"/>
        <v>281.6901408450704</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22"/>
    </row>
    <row r="31" spans="3:38" s="18" customFormat="1" ht="14.1" customHeight="1" outlineLevel="2" x14ac:dyDescent="0.2">
      <c r="C31" s="19"/>
      <c r="D31" s="161" t="s">
        <v>327</v>
      </c>
      <c r="E31" s="21" t="s">
        <v>31</v>
      </c>
      <c r="F31" s="110">
        <f t="shared" si="4"/>
        <v>227.27272727272728</v>
      </c>
      <c r="G31" s="110">
        <f t="shared" si="4"/>
        <v>227.27272727272728</v>
      </c>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22"/>
    </row>
    <row r="32" spans="3:38" s="18" customFormat="1" ht="14.1" customHeight="1" outlineLevel="2" x14ac:dyDescent="0.2">
      <c r="C32" s="19"/>
      <c r="D32" s="161" t="s">
        <v>328</v>
      </c>
      <c r="E32" s="21" t="s">
        <v>31</v>
      </c>
      <c r="F32" s="110">
        <f t="shared" si="4"/>
        <v>144.0830840695979</v>
      </c>
      <c r="G32" s="110">
        <f t="shared" si="4"/>
        <v>144.0830840695979</v>
      </c>
      <c r="H32" s="9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22"/>
    </row>
    <row r="33" spans="3:38" s="30" customFormat="1" ht="14.1" customHeight="1" outlineLevel="2" x14ac:dyDescent="0.2">
      <c r="C33" s="63"/>
      <c r="D33" s="161" t="s">
        <v>238</v>
      </c>
      <c r="E33" s="21" t="s">
        <v>31</v>
      </c>
      <c r="F33" s="110">
        <f>F21*1000/F11</f>
        <v>1.686081646416993</v>
      </c>
      <c r="G33" s="110">
        <f>G21*1000/G11</f>
        <v>1.686081646416993</v>
      </c>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64"/>
    </row>
    <row r="34" spans="3:38" s="30" customFormat="1" ht="14.1" customHeight="1" outlineLevel="2" x14ac:dyDescent="0.2">
      <c r="C34" s="63"/>
      <c r="D34" s="160" t="s">
        <v>9</v>
      </c>
      <c r="E34" s="24" t="s">
        <v>31</v>
      </c>
      <c r="F34" s="120">
        <f>F22/F11*1000</f>
        <v>50.081633061890884</v>
      </c>
      <c r="G34" s="120">
        <f>G22/G11*1000</f>
        <v>50.081633061890884</v>
      </c>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64"/>
    </row>
    <row r="35" spans="3:38" s="68" customFormat="1" ht="14.1" customHeight="1" outlineLevel="2" x14ac:dyDescent="0.2">
      <c r="C35" s="65"/>
      <c r="D35" s="162" t="s">
        <v>9</v>
      </c>
      <c r="E35" s="66" t="s">
        <v>32</v>
      </c>
      <c r="F35" s="104">
        <f>F34/F29</f>
        <v>0.2585983966899405</v>
      </c>
      <c r="G35" s="104">
        <f>G34/G29</f>
        <v>0.2585983966899405</v>
      </c>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69"/>
    </row>
    <row r="36" spans="3:38" s="18" customFormat="1" ht="14.1" customHeight="1" outlineLevel="2" x14ac:dyDescent="0.2">
      <c r="C36" s="19"/>
      <c r="D36" s="160" t="s">
        <v>16</v>
      </c>
      <c r="E36" s="21" t="s">
        <v>31</v>
      </c>
      <c r="F36" s="120">
        <f>F26/F11*1000</f>
        <v>253.7636347246011</v>
      </c>
      <c r="G36" s="120">
        <f>G26/G11*1000</f>
        <v>253.7636347246011</v>
      </c>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22"/>
    </row>
    <row r="37" spans="3:38" s="18" customFormat="1" ht="14.1" customHeight="1" outlineLevel="1" x14ac:dyDescent="0.2">
      <c r="C37" s="19"/>
      <c r="D37" s="30"/>
      <c r="E37" s="70"/>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22"/>
    </row>
    <row r="38" spans="3:38" s="18" customFormat="1" ht="14.1" customHeight="1" outlineLevel="1" x14ac:dyDescent="0.2">
      <c r="C38" s="19"/>
      <c r="D38" s="32" t="s">
        <v>480</v>
      </c>
      <c r="E38" s="58"/>
      <c r="F38" s="117"/>
      <c r="G38" s="203"/>
      <c r="H38" s="117"/>
      <c r="I38" s="117"/>
      <c r="J38" s="117"/>
      <c r="K38" s="203"/>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8"/>
      <c r="AL38" s="22"/>
    </row>
    <row r="39" spans="3:38" s="18" customFormat="1" ht="14.1" customHeight="1" outlineLevel="2" x14ac:dyDescent="0.2">
      <c r="C39" s="19"/>
      <c r="D39" s="30" t="s">
        <v>138</v>
      </c>
      <c r="E39" s="70"/>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22"/>
    </row>
    <row r="40" spans="3:38" s="18" customFormat="1" ht="14.1" customHeight="1" outlineLevel="2" x14ac:dyDescent="0.2">
      <c r="C40" s="19"/>
      <c r="D40" s="161" t="s">
        <v>5</v>
      </c>
      <c r="E40" s="21" t="s">
        <v>15</v>
      </c>
      <c r="F40" s="125">
        <v>0.125</v>
      </c>
      <c r="G40" s="125">
        <v>0.125</v>
      </c>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22"/>
    </row>
    <row r="41" spans="3:38" s="18" customFormat="1" ht="14.1" customHeight="1" outlineLevel="2" x14ac:dyDescent="0.2">
      <c r="C41" s="19"/>
      <c r="D41" s="161" t="s">
        <v>6</v>
      </c>
      <c r="E41" s="21" t="s">
        <v>15</v>
      </c>
      <c r="F41" s="125">
        <v>2.5000000000000001E-2</v>
      </c>
      <c r="G41" s="125">
        <v>2.5000000000000001E-2</v>
      </c>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22"/>
    </row>
    <row r="42" spans="3:38" s="18" customFormat="1" ht="14.1" customHeight="1" outlineLevel="2" x14ac:dyDescent="0.2">
      <c r="C42" s="19"/>
      <c r="D42" s="161" t="s">
        <v>3</v>
      </c>
      <c r="E42" s="21" t="s">
        <v>15</v>
      </c>
      <c r="F42" s="125">
        <v>0.09</v>
      </c>
      <c r="G42" s="125">
        <v>0.09</v>
      </c>
      <c r="H42" s="9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22"/>
    </row>
    <row r="43" spans="3:38" s="18" customFormat="1" ht="14.1" customHeight="1" outlineLevel="2" x14ac:dyDescent="0.2">
      <c r="C43" s="19"/>
      <c r="D43" s="161" t="s">
        <v>4</v>
      </c>
      <c r="E43" s="21" t="s">
        <v>15</v>
      </c>
      <c r="F43" s="125">
        <v>2.9000000000000001E-2</v>
      </c>
      <c r="G43" s="125">
        <v>2.9000000000000001E-2</v>
      </c>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22"/>
    </row>
    <row r="44" spans="3:38" s="18" customFormat="1" ht="14.1" customHeight="1" outlineLevel="2" x14ac:dyDescent="0.2">
      <c r="C44" s="19"/>
      <c r="D44" s="161" t="s">
        <v>7</v>
      </c>
      <c r="E44" s="21" t="s">
        <v>15</v>
      </c>
      <c r="F44" s="125">
        <v>2.5999999999999999E-2</v>
      </c>
      <c r="G44" s="125">
        <v>2.5999999999999999E-2</v>
      </c>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22"/>
    </row>
    <row r="45" spans="3:38" s="18" customFormat="1" ht="14.1" customHeight="1" outlineLevel="2" x14ac:dyDescent="0.2">
      <c r="C45" s="19"/>
      <c r="D45" s="161" t="s">
        <v>13</v>
      </c>
      <c r="E45" s="21" t="s">
        <v>15</v>
      </c>
      <c r="F45" s="125">
        <v>0.01</v>
      </c>
      <c r="G45" s="125">
        <v>0.01</v>
      </c>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22"/>
    </row>
    <row r="46" spans="3:38" s="18" customFormat="1" ht="14.1" customHeight="1" outlineLevel="2" x14ac:dyDescent="0.2">
      <c r="C46" s="19"/>
      <c r="D46" s="161" t="s">
        <v>33</v>
      </c>
      <c r="E46" s="21" t="s">
        <v>15</v>
      </c>
      <c r="F46" s="125">
        <v>0.56999999999999995</v>
      </c>
      <c r="G46" s="125">
        <v>0.56999999999999995</v>
      </c>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22"/>
    </row>
    <row r="47" spans="3:38" s="18" customFormat="1" ht="14.1" customHeight="1" outlineLevel="2" x14ac:dyDescent="0.2">
      <c r="C47" s="19"/>
      <c r="D47" s="161" t="s">
        <v>139</v>
      </c>
      <c r="E47" s="21" t="s">
        <v>15</v>
      </c>
      <c r="F47" s="125">
        <v>0.03</v>
      </c>
      <c r="G47" s="125">
        <v>0.03</v>
      </c>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22"/>
    </row>
    <row r="48" spans="3:38" s="18" customFormat="1" ht="14.1" customHeight="1" outlineLevel="2" x14ac:dyDescent="0.2">
      <c r="C48" s="19"/>
      <c r="D48" s="161" t="s">
        <v>11</v>
      </c>
      <c r="E48" s="21" t="s">
        <v>15</v>
      </c>
      <c r="F48" s="125">
        <v>5.0000000000000001E-3</v>
      </c>
      <c r="G48" s="125">
        <v>5.0000000000000001E-3</v>
      </c>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22"/>
    </row>
    <row r="49" spans="3:38" s="18" customFormat="1" ht="14.1" customHeight="1" outlineLevel="2" x14ac:dyDescent="0.2">
      <c r="C49" s="19"/>
      <c r="D49" s="161" t="s">
        <v>8</v>
      </c>
      <c r="E49" s="21" t="s">
        <v>15</v>
      </c>
      <c r="F49" s="125">
        <v>0.09</v>
      </c>
      <c r="G49" s="125">
        <v>0.09</v>
      </c>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22"/>
    </row>
    <row r="50" spans="3:38" s="30" customFormat="1" ht="14.1" customHeight="1" outlineLevel="2" x14ac:dyDescent="0.2">
      <c r="C50" s="63"/>
      <c r="D50" s="163" t="s">
        <v>0</v>
      </c>
      <c r="E50" s="24" t="s">
        <v>15</v>
      </c>
      <c r="F50" s="112">
        <f>SUM(F40:F49)</f>
        <v>1</v>
      </c>
      <c r="G50" s="112">
        <f>SUM(G40:G49)</f>
        <v>1</v>
      </c>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64"/>
    </row>
    <row r="51" spans="3:38" s="18" customFormat="1" ht="14.1" customHeight="1" outlineLevel="2" x14ac:dyDescent="0.2">
      <c r="C51" s="19"/>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22"/>
    </row>
    <row r="52" spans="3:38" s="18" customFormat="1" ht="14.1" customHeight="1" outlineLevel="2" x14ac:dyDescent="0.2">
      <c r="C52" s="19"/>
      <c r="D52" s="30" t="s">
        <v>481</v>
      </c>
      <c r="E52" s="70"/>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22"/>
    </row>
    <row r="53" spans="3:38" s="18" customFormat="1" ht="14.1" customHeight="1" outlineLevel="2" x14ac:dyDescent="0.2">
      <c r="C53" s="19"/>
      <c r="D53" s="161" t="s">
        <v>5</v>
      </c>
      <c r="E53" s="21" t="s">
        <v>15</v>
      </c>
      <c r="F53" s="105">
        <v>0.65</v>
      </c>
      <c r="G53" s="105">
        <v>0.65</v>
      </c>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22"/>
    </row>
    <row r="54" spans="3:38" s="18" customFormat="1" ht="14.1" customHeight="1" outlineLevel="2" x14ac:dyDescent="0.2">
      <c r="C54" s="19"/>
      <c r="D54" s="161" t="s">
        <v>6</v>
      </c>
      <c r="E54" s="21" t="s">
        <v>15</v>
      </c>
      <c r="F54" s="105">
        <v>0.7</v>
      </c>
      <c r="G54" s="105">
        <v>0.7</v>
      </c>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22"/>
    </row>
    <row r="55" spans="3:38" s="18" customFormat="1" ht="14.1" customHeight="1" outlineLevel="2" x14ac:dyDescent="0.2">
      <c r="C55" s="19"/>
      <c r="D55" s="161" t="s">
        <v>3</v>
      </c>
      <c r="E55" s="21" t="s">
        <v>15</v>
      </c>
      <c r="F55" s="105">
        <v>0.85</v>
      </c>
      <c r="G55" s="105">
        <v>0.85</v>
      </c>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22"/>
    </row>
    <row r="56" spans="3:38" s="18" customFormat="1" ht="14.1" customHeight="1" outlineLevel="2" x14ac:dyDescent="0.2">
      <c r="C56" s="19"/>
      <c r="D56" s="161" t="s">
        <v>4</v>
      </c>
      <c r="E56" s="21" t="s">
        <v>15</v>
      </c>
      <c r="F56" s="105">
        <v>0.9</v>
      </c>
      <c r="G56" s="105">
        <v>0.9</v>
      </c>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22"/>
    </row>
    <row r="57" spans="3:38" s="18" customFormat="1" ht="14.1" customHeight="1" outlineLevel="2" x14ac:dyDescent="0.2">
      <c r="C57" s="19"/>
      <c r="D57" s="161" t="s">
        <v>7</v>
      </c>
      <c r="E57" s="21" t="s">
        <v>15</v>
      </c>
      <c r="F57" s="105">
        <v>0.7</v>
      </c>
      <c r="G57" s="105">
        <v>0.7</v>
      </c>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22"/>
    </row>
    <row r="58" spans="3:38" s="18" customFormat="1" ht="14.1" customHeight="1" outlineLevel="2" x14ac:dyDescent="0.2">
      <c r="C58" s="19"/>
      <c r="D58" s="161" t="s">
        <v>13</v>
      </c>
      <c r="E58" s="21" t="s">
        <v>15</v>
      </c>
      <c r="F58" s="126" t="s">
        <v>34</v>
      </c>
      <c r="G58" s="126" t="s">
        <v>34</v>
      </c>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22"/>
    </row>
    <row r="59" spans="3:38" s="18" customFormat="1" ht="14.1" customHeight="1" outlineLevel="2" x14ac:dyDescent="0.2">
      <c r="C59" s="19"/>
      <c r="D59" s="161" t="s">
        <v>33</v>
      </c>
      <c r="E59" s="21" t="s">
        <v>15</v>
      </c>
      <c r="F59" s="126" t="s">
        <v>34</v>
      </c>
      <c r="G59" s="126" t="s">
        <v>34</v>
      </c>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22"/>
    </row>
    <row r="60" spans="3:38" s="18" customFormat="1" ht="14.1" customHeight="1" outlineLevel="2" x14ac:dyDescent="0.2">
      <c r="C60" s="19"/>
      <c r="D60" s="161" t="s">
        <v>12</v>
      </c>
      <c r="E60" s="21" t="s">
        <v>15</v>
      </c>
      <c r="F60" s="126" t="s">
        <v>34</v>
      </c>
      <c r="G60" s="126" t="s">
        <v>34</v>
      </c>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22"/>
    </row>
    <row r="61" spans="3:38" s="18" customFormat="1" ht="14.1" customHeight="1" outlineLevel="2" x14ac:dyDescent="0.2">
      <c r="C61" s="19"/>
      <c r="D61" s="161" t="s">
        <v>11</v>
      </c>
      <c r="E61" s="21" t="s">
        <v>15</v>
      </c>
      <c r="F61" s="126" t="s">
        <v>34</v>
      </c>
      <c r="G61" s="126" t="s">
        <v>34</v>
      </c>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22"/>
    </row>
    <row r="62" spans="3:38" s="18" customFormat="1" ht="14.1" customHeight="1" outlineLevel="2" x14ac:dyDescent="0.2">
      <c r="C62" s="19"/>
      <c r="D62" s="161" t="s">
        <v>8</v>
      </c>
      <c r="E62" s="21" t="s">
        <v>15</v>
      </c>
      <c r="F62" s="126" t="s">
        <v>34</v>
      </c>
      <c r="G62" s="126" t="s">
        <v>34</v>
      </c>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22"/>
    </row>
    <row r="63" spans="3:38" s="30" customFormat="1" ht="14.1" customHeight="1" outlineLevel="2" x14ac:dyDescent="0.2">
      <c r="C63" s="63"/>
      <c r="D63" s="163" t="s">
        <v>0</v>
      </c>
      <c r="E63" s="24" t="s">
        <v>15</v>
      </c>
      <c r="F63" s="112">
        <f>(F40*F53+F41*F54+F42*F55+F43*F56+F44*F57)/(F40+F41+F42+F43+F44)</f>
        <v>0.7442372881355932</v>
      </c>
      <c r="G63" s="112">
        <f>(G40*G53+G41*G54+G42*G55+G43*G56+G44*G57)/(G40+G41+G42+G43+G44)</f>
        <v>0.7442372881355932</v>
      </c>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64"/>
    </row>
    <row r="64" spans="3:38" s="18" customFormat="1" ht="14.1" customHeight="1" outlineLevel="2" x14ac:dyDescent="0.2">
      <c r="C64" s="19"/>
      <c r="D64" s="68"/>
      <c r="E64" s="70"/>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22"/>
    </row>
    <row r="65" spans="3:38" s="18" customFormat="1" ht="14.1" customHeight="1" outlineLevel="2" x14ac:dyDescent="0.2">
      <c r="C65" s="19"/>
      <c r="D65" s="30" t="s">
        <v>475</v>
      </c>
      <c r="E65" s="70"/>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22"/>
    </row>
    <row r="66" spans="3:38" s="18" customFormat="1" ht="14.1" customHeight="1" outlineLevel="2" x14ac:dyDescent="0.2">
      <c r="C66" s="19"/>
      <c r="D66" s="161" t="s">
        <v>117</v>
      </c>
      <c r="E66" s="21" t="s">
        <v>15</v>
      </c>
      <c r="F66" s="105">
        <f t="shared" ref="F66:G70" si="5">F40*(1-F53)</f>
        <v>4.3749999999999997E-2</v>
      </c>
      <c r="G66" s="105">
        <f t="shared" si="5"/>
        <v>4.3749999999999997E-2</v>
      </c>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22"/>
    </row>
    <row r="67" spans="3:38" s="18" customFormat="1" ht="14.1" customHeight="1" outlineLevel="2" x14ac:dyDescent="0.2">
      <c r="C67" s="19"/>
      <c r="D67" s="161" t="s">
        <v>118</v>
      </c>
      <c r="E67" s="21" t="s">
        <v>15</v>
      </c>
      <c r="F67" s="105">
        <f t="shared" si="5"/>
        <v>7.5000000000000015E-3</v>
      </c>
      <c r="G67" s="105">
        <f t="shared" si="5"/>
        <v>7.5000000000000015E-3</v>
      </c>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22"/>
    </row>
    <row r="68" spans="3:38" s="18" customFormat="1" ht="14.1" customHeight="1" outlineLevel="2" x14ac:dyDescent="0.2">
      <c r="C68" s="19"/>
      <c r="D68" s="161" t="s">
        <v>119</v>
      </c>
      <c r="E68" s="21" t="s">
        <v>15</v>
      </c>
      <c r="F68" s="105">
        <f t="shared" si="5"/>
        <v>1.3500000000000002E-2</v>
      </c>
      <c r="G68" s="105">
        <f t="shared" si="5"/>
        <v>1.3500000000000002E-2</v>
      </c>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22"/>
    </row>
    <row r="69" spans="3:38" s="18" customFormat="1" ht="14.1" customHeight="1" outlineLevel="2" x14ac:dyDescent="0.2">
      <c r="C69" s="19"/>
      <c r="D69" s="161" t="s">
        <v>120</v>
      </c>
      <c r="E69" s="21" t="s">
        <v>15</v>
      </c>
      <c r="F69" s="105">
        <f t="shared" si="5"/>
        <v>2.8999999999999994E-3</v>
      </c>
      <c r="G69" s="105">
        <f t="shared" si="5"/>
        <v>2.8999999999999994E-3</v>
      </c>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22"/>
    </row>
    <row r="70" spans="3:38" s="18" customFormat="1" ht="14.1" customHeight="1" outlineLevel="2" x14ac:dyDescent="0.2">
      <c r="C70" s="19"/>
      <c r="D70" s="161" t="s">
        <v>121</v>
      </c>
      <c r="E70" s="21" t="s">
        <v>15</v>
      </c>
      <c r="F70" s="105">
        <f t="shared" si="5"/>
        <v>7.8000000000000005E-3</v>
      </c>
      <c r="G70" s="105">
        <f t="shared" si="5"/>
        <v>7.8000000000000005E-3</v>
      </c>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22"/>
    </row>
    <row r="71" spans="3:38" s="18" customFormat="1" ht="14.1" customHeight="1" outlineLevel="2" x14ac:dyDescent="0.2">
      <c r="C71" s="19"/>
      <c r="D71" s="161" t="s">
        <v>122</v>
      </c>
      <c r="E71" s="21" t="s">
        <v>15</v>
      </c>
      <c r="F71" s="105">
        <f t="shared" ref="F71:G75" si="6">F40*F53</f>
        <v>8.1250000000000003E-2</v>
      </c>
      <c r="G71" s="105">
        <f t="shared" si="6"/>
        <v>8.1250000000000003E-2</v>
      </c>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22"/>
    </row>
    <row r="72" spans="3:38" s="18" customFormat="1" ht="14.1" customHeight="1" outlineLevel="2" x14ac:dyDescent="0.2">
      <c r="C72" s="19"/>
      <c r="D72" s="161" t="s">
        <v>123</v>
      </c>
      <c r="E72" s="21" t="s">
        <v>15</v>
      </c>
      <c r="F72" s="105">
        <f t="shared" si="6"/>
        <v>1.7499999999999998E-2</v>
      </c>
      <c r="G72" s="105">
        <f t="shared" si="6"/>
        <v>1.7499999999999998E-2</v>
      </c>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22"/>
    </row>
    <row r="73" spans="3:38" s="18" customFormat="1" ht="14.1" customHeight="1" outlineLevel="2" x14ac:dyDescent="0.2">
      <c r="C73" s="19"/>
      <c r="D73" s="161" t="s">
        <v>124</v>
      </c>
      <c r="E73" s="21" t="s">
        <v>15</v>
      </c>
      <c r="F73" s="105">
        <f t="shared" si="6"/>
        <v>7.6499999999999999E-2</v>
      </c>
      <c r="G73" s="105">
        <f t="shared" si="6"/>
        <v>7.6499999999999999E-2</v>
      </c>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22"/>
    </row>
    <row r="74" spans="3:38" s="18" customFormat="1" ht="14.1" customHeight="1" outlineLevel="2" x14ac:dyDescent="0.2">
      <c r="C74" s="19"/>
      <c r="D74" s="161" t="s">
        <v>125</v>
      </c>
      <c r="E74" s="21" t="s">
        <v>15</v>
      </c>
      <c r="F74" s="105">
        <f t="shared" si="6"/>
        <v>2.6100000000000002E-2</v>
      </c>
      <c r="G74" s="105">
        <f t="shared" si="6"/>
        <v>2.6100000000000002E-2</v>
      </c>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22"/>
    </row>
    <row r="75" spans="3:38" s="18" customFormat="1" ht="14.1" customHeight="1" outlineLevel="2" x14ac:dyDescent="0.2">
      <c r="C75" s="19"/>
      <c r="D75" s="161" t="s">
        <v>126</v>
      </c>
      <c r="E75" s="21" t="s">
        <v>15</v>
      </c>
      <c r="F75" s="105">
        <f t="shared" si="6"/>
        <v>1.8199999999999997E-2</v>
      </c>
      <c r="G75" s="105">
        <f t="shared" si="6"/>
        <v>1.8199999999999997E-2</v>
      </c>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22"/>
    </row>
    <row r="76" spans="3:38" s="18" customFormat="1" ht="14.1" customHeight="1" outlineLevel="2" x14ac:dyDescent="0.2">
      <c r="C76" s="19"/>
      <c r="D76" s="161" t="s">
        <v>13</v>
      </c>
      <c r="E76" s="21" t="s">
        <v>15</v>
      </c>
      <c r="F76" s="105">
        <f t="shared" ref="F76:G80" si="7">F45</f>
        <v>0.01</v>
      </c>
      <c r="G76" s="105">
        <f t="shared" si="7"/>
        <v>0.01</v>
      </c>
      <c r="H76" s="98"/>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22"/>
    </row>
    <row r="77" spans="3:38" s="18" customFormat="1" ht="14.1" customHeight="1" outlineLevel="2" x14ac:dyDescent="0.2">
      <c r="C77" s="19"/>
      <c r="D77" s="161" t="s">
        <v>33</v>
      </c>
      <c r="E77" s="21" t="s">
        <v>15</v>
      </c>
      <c r="F77" s="105">
        <f t="shared" si="7"/>
        <v>0.56999999999999995</v>
      </c>
      <c r="G77" s="105">
        <f t="shared" si="7"/>
        <v>0.56999999999999995</v>
      </c>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22"/>
    </row>
    <row r="78" spans="3:38" s="18" customFormat="1" ht="14.1" customHeight="1" outlineLevel="2" x14ac:dyDescent="0.2">
      <c r="C78" s="19"/>
      <c r="D78" s="161" t="s">
        <v>12</v>
      </c>
      <c r="E78" s="21" t="s">
        <v>15</v>
      </c>
      <c r="F78" s="105">
        <f t="shared" si="7"/>
        <v>0.03</v>
      </c>
      <c r="G78" s="105">
        <f t="shared" si="7"/>
        <v>0.03</v>
      </c>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22"/>
    </row>
    <row r="79" spans="3:38" s="18" customFormat="1" ht="14.1" customHeight="1" outlineLevel="2" x14ac:dyDescent="0.2">
      <c r="C79" s="19"/>
      <c r="D79" s="161" t="s">
        <v>11</v>
      </c>
      <c r="E79" s="21" t="s">
        <v>15</v>
      </c>
      <c r="F79" s="105">
        <f t="shared" si="7"/>
        <v>5.0000000000000001E-3</v>
      </c>
      <c r="G79" s="105">
        <f t="shared" si="7"/>
        <v>5.0000000000000001E-3</v>
      </c>
      <c r="H79" s="98"/>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22"/>
    </row>
    <row r="80" spans="3:38" s="18" customFormat="1" ht="14.1" customHeight="1" outlineLevel="2" x14ac:dyDescent="0.2">
      <c r="C80" s="19"/>
      <c r="D80" s="161" t="s">
        <v>8</v>
      </c>
      <c r="E80" s="21" t="s">
        <v>15</v>
      </c>
      <c r="F80" s="105">
        <f t="shared" si="7"/>
        <v>0.09</v>
      </c>
      <c r="G80" s="105">
        <f t="shared" si="7"/>
        <v>0.09</v>
      </c>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22"/>
    </row>
    <row r="81" spans="3:38" s="30" customFormat="1" ht="14.1" customHeight="1" outlineLevel="2" x14ac:dyDescent="0.2">
      <c r="C81" s="63"/>
      <c r="D81" s="163" t="s">
        <v>0</v>
      </c>
      <c r="E81" s="24" t="s">
        <v>15</v>
      </c>
      <c r="F81" s="112">
        <f>SUM(F66:F80)</f>
        <v>1</v>
      </c>
      <c r="G81" s="112">
        <f>SUM(G66:G80)</f>
        <v>1</v>
      </c>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64"/>
    </row>
    <row r="82" spans="3:38" s="18" customFormat="1" ht="14.1" customHeight="1" outlineLevel="1" x14ac:dyDescent="0.2">
      <c r="C82" s="19"/>
      <c r="D82" s="68"/>
      <c r="E82" s="70"/>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22"/>
    </row>
    <row r="83" spans="3:38" s="18" customFormat="1" ht="14.1" customHeight="1" outlineLevel="1" x14ac:dyDescent="0.2">
      <c r="C83" s="19"/>
      <c r="D83" s="32" t="s">
        <v>35</v>
      </c>
      <c r="E83" s="58"/>
      <c r="F83" s="117"/>
      <c r="G83" s="203"/>
      <c r="H83" s="117"/>
      <c r="I83" s="117"/>
      <c r="J83" s="117"/>
      <c r="K83" s="203"/>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8"/>
      <c r="AL83" s="22"/>
    </row>
    <row r="84" spans="3:38" s="18" customFormat="1" ht="14.1" customHeight="1" outlineLevel="2" x14ac:dyDescent="0.2">
      <c r="C84" s="19"/>
      <c r="D84" s="30" t="s">
        <v>36</v>
      </c>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22"/>
    </row>
    <row r="85" spans="3:38" s="18" customFormat="1" ht="14.1" customHeight="1" outlineLevel="2" x14ac:dyDescent="0.2">
      <c r="C85" s="19"/>
      <c r="D85" s="164" t="s">
        <v>37</v>
      </c>
      <c r="E85" s="21" t="s">
        <v>38</v>
      </c>
      <c r="F85" s="126" t="s">
        <v>24</v>
      </c>
      <c r="G85" s="229"/>
      <c r="H85" s="127" t="s">
        <v>24</v>
      </c>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22"/>
    </row>
    <row r="86" spans="3:38" s="18" customFormat="1" ht="14.1" customHeight="1" outlineLevel="2" x14ac:dyDescent="0.2">
      <c r="C86" s="19"/>
      <c r="D86" s="164" t="s">
        <v>39</v>
      </c>
      <c r="E86" s="21" t="s">
        <v>38</v>
      </c>
      <c r="F86" s="126" t="s">
        <v>140</v>
      </c>
      <c r="G86" s="229"/>
      <c r="H86" s="127" t="s">
        <v>140</v>
      </c>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22"/>
    </row>
    <row r="87" spans="3:38" s="18" customFormat="1" ht="14.1" customHeight="1" outlineLevel="2" x14ac:dyDescent="0.2">
      <c r="C87" s="19"/>
      <c r="D87" s="164" t="s">
        <v>40</v>
      </c>
      <c r="E87" s="21" t="s">
        <v>38</v>
      </c>
      <c r="F87" s="126" t="s">
        <v>24</v>
      </c>
      <c r="G87" s="229"/>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22"/>
    </row>
    <row r="88" spans="3:38" s="18" customFormat="1" ht="14.1" customHeight="1" outlineLevel="2" x14ac:dyDescent="0.2">
      <c r="C88" s="19"/>
      <c r="D88" s="162" t="s">
        <v>41</v>
      </c>
      <c r="E88" s="21" t="s">
        <v>42</v>
      </c>
      <c r="F88" s="126">
        <v>4</v>
      </c>
      <c r="G88" s="229"/>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22"/>
    </row>
    <row r="89" spans="3:38" s="18" customFormat="1" ht="14.1" customHeight="1" outlineLevel="2" x14ac:dyDescent="0.2">
      <c r="C89" s="19"/>
      <c r="D89" s="164" t="s">
        <v>43</v>
      </c>
      <c r="E89" s="21" t="s">
        <v>38</v>
      </c>
      <c r="F89" s="128" t="s">
        <v>24</v>
      </c>
      <c r="G89" s="229"/>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22"/>
    </row>
    <row r="90" spans="3:38" s="18" customFormat="1" ht="14.1" customHeight="1" outlineLevel="2" x14ac:dyDescent="0.2">
      <c r="C90" s="19"/>
      <c r="D90" s="161" t="s">
        <v>44</v>
      </c>
      <c r="E90" s="21" t="s">
        <v>363</v>
      </c>
      <c r="F90" s="257" t="s">
        <v>320</v>
      </c>
      <c r="G90" s="258"/>
      <c r="H90" s="257"/>
      <c r="I90" s="257"/>
      <c r="J90" s="257"/>
      <c r="K90" s="258"/>
      <c r="L90" s="257"/>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22"/>
    </row>
    <row r="91" spans="3:38" s="18" customFormat="1" ht="14.1" customHeight="1" outlineLevel="2" x14ac:dyDescent="0.2">
      <c r="C91" s="19"/>
      <c r="D91" s="161" t="s">
        <v>45</v>
      </c>
      <c r="E91" s="21" t="s">
        <v>363</v>
      </c>
      <c r="F91" s="257"/>
      <c r="G91" s="258"/>
      <c r="H91" s="257"/>
      <c r="I91" s="257"/>
      <c r="J91" s="257"/>
      <c r="K91" s="258"/>
      <c r="L91" s="257"/>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22"/>
    </row>
    <row r="92" spans="3:38" s="18" customFormat="1" ht="14.1" customHeight="1" outlineLevel="2" x14ac:dyDescent="0.2">
      <c r="C92" s="19"/>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22"/>
    </row>
    <row r="93" spans="3:38" s="18" customFormat="1" ht="14.1" customHeight="1" outlineLevel="2" x14ac:dyDescent="0.2">
      <c r="C93" s="19"/>
      <c r="D93" s="165" t="s">
        <v>141</v>
      </c>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22"/>
    </row>
    <row r="94" spans="3:38" s="18" customFormat="1" ht="14.1" customHeight="1" outlineLevel="2" x14ac:dyDescent="0.2">
      <c r="C94" s="19"/>
      <c r="D94" s="72" t="s">
        <v>469</v>
      </c>
      <c r="E94" s="24" t="s">
        <v>23</v>
      </c>
      <c r="F94" s="120">
        <f>SUM(F95:F97)</f>
        <v>3000</v>
      </c>
      <c r="G94" s="120">
        <f>SUM(G95:G97)</f>
        <v>3000</v>
      </c>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22"/>
    </row>
    <row r="95" spans="3:38" s="18" customFormat="1" ht="14.1" customHeight="1" outlineLevel="2" x14ac:dyDescent="0.2">
      <c r="C95" s="19"/>
      <c r="D95" s="73" t="s">
        <v>87</v>
      </c>
      <c r="E95" s="74" t="s">
        <v>23</v>
      </c>
      <c r="F95" s="119">
        <v>1000</v>
      </c>
      <c r="G95" s="119">
        <v>1000</v>
      </c>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22"/>
    </row>
    <row r="96" spans="3:38" s="18" customFormat="1" ht="14.1" customHeight="1" outlineLevel="2" x14ac:dyDescent="0.2">
      <c r="C96" s="19"/>
      <c r="D96" s="73" t="s">
        <v>89</v>
      </c>
      <c r="E96" s="74" t="s">
        <v>23</v>
      </c>
      <c r="F96" s="119">
        <v>1800</v>
      </c>
      <c r="G96" s="119">
        <v>1800</v>
      </c>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22"/>
    </row>
    <row r="97" spans="3:38" s="18" customFormat="1" ht="14.1" customHeight="1" outlineLevel="2" x14ac:dyDescent="0.2">
      <c r="C97" s="19"/>
      <c r="D97" s="73" t="s">
        <v>91</v>
      </c>
      <c r="E97" s="74" t="s">
        <v>23</v>
      </c>
      <c r="F97" s="119">
        <v>200</v>
      </c>
      <c r="G97" s="119">
        <v>200</v>
      </c>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22"/>
    </row>
    <row r="98" spans="3:38" s="18" customFormat="1" ht="14.1" customHeight="1" outlineLevel="2" x14ac:dyDescent="0.2">
      <c r="C98" s="19"/>
      <c r="D98" s="72" t="s">
        <v>346</v>
      </c>
      <c r="E98" s="24" t="s">
        <v>23</v>
      </c>
      <c r="F98" s="120">
        <f>SUM(F99:F101)</f>
        <v>1400</v>
      </c>
      <c r="G98" s="120">
        <f>SUM(G99:G101)</f>
        <v>1400</v>
      </c>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22"/>
    </row>
    <row r="99" spans="3:38" s="18" customFormat="1" ht="14.1" customHeight="1" outlineLevel="2" x14ac:dyDescent="0.2">
      <c r="C99" s="19"/>
      <c r="D99" s="73" t="s">
        <v>87</v>
      </c>
      <c r="E99" s="74" t="s">
        <v>23</v>
      </c>
      <c r="F99" s="119">
        <v>500</v>
      </c>
      <c r="G99" s="119">
        <v>500</v>
      </c>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22"/>
    </row>
    <row r="100" spans="3:38" s="18" customFormat="1" ht="14.1" customHeight="1" outlineLevel="2" x14ac:dyDescent="0.2">
      <c r="C100" s="19"/>
      <c r="D100" s="73" t="s">
        <v>89</v>
      </c>
      <c r="E100" s="74" t="s">
        <v>23</v>
      </c>
      <c r="F100" s="119">
        <v>800</v>
      </c>
      <c r="G100" s="119">
        <v>800</v>
      </c>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22"/>
    </row>
    <row r="101" spans="3:38" s="18" customFormat="1" ht="14.1" customHeight="1" outlineLevel="2" x14ac:dyDescent="0.2">
      <c r="C101" s="19"/>
      <c r="D101" s="73" t="s">
        <v>91</v>
      </c>
      <c r="E101" s="74" t="s">
        <v>23</v>
      </c>
      <c r="F101" s="119">
        <v>100</v>
      </c>
      <c r="G101" s="119">
        <v>100</v>
      </c>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22"/>
    </row>
    <row r="102" spans="3:38" s="18" customFormat="1" ht="14.1" customHeight="1" outlineLevel="2" x14ac:dyDescent="0.2">
      <c r="C102" s="19"/>
      <c r="D102" s="72" t="s">
        <v>347</v>
      </c>
      <c r="E102" s="24" t="s">
        <v>23</v>
      </c>
      <c r="F102" s="120">
        <f>SUM(F103:F105)</f>
        <v>500</v>
      </c>
      <c r="G102" s="120">
        <f>SUM(G103:G105)</f>
        <v>500</v>
      </c>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22"/>
    </row>
    <row r="103" spans="3:38" s="18" customFormat="1" ht="14.1" customHeight="1" outlineLevel="2" x14ac:dyDescent="0.2">
      <c r="C103" s="19"/>
      <c r="D103" s="73" t="s">
        <v>87</v>
      </c>
      <c r="E103" s="74" t="s">
        <v>23</v>
      </c>
      <c r="F103" s="119">
        <v>150</v>
      </c>
      <c r="G103" s="119">
        <v>150</v>
      </c>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22"/>
    </row>
    <row r="104" spans="3:38" s="18" customFormat="1" ht="14.1" customHeight="1" outlineLevel="2" x14ac:dyDescent="0.2">
      <c r="C104" s="19"/>
      <c r="D104" s="73" t="s">
        <v>89</v>
      </c>
      <c r="E104" s="74" t="s">
        <v>23</v>
      </c>
      <c r="F104" s="119">
        <v>300</v>
      </c>
      <c r="G104" s="119">
        <v>300</v>
      </c>
      <c r="H104" s="98"/>
      <c r="I104" s="98"/>
      <c r="J104" s="98"/>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22"/>
    </row>
    <row r="105" spans="3:38" s="18" customFormat="1" ht="14.1" customHeight="1" outlineLevel="2" x14ac:dyDescent="0.2">
      <c r="C105" s="19"/>
      <c r="D105" s="73" t="s">
        <v>91</v>
      </c>
      <c r="E105" s="74" t="s">
        <v>23</v>
      </c>
      <c r="F105" s="119">
        <v>50</v>
      </c>
      <c r="G105" s="119">
        <v>50</v>
      </c>
      <c r="H105" s="98"/>
      <c r="I105" s="98"/>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22"/>
    </row>
    <row r="106" spans="3:38" s="18" customFormat="1" ht="14.1" customHeight="1" outlineLevel="2" x14ac:dyDescent="0.2">
      <c r="C106" s="19"/>
      <c r="D106" s="166" t="s">
        <v>46</v>
      </c>
      <c r="E106" s="74"/>
      <c r="F106" s="121"/>
      <c r="G106" s="121"/>
      <c r="H106" s="98"/>
      <c r="I106" s="98"/>
      <c r="J106" s="98"/>
      <c r="K106" s="98"/>
      <c r="L106" s="98"/>
      <c r="M106" s="98"/>
      <c r="N106" s="98"/>
      <c r="O106" s="98"/>
      <c r="P106" s="98"/>
      <c r="Q106" s="98"/>
      <c r="R106" s="98"/>
      <c r="S106" s="98"/>
      <c r="T106" s="98"/>
      <c r="U106" s="98"/>
      <c r="V106" s="98"/>
      <c r="W106" s="98"/>
      <c r="X106" s="98"/>
      <c r="Y106" s="98"/>
      <c r="Z106" s="98"/>
      <c r="AA106" s="98"/>
      <c r="AB106" s="98"/>
      <c r="AC106" s="98"/>
      <c r="AD106" s="98"/>
      <c r="AE106" s="98"/>
      <c r="AF106" s="98"/>
      <c r="AG106" s="98"/>
      <c r="AH106" s="98"/>
      <c r="AI106" s="98"/>
      <c r="AJ106" s="98"/>
      <c r="AK106" s="98"/>
      <c r="AL106" s="22"/>
    </row>
    <row r="107" spans="3:38" s="18" customFormat="1" ht="14.1" customHeight="1" outlineLevel="2" x14ac:dyDescent="0.2">
      <c r="C107" s="19"/>
      <c r="D107" s="61" t="s">
        <v>470</v>
      </c>
      <c r="E107" s="21" t="s">
        <v>23</v>
      </c>
      <c r="F107" s="119">
        <v>1500</v>
      </c>
      <c r="G107" s="119">
        <v>1500</v>
      </c>
      <c r="H107" s="98"/>
      <c r="I107" s="98"/>
      <c r="J107" s="98"/>
      <c r="K107" s="98"/>
      <c r="L107" s="98"/>
      <c r="M107" s="98"/>
      <c r="N107" s="98"/>
      <c r="O107" s="98"/>
      <c r="P107" s="98"/>
      <c r="Q107" s="98"/>
      <c r="R107" s="98"/>
      <c r="S107" s="98"/>
      <c r="T107" s="98"/>
      <c r="U107" s="98"/>
      <c r="V107" s="98"/>
      <c r="W107" s="98"/>
      <c r="X107" s="98"/>
      <c r="Y107" s="98"/>
      <c r="Z107" s="98"/>
      <c r="AA107" s="98"/>
      <c r="AB107" s="98"/>
      <c r="AC107" s="98"/>
      <c r="AD107" s="98"/>
      <c r="AE107" s="98"/>
      <c r="AF107" s="98"/>
      <c r="AG107" s="98"/>
      <c r="AH107" s="98"/>
      <c r="AI107" s="98"/>
      <c r="AJ107" s="98"/>
      <c r="AK107" s="98"/>
      <c r="AL107" s="22"/>
    </row>
    <row r="108" spans="3:38" s="18" customFormat="1" ht="14.1" customHeight="1" outlineLevel="2" x14ac:dyDescent="0.2">
      <c r="C108" s="19"/>
      <c r="D108" s="61" t="s">
        <v>47</v>
      </c>
      <c r="E108" s="21" t="s">
        <v>23</v>
      </c>
      <c r="F108" s="119">
        <v>800</v>
      </c>
      <c r="G108" s="119">
        <v>800</v>
      </c>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22"/>
    </row>
    <row r="109" spans="3:38" s="18" customFormat="1" ht="14.1" customHeight="1" outlineLevel="2" x14ac:dyDescent="0.2">
      <c r="C109" s="19"/>
      <c r="D109" s="61" t="s">
        <v>48</v>
      </c>
      <c r="E109" s="21" t="s">
        <v>23</v>
      </c>
      <c r="F109" s="119">
        <v>0</v>
      </c>
      <c r="G109" s="119">
        <v>0</v>
      </c>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22"/>
    </row>
    <row r="110" spans="3:38" s="18" customFormat="1" ht="14.1" customHeight="1" outlineLevel="2" x14ac:dyDescent="0.2">
      <c r="C110" s="19"/>
      <c r="D110" s="166" t="s">
        <v>415</v>
      </c>
      <c r="E110" s="47"/>
      <c r="F110" s="121"/>
      <c r="G110" s="121"/>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22"/>
    </row>
    <row r="111" spans="3:38" s="18" customFormat="1" ht="14.1" customHeight="1" outlineLevel="2" x14ac:dyDescent="0.2">
      <c r="C111" s="19"/>
      <c r="D111" s="61" t="s">
        <v>471</v>
      </c>
      <c r="E111" s="21" t="s">
        <v>23</v>
      </c>
      <c r="F111" s="119">
        <v>0</v>
      </c>
      <c r="G111" s="119">
        <v>0</v>
      </c>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22"/>
    </row>
    <row r="112" spans="3:38" s="18" customFormat="1" ht="14.1" customHeight="1" outlineLevel="2" x14ac:dyDescent="0.2">
      <c r="C112" s="19"/>
      <c r="D112" s="61" t="s">
        <v>416</v>
      </c>
      <c r="E112" s="21" t="s">
        <v>23</v>
      </c>
      <c r="F112" s="119">
        <v>0</v>
      </c>
      <c r="G112" s="119">
        <v>0</v>
      </c>
      <c r="H112" s="98"/>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22"/>
    </row>
    <row r="113" spans="3:38" s="18" customFormat="1" ht="14.1" customHeight="1" outlineLevel="2" x14ac:dyDescent="0.2">
      <c r="C113" s="19"/>
      <c r="D113" s="61" t="s">
        <v>417</v>
      </c>
      <c r="E113" s="21" t="s">
        <v>23</v>
      </c>
      <c r="F113" s="119">
        <v>0</v>
      </c>
      <c r="G113" s="119">
        <v>0</v>
      </c>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22"/>
    </row>
    <row r="114" spans="3:38" s="18" customFormat="1" ht="14.1" customHeight="1" outlineLevel="2" x14ac:dyDescent="0.2">
      <c r="C114" s="19"/>
      <c r="D114" s="166" t="s">
        <v>49</v>
      </c>
      <c r="E114" s="47"/>
      <c r="F114" s="121"/>
      <c r="G114" s="121"/>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22"/>
    </row>
    <row r="115" spans="3:38" s="18" customFormat="1" ht="14.1" customHeight="1" outlineLevel="2" x14ac:dyDescent="0.2">
      <c r="C115" s="19"/>
      <c r="D115" s="61" t="s">
        <v>472</v>
      </c>
      <c r="E115" s="21" t="s">
        <v>23</v>
      </c>
      <c r="F115" s="119">
        <v>50</v>
      </c>
      <c r="G115" s="119">
        <v>50</v>
      </c>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22"/>
    </row>
    <row r="116" spans="3:38" s="18" customFormat="1" ht="14.1" customHeight="1" outlineLevel="2" x14ac:dyDescent="0.2">
      <c r="C116" s="19"/>
      <c r="D116" s="61" t="s">
        <v>50</v>
      </c>
      <c r="E116" s="21" t="s">
        <v>23</v>
      </c>
      <c r="F116" s="119">
        <v>30</v>
      </c>
      <c r="G116" s="119">
        <v>30</v>
      </c>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22"/>
    </row>
    <row r="117" spans="3:38" s="18" customFormat="1" ht="14.1" customHeight="1" outlineLevel="2" x14ac:dyDescent="0.2">
      <c r="C117" s="19"/>
      <c r="D117" s="61" t="s">
        <v>51</v>
      </c>
      <c r="E117" s="21" t="s">
        <v>23</v>
      </c>
      <c r="F117" s="119">
        <v>0</v>
      </c>
      <c r="G117" s="119">
        <v>0</v>
      </c>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22"/>
    </row>
    <row r="118" spans="3:38" s="18" customFormat="1" ht="14.1" customHeight="1" outlineLevel="2" x14ac:dyDescent="0.2">
      <c r="C118" s="19"/>
      <c r="D118" s="166" t="s">
        <v>52</v>
      </c>
      <c r="E118" s="47"/>
      <c r="F118" s="121"/>
      <c r="G118" s="121"/>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22"/>
    </row>
    <row r="119" spans="3:38" s="18" customFormat="1" ht="14.1" customHeight="1" outlineLevel="2" x14ac:dyDescent="0.2">
      <c r="C119" s="19"/>
      <c r="D119" s="61" t="s">
        <v>473</v>
      </c>
      <c r="E119" s="21" t="s">
        <v>23</v>
      </c>
      <c r="F119" s="119">
        <v>0</v>
      </c>
      <c r="G119" s="119">
        <v>0</v>
      </c>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22"/>
    </row>
    <row r="120" spans="3:38" s="18" customFormat="1" ht="14.1" customHeight="1" outlineLevel="2" x14ac:dyDescent="0.2">
      <c r="C120" s="19"/>
      <c r="D120" s="61" t="s">
        <v>53</v>
      </c>
      <c r="E120" s="21" t="s">
        <v>23</v>
      </c>
      <c r="F120" s="119">
        <v>0</v>
      </c>
      <c r="G120" s="119">
        <v>0</v>
      </c>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22"/>
    </row>
    <row r="121" spans="3:38" s="18" customFormat="1" ht="14.1" customHeight="1" outlineLevel="2" x14ac:dyDescent="0.2">
      <c r="C121" s="19"/>
      <c r="D121" s="61" t="s">
        <v>54</v>
      </c>
      <c r="E121" s="21" t="s">
        <v>23</v>
      </c>
      <c r="F121" s="119">
        <v>0</v>
      </c>
      <c r="G121" s="119">
        <v>0</v>
      </c>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22"/>
    </row>
    <row r="122" spans="3:38" s="18" customFormat="1" ht="14.1" customHeight="1" outlineLevel="2" x14ac:dyDescent="0.2">
      <c r="C122" s="19"/>
      <c r="D122" s="166" t="s">
        <v>55</v>
      </c>
      <c r="E122" s="47"/>
      <c r="F122" s="121"/>
      <c r="G122" s="121"/>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98"/>
      <c r="AK122" s="98"/>
      <c r="AL122" s="22"/>
    </row>
    <row r="123" spans="3:38" s="18" customFormat="1" ht="14.1" customHeight="1" outlineLevel="2" x14ac:dyDescent="0.2">
      <c r="C123" s="19"/>
      <c r="D123" s="61" t="s">
        <v>348</v>
      </c>
      <c r="E123" s="21" t="s">
        <v>23</v>
      </c>
      <c r="F123" s="110">
        <f>SUM(F124:F126)</f>
        <v>800</v>
      </c>
      <c r="G123" s="110">
        <f>SUM(G124:G126)</f>
        <v>800</v>
      </c>
      <c r="H123" s="98"/>
      <c r="I123" s="98"/>
      <c r="J123" s="98"/>
      <c r="K123" s="98"/>
      <c r="L123" s="98"/>
      <c r="M123" s="98"/>
      <c r="N123" s="98"/>
      <c r="O123" s="98"/>
      <c r="P123" s="98"/>
      <c r="Q123" s="98"/>
      <c r="R123" s="98"/>
      <c r="S123" s="98"/>
      <c r="T123" s="98"/>
      <c r="U123" s="98"/>
      <c r="V123" s="98"/>
      <c r="W123" s="98"/>
      <c r="X123" s="98"/>
      <c r="Y123" s="98"/>
      <c r="Z123" s="98"/>
      <c r="AA123" s="98"/>
      <c r="AB123" s="98"/>
      <c r="AC123" s="98"/>
      <c r="AD123" s="98"/>
      <c r="AE123" s="98"/>
      <c r="AF123" s="98"/>
      <c r="AG123" s="98"/>
      <c r="AH123" s="98"/>
      <c r="AI123" s="98"/>
      <c r="AJ123" s="98"/>
      <c r="AK123" s="98"/>
      <c r="AL123" s="22"/>
    </row>
    <row r="124" spans="3:38" s="18" customFormat="1" ht="14.1" customHeight="1" outlineLevel="2" x14ac:dyDescent="0.2">
      <c r="C124" s="19"/>
      <c r="D124" s="73" t="s">
        <v>87</v>
      </c>
      <c r="E124" s="74" t="s">
        <v>23</v>
      </c>
      <c r="F124" s="119">
        <v>250</v>
      </c>
      <c r="G124" s="119">
        <v>250</v>
      </c>
      <c r="H124" s="98"/>
      <c r="I124" s="98"/>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22"/>
    </row>
    <row r="125" spans="3:38" s="18" customFormat="1" ht="14.1" customHeight="1" outlineLevel="2" x14ac:dyDescent="0.2">
      <c r="C125" s="19"/>
      <c r="D125" s="73" t="s">
        <v>89</v>
      </c>
      <c r="E125" s="74" t="s">
        <v>23</v>
      </c>
      <c r="F125" s="119">
        <v>400</v>
      </c>
      <c r="G125" s="119">
        <v>400</v>
      </c>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22"/>
    </row>
    <row r="126" spans="3:38" s="18" customFormat="1" ht="14.1" customHeight="1" outlineLevel="2" x14ac:dyDescent="0.2">
      <c r="C126" s="19"/>
      <c r="D126" s="73" t="s">
        <v>91</v>
      </c>
      <c r="E126" s="74" t="s">
        <v>23</v>
      </c>
      <c r="F126" s="119">
        <v>150</v>
      </c>
      <c r="G126" s="119">
        <v>150</v>
      </c>
      <c r="H126" s="98"/>
      <c r="I126" s="98"/>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22"/>
    </row>
    <row r="127" spans="3:38" s="18" customFormat="1" ht="14.1" customHeight="1" outlineLevel="2" x14ac:dyDescent="0.2">
      <c r="C127" s="19"/>
      <c r="D127" s="167" t="s">
        <v>56</v>
      </c>
      <c r="E127" s="21" t="s">
        <v>23</v>
      </c>
      <c r="F127" s="119">
        <v>200</v>
      </c>
      <c r="G127" s="119">
        <v>200</v>
      </c>
      <c r="H127" s="98"/>
      <c r="I127" s="98"/>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22"/>
    </row>
    <row r="128" spans="3:38" s="18" customFormat="1" ht="14.1" customHeight="1" outlineLevel="2" x14ac:dyDescent="0.2">
      <c r="C128" s="19"/>
      <c r="D128" s="167" t="s">
        <v>418</v>
      </c>
      <c r="E128" s="21" t="s">
        <v>23</v>
      </c>
      <c r="F128" s="129">
        <v>0</v>
      </c>
      <c r="G128" s="129">
        <v>0</v>
      </c>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22"/>
    </row>
    <row r="129" spans="3:38" s="18" customFormat="1" ht="14.1" customHeight="1" outlineLevel="2" x14ac:dyDescent="0.2">
      <c r="C129" s="19"/>
      <c r="D129" s="167" t="s">
        <v>12</v>
      </c>
      <c r="E129" s="21" t="s">
        <v>23</v>
      </c>
      <c r="F129" s="129">
        <v>10</v>
      </c>
      <c r="G129" s="129">
        <v>10</v>
      </c>
      <c r="H129" s="98"/>
      <c r="I129" s="98"/>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22"/>
    </row>
    <row r="130" spans="3:38" s="18" customFormat="1" ht="14.1" customHeight="1" outlineLevel="2" x14ac:dyDescent="0.2">
      <c r="C130" s="19"/>
      <c r="D130" s="167" t="s">
        <v>14</v>
      </c>
      <c r="E130" s="21" t="s">
        <v>23</v>
      </c>
      <c r="F130" s="129">
        <v>0</v>
      </c>
      <c r="G130" s="129">
        <v>0</v>
      </c>
      <c r="H130" s="98"/>
      <c r="I130" s="98"/>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22"/>
    </row>
    <row r="131" spans="3:38" s="18" customFormat="1" ht="14.1" customHeight="1" outlineLevel="2" x14ac:dyDescent="0.2">
      <c r="C131" s="19"/>
      <c r="D131" s="167" t="s">
        <v>20</v>
      </c>
      <c r="E131" s="21" t="s">
        <v>23</v>
      </c>
      <c r="F131" s="129">
        <v>0</v>
      </c>
      <c r="G131" s="129">
        <v>0</v>
      </c>
      <c r="H131" s="98"/>
      <c r="I131" s="98"/>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22"/>
    </row>
    <row r="132" spans="3:38" s="18" customFormat="1" ht="28.35" customHeight="1" outlineLevel="2" x14ac:dyDescent="0.2">
      <c r="C132" s="19"/>
      <c r="D132" s="166" t="s">
        <v>491</v>
      </c>
      <c r="E132" s="213"/>
      <c r="F132" s="121"/>
      <c r="G132" s="121"/>
      <c r="H132" s="98"/>
      <c r="I132" s="98"/>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22"/>
    </row>
    <row r="133" spans="3:38" s="18" customFormat="1" ht="14.1" customHeight="1" outlineLevel="2" x14ac:dyDescent="0.2">
      <c r="C133" s="19"/>
      <c r="D133" s="212" t="s">
        <v>492</v>
      </c>
      <c r="E133" s="21" t="s">
        <v>15</v>
      </c>
      <c r="F133" s="105">
        <v>0.8</v>
      </c>
      <c r="G133" s="105">
        <v>0.8</v>
      </c>
      <c r="H133" s="98"/>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22"/>
    </row>
    <row r="134" spans="3:38" s="18" customFormat="1" ht="14.1" customHeight="1" outlineLevel="2" x14ac:dyDescent="0.2">
      <c r="C134" s="19"/>
      <c r="D134" s="212" t="s">
        <v>493</v>
      </c>
      <c r="E134" s="21" t="s">
        <v>15</v>
      </c>
      <c r="F134" s="105">
        <v>0.2</v>
      </c>
      <c r="G134" s="105">
        <v>0.2</v>
      </c>
      <c r="H134" s="98"/>
      <c r="I134" s="98"/>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22"/>
    </row>
    <row r="135" spans="3:38" s="18" customFormat="1" ht="14.1" customHeight="1" outlineLevel="2" x14ac:dyDescent="0.2">
      <c r="C135" s="19"/>
      <c r="D135" s="212" t="s">
        <v>494</v>
      </c>
      <c r="E135" s="21" t="s">
        <v>15</v>
      </c>
      <c r="F135" s="105">
        <v>0</v>
      </c>
      <c r="G135" s="105">
        <v>0</v>
      </c>
      <c r="H135" s="98"/>
      <c r="I135" s="98"/>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22"/>
    </row>
    <row r="136" spans="3:38" s="18" customFormat="1" ht="14.1" customHeight="1" outlineLevel="2" x14ac:dyDescent="0.2">
      <c r="C136" s="19"/>
      <c r="D136" s="166" t="s">
        <v>57</v>
      </c>
      <c r="E136" s="47"/>
      <c r="F136" s="121"/>
      <c r="G136" s="121"/>
      <c r="H136" s="98"/>
      <c r="I136" s="98"/>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22"/>
    </row>
    <row r="137" spans="3:38" s="18" customFormat="1" ht="14.1" customHeight="1" outlineLevel="2" x14ac:dyDescent="0.2">
      <c r="C137" s="19"/>
      <c r="D137" s="61" t="s">
        <v>349</v>
      </c>
      <c r="E137" s="21" t="s">
        <v>23</v>
      </c>
      <c r="F137" s="119">
        <f>SUM(F138:F140)</f>
        <v>1000</v>
      </c>
      <c r="G137" s="119">
        <f>SUM(G138:G140)</f>
        <v>1000</v>
      </c>
      <c r="H137" s="98"/>
      <c r="I137" s="98"/>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22"/>
    </row>
    <row r="138" spans="3:38" s="18" customFormat="1" ht="14.1" customHeight="1" outlineLevel="2" x14ac:dyDescent="0.2">
      <c r="C138" s="19"/>
      <c r="D138" s="73" t="s">
        <v>87</v>
      </c>
      <c r="E138" s="74" t="s">
        <v>23</v>
      </c>
      <c r="F138" s="119">
        <v>350</v>
      </c>
      <c r="G138" s="119">
        <v>350</v>
      </c>
      <c r="H138" s="98"/>
      <c r="I138" s="98"/>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22"/>
    </row>
    <row r="139" spans="3:38" s="18" customFormat="1" ht="14.1" customHeight="1" outlineLevel="2" x14ac:dyDescent="0.2">
      <c r="C139" s="19"/>
      <c r="D139" s="73" t="s">
        <v>89</v>
      </c>
      <c r="E139" s="74" t="s">
        <v>23</v>
      </c>
      <c r="F139" s="119">
        <v>500</v>
      </c>
      <c r="G139" s="119">
        <v>500</v>
      </c>
      <c r="H139" s="98"/>
      <c r="I139" s="98"/>
      <c r="J139" s="98"/>
      <c r="K139" s="98"/>
      <c r="L139" s="98"/>
      <c r="M139" s="98"/>
      <c r="N139" s="98"/>
      <c r="O139" s="98"/>
      <c r="P139" s="98"/>
      <c r="Q139" s="98"/>
      <c r="R139" s="98"/>
      <c r="S139" s="98"/>
      <c r="T139" s="98"/>
      <c r="U139" s="98"/>
      <c r="V139" s="98"/>
      <c r="W139" s="98"/>
      <c r="X139" s="98"/>
      <c r="Y139" s="98"/>
      <c r="Z139" s="98"/>
      <c r="AA139" s="98"/>
      <c r="AB139" s="98"/>
      <c r="AC139" s="98"/>
      <c r="AD139" s="98"/>
      <c r="AE139" s="98"/>
      <c r="AF139" s="98"/>
      <c r="AG139" s="98"/>
      <c r="AH139" s="98"/>
      <c r="AI139" s="98"/>
      <c r="AJ139" s="98"/>
      <c r="AK139" s="98"/>
      <c r="AL139" s="22"/>
    </row>
    <row r="140" spans="3:38" s="18" customFormat="1" ht="14.1" customHeight="1" outlineLevel="2" x14ac:dyDescent="0.2">
      <c r="C140" s="19"/>
      <c r="D140" s="73" t="s">
        <v>91</v>
      </c>
      <c r="E140" s="74" t="s">
        <v>23</v>
      </c>
      <c r="F140" s="119">
        <v>150</v>
      </c>
      <c r="G140" s="119">
        <v>150</v>
      </c>
      <c r="H140" s="98"/>
      <c r="I140" s="98"/>
      <c r="J140" s="98"/>
      <c r="K140" s="98"/>
      <c r="L140" s="98"/>
      <c r="M140" s="98"/>
      <c r="N140" s="98"/>
      <c r="O140" s="98"/>
      <c r="P140" s="98"/>
      <c r="Q140" s="98"/>
      <c r="R140" s="98"/>
      <c r="S140" s="98"/>
      <c r="T140" s="98"/>
      <c r="U140" s="98"/>
      <c r="V140" s="98"/>
      <c r="W140" s="98"/>
      <c r="X140" s="98"/>
      <c r="Y140" s="98"/>
      <c r="Z140" s="98"/>
      <c r="AA140" s="98"/>
      <c r="AB140" s="98"/>
      <c r="AC140" s="98"/>
      <c r="AD140" s="98"/>
      <c r="AE140" s="98"/>
      <c r="AF140" s="98"/>
      <c r="AG140" s="98"/>
      <c r="AH140" s="98"/>
      <c r="AI140" s="98"/>
      <c r="AJ140" s="98"/>
      <c r="AK140" s="98"/>
      <c r="AL140" s="22"/>
    </row>
    <row r="141" spans="3:38" s="18" customFormat="1" ht="14.1" customHeight="1" outlineLevel="2" x14ac:dyDescent="0.2">
      <c r="C141" s="19"/>
      <c r="D141" s="167" t="s">
        <v>58</v>
      </c>
      <c r="E141" s="21" t="s">
        <v>23</v>
      </c>
      <c r="F141" s="119">
        <v>2000</v>
      </c>
      <c r="G141" s="119">
        <v>2000</v>
      </c>
      <c r="H141" s="98"/>
      <c r="I141" s="98"/>
      <c r="J141" s="98"/>
      <c r="K141" s="98"/>
      <c r="L141" s="98"/>
      <c r="M141" s="98"/>
      <c r="N141" s="98"/>
      <c r="O141" s="98"/>
      <c r="P141" s="98"/>
      <c r="Q141" s="98"/>
      <c r="R141" s="98"/>
      <c r="S141" s="98"/>
      <c r="T141" s="98"/>
      <c r="U141" s="98"/>
      <c r="V141" s="98"/>
      <c r="W141" s="98"/>
      <c r="X141" s="98"/>
      <c r="Y141" s="98"/>
      <c r="Z141" s="98"/>
      <c r="AA141" s="98"/>
      <c r="AB141" s="98"/>
      <c r="AC141" s="98"/>
      <c r="AD141" s="98"/>
      <c r="AE141" s="98"/>
      <c r="AF141" s="98"/>
      <c r="AG141" s="98"/>
      <c r="AH141" s="98"/>
      <c r="AI141" s="98"/>
      <c r="AJ141" s="98"/>
      <c r="AK141" s="98"/>
      <c r="AL141" s="22"/>
    </row>
    <row r="142" spans="3:38" s="18" customFormat="1" ht="14.1" customHeight="1" outlineLevel="2" x14ac:dyDescent="0.2">
      <c r="C142" s="19"/>
      <c r="D142" s="167" t="s">
        <v>12</v>
      </c>
      <c r="E142" s="21" t="s">
        <v>23</v>
      </c>
      <c r="F142" s="119">
        <v>10</v>
      </c>
      <c r="G142" s="119">
        <v>10</v>
      </c>
      <c r="H142" s="98"/>
      <c r="I142" s="98"/>
      <c r="J142" s="98"/>
      <c r="K142" s="98"/>
      <c r="L142" s="98"/>
      <c r="M142" s="98"/>
      <c r="N142" s="98"/>
      <c r="O142" s="98"/>
      <c r="P142" s="98"/>
      <c r="Q142" s="98"/>
      <c r="R142" s="98"/>
      <c r="S142" s="98"/>
      <c r="T142" s="98"/>
      <c r="U142" s="98"/>
      <c r="V142" s="98"/>
      <c r="W142" s="98"/>
      <c r="X142" s="98"/>
      <c r="Y142" s="98"/>
      <c r="Z142" s="98"/>
      <c r="AA142" s="98"/>
      <c r="AB142" s="98"/>
      <c r="AC142" s="98"/>
      <c r="AD142" s="98"/>
      <c r="AE142" s="98"/>
      <c r="AF142" s="98"/>
      <c r="AG142" s="98"/>
      <c r="AH142" s="98"/>
      <c r="AI142" s="98"/>
      <c r="AJ142" s="98"/>
      <c r="AK142" s="98"/>
      <c r="AL142" s="22"/>
    </row>
    <row r="143" spans="3:38" s="18" customFormat="1" ht="14.1" customHeight="1" outlineLevel="2" x14ac:dyDescent="0.2">
      <c r="C143" s="19"/>
      <c r="D143" s="166" t="s">
        <v>59</v>
      </c>
      <c r="E143" s="47"/>
      <c r="F143" s="121"/>
      <c r="G143" s="121"/>
      <c r="H143" s="98"/>
      <c r="I143" s="98"/>
      <c r="J143" s="98"/>
      <c r="K143" s="98"/>
      <c r="L143" s="98"/>
      <c r="M143" s="98"/>
      <c r="N143" s="98"/>
      <c r="O143" s="98"/>
      <c r="P143" s="98"/>
      <c r="Q143" s="98"/>
      <c r="R143" s="98"/>
      <c r="S143" s="98"/>
      <c r="T143" s="98"/>
      <c r="U143" s="98"/>
      <c r="V143" s="98"/>
      <c r="W143" s="98"/>
      <c r="X143" s="98"/>
      <c r="Y143" s="98"/>
      <c r="Z143" s="98"/>
      <c r="AA143" s="98"/>
      <c r="AB143" s="98"/>
      <c r="AC143" s="98"/>
      <c r="AD143" s="98"/>
      <c r="AE143" s="98"/>
      <c r="AF143" s="98"/>
      <c r="AG143" s="98"/>
      <c r="AH143" s="98"/>
      <c r="AI143" s="98"/>
      <c r="AJ143" s="98"/>
      <c r="AK143" s="98"/>
      <c r="AL143" s="22"/>
    </row>
    <row r="144" spans="3:38" s="18" customFormat="1" ht="14.1" customHeight="1" outlineLevel="2" x14ac:dyDescent="0.2">
      <c r="C144" s="19"/>
      <c r="D144" s="61" t="s">
        <v>60</v>
      </c>
      <c r="E144" s="21" t="s">
        <v>23</v>
      </c>
      <c r="F144" s="119">
        <v>500</v>
      </c>
      <c r="G144" s="119">
        <v>500</v>
      </c>
      <c r="H144" s="98"/>
      <c r="I144" s="98"/>
      <c r="J144" s="98"/>
      <c r="K144" s="98"/>
      <c r="L144" s="98"/>
      <c r="M144" s="98"/>
      <c r="N144" s="98"/>
      <c r="O144" s="98"/>
      <c r="P144" s="98"/>
      <c r="Q144" s="98"/>
      <c r="R144" s="98"/>
      <c r="S144" s="98"/>
      <c r="T144" s="98"/>
      <c r="U144" s="98"/>
      <c r="V144" s="98"/>
      <c r="W144" s="98"/>
      <c r="X144" s="98"/>
      <c r="Y144" s="98"/>
      <c r="Z144" s="98"/>
      <c r="AA144" s="98"/>
      <c r="AB144" s="98"/>
      <c r="AC144" s="98"/>
      <c r="AD144" s="98"/>
      <c r="AE144" s="98"/>
      <c r="AF144" s="98"/>
      <c r="AG144" s="98"/>
      <c r="AH144" s="98"/>
      <c r="AI144" s="98"/>
      <c r="AJ144" s="98"/>
      <c r="AK144" s="98"/>
      <c r="AL144" s="22"/>
    </row>
    <row r="145" spans="3:38" s="18" customFormat="1" ht="14.1" customHeight="1" outlineLevel="2" x14ac:dyDescent="0.2">
      <c r="C145" s="19"/>
      <c r="D145" s="166" t="s">
        <v>61</v>
      </c>
      <c r="E145" s="47"/>
      <c r="F145" s="121"/>
      <c r="G145" s="121"/>
      <c r="H145" s="98"/>
      <c r="I145" s="98"/>
      <c r="J145" s="98"/>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22"/>
    </row>
    <row r="146" spans="3:38" s="18" customFormat="1" ht="14.1" customHeight="1" outlineLevel="2" x14ac:dyDescent="0.2">
      <c r="C146" s="19"/>
      <c r="D146" s="61" t="s">
        <v>62</v>
      </c>
      <c r="E146" s="21" t="s">
        <v>23</v>
      </c>
      <c r="F146" s="119">
        <f>F94+F98+F102+F123+F137</f>
        <v>6700</v>
      </c>
      <c r="G146" s="119">
        <f>G94+G98+G102+G123+G137</f>
        <v>6700</v>
      </c>
      <c r="H146" s="98"/>
      <c r="I146" s="98"/>
      <c r="J146" s="98"/>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22"/>
    </row>
    <row r="147" spans="3:38" s="18" customFormat="1" ht="14.1" customHeight="1" outlineLevel="2" x14ac:dyDescent="0.2">
      <c r="C147" s="19"/>
      <c r="D147" s="61" t="s">
        <v>33</v>
      </c>
      <c r="E147" s="21" t="s">
        <v>23</v>
      </c>
      <c r="F147" s="119">
        <f>F107+F108+F109+F141+F1249+F144</f>
        <v>4800</v>
      </c>
      <c r="G147" s="119">
        <f>G107+G108+G109+G141+G1249+G144</f>
        <v>4800</v>
      </c>
      <c r="H147" s="98"/>
      <c r="I147" s="98"/>
      <c r="J147" s="98"/>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22"/>
    </row>
    <row r="148" spans="3:38" s="18" customFormat="1" ht="14.1" customHeight="1" outlineLevel="2" x14ac:dyDescent="0.2">
      <c r="C148" s="19"/>
      <c r="D148" s="61" t="s">
        <v>13</v>
      </c>
      <c r="E148" s="21" t="s">
        <v>23</v>
      </c>
      <c r="F148" s="119">
        <f>F111+F112+F113+F128</f>
        <v>0</v>
      </c>
      <c r="G148" s="119">
        <f>G111+G112+G113+G128</f>
        <v>0</v>
      </c>
      <c r="H148" s="98"/>
      <c r="I148" s="98"/>
      <c r="J148" s="98"/>
      <c r="K148" s="98"/>
      <c r="L148" s="98"/>
      <c r="M148" s="98"/>
      <c r="N148" s="98"/>
      <c r="O148" s="9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22"/>
    </row>
    <row r="149" spans="3:38" s="18" customFormat="1" ht="14.1" customHeight="1" outlineLevel="2" x14ac:dyDescent="0.2">
      <c r="C149" s="19"/>
      <c r="D149" s="61" t="s">
        <v>12</v>
      </c>
      <c r="E149" s="21" t="s">
        <v>23</v>
      </c>
      <c r="F149" s="119">
        <f>F115+F116+F117+F129</f>
        <v>90</v>
      </c>
      <c r="G149" s="119">
        <f>G115+G116+G117+G129</f>
        <v>90</v>
      </c>
      <c r="H149" s="98"/>
      <c r="I149" s="98"/>
      <c r="J149" s="98"/>
      <c r="K149" s="98"/>
      <c r="L149" s="98"/>
      <c r="M149" s="98"/>
      <c r="N149" s="98"/>
      <c r="O149" s="98"/>
      <c r="P149" s="98"/>
      <c r="Q149" s="98"/>
      <c r="R149" s="98"/>
      <c r="S149" s="98"/>
      <c r="T149" s="98"/>
      <c r="U149" s="98"/>
      <c r="V149" s="98"/>
      <c r="W149" s="98"/>
      <c r="X149" s="98"/>
      <c r="Y149" s="98"/>
      <c r="Z149" s="98"/>
      <c r="AA149" s="98"/>
      <c r="AB149" s="98"/>
      <c r="AC149" s="98"/>
      <c r="AD149" s="98"/>
      <c r="AE149" s="98"/>
      <c r="AF149" s="98"/>
      <c r="AG149" s="98"/>
      <c r="AH149" s="98"/>
      <c r="AI149" s="98"/>
      <c r="AJ149" s="98"/>
      <c r="AK149" s="98"/>
      <c r="AL149" s="22"/>
    </row>
    <row r="150" spans="3:38" s="18" customFormat="1" ht="14.1" customHeight="1" outlineLevel="2" x14ac:dyDescent="0.2">
      <c r="C150" s="19"/>
      <c r="D150" s="61" t="s">
        <v>14</v>
      </c>
      <c r="E150" s="21" t="s">
        <v>23</v>
      </c>
      <c r="F150" s="119">
        <f>F119+F120+F121+F130</f>
        <v>0</v>
      </c>
      <c r="G150" s="119">
        <f>G119+G120+G121+G130</f>
        <v>0</v>
      </c>
      <c r="H150" s="98"/>
      <c r="I150" s="98"/>
      <c r="J150" s="98"/>
      <c r="K150" s="98"/>
      <c r="L150" s="98"/>
      <c r="M150" s="98"/>
      <c r="N150" s="98"/>
      <c r="O150" s="98"/>
      <c r="P150" s="98"/>
      <c r="Q150" s="98"/>
      <c r="R150" s="98"/>
      <c r="S150" s="98"/>
      <c r="T150" s="98"/>
      <c r="U150" s="98"/>
      <c r="V150" s="98"/>
      <c r="W150" s="98"/>
      <c r="X150" s="98"/>
      <c r="Y150" s="98"/>
      <c r="Z150" s="98"/>
      <c r="AA150" s="98"/>
      <c r="AB150" s="98"/>
      <c r="AC150" s="98"/>
      <c r="AD150" s="98"/>
      <c r="AE150" s="98"/>
      <c r="AF150" s="98"/>
      <c r="AG150" s="98"/>
      <c r="AH150" s="98"/>
      <c r="AI150" s="98"/>
      <c r="AJ150" s="98"/>
      <c r="AK150" s="98"/>
      <c r="AL150" s="22"/>
    </row>
    <row r="151" spans="3:38" s="18" customFormat="1" ht="14.1" customHeight="1" outlineLevel="2" x14ac:dyDescent="0.2">
      <c r="C151" s="19"/>
      <c r="D151" s="61" t="s">
        <v>20</v>
      </c>
      <c r="E151" s="21" t="s">
        <v>23</v>
      </c>
      <c r="F151" s="119">
        <f>F131</f>
        <v>0</v>
      </c>
      <c r="G151" s="119">
        <f>G131</f>
        <v>0</v>
      </c>
      <c r="H151" s="98"/>
      <c r="I151" s="98"/>
      <c r="J151" s="98"/>
      <c r="K151" s="98"/>
      <c r="L151" s="98"/>
      <c r="M151" s="98"/>
      <c r="N151" s="98"/>
      <c r="O151" s="98"/>
      <c r="P151" s="98"/>
      <c r="Q151" s="98"/>
      <c r="R151" s="98"/>
      <c r="S151" s="98"/>
      <c r="T151" s="98"/>
      <c r="U151" s="98"/>
      <c r="V151" s="98"/>
      <c r="W151" s="98"/>
      <c r="X151" s="98"/>
      <c r="Y151" s="98"/>
      <c r="Z151" s="98"/>
      <c r="AA151" s="98"/>
      <c r="AB151" s="98"/>
      <c r="AC151" s="98"/>
      <c r="AD151" s="98"/>
      <c r="AE151" s="98"/>
      <c r="AF151" s="98"/>
      <c r="AG151" s="98"/>
      <c r="AH151" s="98"/>
      <c r="AI151" s="98"/>
      <c r="AJ151" s="98"/>
      <c r="AK151" s="98"/>
      <c r="AL151" s="22"/>
    </row>
    <row r="152" spans="3:38" s="18" customFormat="1" ht="14.1" customHeight="1" outlineLevel="2" x14ac:dyDescent="0.2">
      <c r="C152" s="19"/>
      <c r="D152" s="77"/>
      <c r="E152" s="70"/>
      <c r="F152" s="98"/>
      <c r="G152" s="98"/>
      <c r="H152" s="98"/>
      <c r="I152" s="98"/>
      <c r="J152" s="98"/>
      <c r="K152" s="98"/>
      <c r="L152" s="98"/>
      <c r="M152" s="98"/>
      <c r="N152" s="98"/>
      <c r="O152" s="98"/>
      <c r="P152" s="98"/>
      <c r="Q152" s="98"/>
      <c r="R152" s="98"/>
      <c r="S152" s="98"/>
      <c r="T152" s="98"/>
      <c r="U152" s="98"/>
      <c r="V152" s="98"/>
      <c r="W152" s="98"/>
      <c r="X152" s="98"/>
      <c r="Y152" s="98"/>
      <c r="Z152" s="98"/>
      <c r="AA152" s="98"/>
      <c r="AB152" s="98"/>
      <c r="AC152" s="98"/>
      <c r="AD152" s="98"/>
      <c r="AE152" s="98"/>
      <c r="AF152" s="98"/>
      <c r="AG152" s="98"/>
      <c r="AH152" s="98"/>
      <c r="AI152" s="98"/>
      <c r="AJ152" s="98"/>
      <c r="AK152" s="98"/>
      <c r="AL152" s="22"/>
    </row>
    <row r="153" spans="3:38" s="18" customFormat="1" ht="14.1" customHeight="1" outlineLevel="2" x14ac:dyDescent="0.2">
      <c r="C153" s="19"/>
      <c r="D153" s="267" t="s">
        <v>242</v>
      </c>
      <c r="E153" s="26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22"/>
    </row>
    <row r="154" spans="3:38" s="18" customFormat="1" ht="14.1" customHeight="1" outlineLevel="2" x14ac:dyDescent="0.2">
      <c r="C154" s="19"/>
      <c r="D154" s="166" t="s">
        <v>63</v>
      </c>
      <c r="E154" s="23"/>
      <c r="F154" s="98"/>
      <c r="G154" s="98"/>
      <c r="H154" s="98"/>
      <c r="I154" s="98"/>
      <c r="J154" s="98"/>
      <c r="K154" s="98"/>
      <c r="L154" s="98"/>
      <c r="M154" s="98"/>
      <c r="N154" s="98"/>
      <c r="O154" s="98"/>
      <c r="P154" s="98"/>
      <c r="Q154" s="98"/>
      <c r="R154" s="98"/>
      <c r="S154" s="98"/>
      <c r="T154" s="98"/>
      <c r="U154" s="98"/>
      <c r="V154" s="98"/>
      <c r="W154" s="98"/>
      <c r="X154" s="98"/>
      <c r="Y154" s="98"/>
      <c r="Z154" s="98"/>
      <c r="AA154" s="98"/>
      <c r="AB154" s="98"/>
      <c r="AC154" s="98"/>
      <c r="AD154" s="98"/>
      <c r="AE154" s="98"/>
      <c r="AF154" s="98"/>
      <c r="AG154" s="98"/>
      <c r="AH154" s="98"/>
      <c r="AI154" s="98"/>
      <c r="AJ154" s="98"/>
      <c r="AK154" s="98"/>
      <c r="AL154" s="22"/>
    </row>
    <row r="155" spans="3:38" s="18" customFormat="1" ht="14.1" customHeight="1" outlineLevel="2" x14ac:dyDescent="0.2">
      <c r="C155" s="19"/>
      <c r="D155" s="167" t="s">
        <v>474</v>
      </c>
      <c r="E155" s="21" t="s">
        <v>15</v>
      </c>
      <c r="F155" s="104">
        <f>(F94*(1-'2.2 INPUT DA Assumptions'!F210))/(F18*($F$66+$F$67+$F$68+$F$69+$F$70+$F$71+$F$72+$F$73+$F$74+$F$75))</f>
        <v>0.17796610169491525</v>
      </c>
      <c r="G155" s="104">
        <f>(G94*(1-'2.2 INPUT DA Assumptions'!G210))/(G18*($F$66+$F$67+$F$68+$F$69+$F$70+$F$71+$F$72+$F$73+$F$74+$F$75))</f>
        <v>0.17796610169491525</v>
      </c>
      <c r="H155" s="98"/>
      <c r="I155" s="98"/>
      <c r="J155" s="98"/>
      <c r="K155" s="98"/>
      <c r="L155" s="98"/>
      <c r="M155" s="98"/>
      <c r="N155" s="98"/>
      <c r="O155" s="98"/>
      <c r="P155" s="98"/>
      <c r="Q155" s="98"/>
      <c r="R155" s="98"/>
      <c r="S155" s="98"/>
      <c r="T155" s="98"/>
      <c r="U155" s="98"/>
      <c r="V155" s="98"/>
      <c r="W155" s="98"/>
      <c r="X155" s="98"/>
      <c r="Y155" s="98"/>
      <c r="Z155" s="98"/>
      <c r="AA155" s="98"/>
      <c r="AB155" s="98"/>
      <c r="AC155" s="98"/>
      <c r="AD155" s="98"/>
      <c r="AE155" s="98"/>
      <c r="AF155" s="98"/>
      <c r="AG155" s="98"/>
      <c r="AH155" s="98"/>
      <c r="AI155" s="98"/>
      <c r="AJ155" s="98"/>
      <c r="AK155" s="98"/>
      <c r="AL155" s="22"/>
    </row>
    <row r="156" spans="3:38" s="18" customFormat="1" ht="14.1" customHeight="1" outlineLevel="2" x14ac:dyDescent="0.2">
      <c r="C156" s="19"/>
      <c r="D156" s="61" t="s">
        <v>142</v>
      </c>
      <c r="E156" s="21" t="s">
        <v>15</v>
      </c>
      <c r="F156" s="104">
        <f>(F98*(1-'2.2 INPUT DA Assumptions'!F210))/(F19*($F$66+$F$67+$F$68+$F$69+$F$70+$F$71+$F$72+$F$73+$F$74+$F$75))</f>
        <v>0.13288135593220338</v>
      </c>
      <c r="G156" s="104">
        <f>(G98*(1-'2.2 INPUT DA Assumptions'!G210))/(G19*($F$66+$F$67+$F$68+$F$69+$F$70+$F$71+$F$72+$F$73+$F$74+$F$75))</f>
        <v>0.13288135593220338</v>
      </c>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98"/>
      <c r="AF156" s="98"/>
      <c r="AG156" s="98"/>
      <c r="AH156" s="98"/>
      <c r="AI156" s="98"/>
      <c r="AJ156" s="98"/>
      <c r="AK156" s="98"/>
      <c r="AL156" s="22"/>
    </row>
    <row r="157" spans="3:38" s="18" customFormat="1" ht="14.1" customHeight="1" outlineLevel="2" x14ac:dyDescent="0.2">
      <c r="C157" s="19"/>
      <c r="D157" s="61" t="s">
        <v>143</v>
      </c>
      <c r="E157" s="21" t="s">
        <v>15</v>
      </c>
      <c r="F157" s="104">
        <f>(F102*(1-'2.2 INPUT DA Assumptions'!F210))/(F20*($F$66+$F$67+$F$68+$F$69+$F$70+$F$71+$F$72+$F$73+$F$74+$F$75))</f>
        <v>2.3728813559322035E-2</v>
      </c>
      <c r="G157" s="104">
        <f>(G102*(1-'2.2 INPUT DA Assumptions'!G210))/(G20*($F$66+$F$67+$F$68+$F$69+$F$70+$F$71+$F$72+$F$73+$F$74+$F$75))</f>
        <v>2.3728813559322035E-2</v>
      </c>
      <c r="H157" s="98"/>
      <c r="I157" s="98"/>
      <c r="J157" s="98"/>
      <c r="K157" s="98"/>
      <c r="L157" s="98"/>
      <c r="M157" s="98"/>
      <c r="N157" s="98"/>
      <c r="O157" s="98"/>
      <c r="P157" s="98"/>
      <c r="Q157" s="98"/>
      <c r="R157" s="98"/>
      <c r="S157" s="98"/>
      <c r="T157" s="98"/>
      <c r="U157" s="98"/>
      <c r="V157" s="98"/>
      <c r="W157" s="98"/>
      <c r="X157" s="98"/>
      <c r="Y157" s="98"/>
      <c r="Z157" s="98"/>
      <c r="AA157" s="98"/>
      <c r="AB157" s="98"/>
      <c r="AC157" s="98"/>
      <c r="AD157" s="98"/>
      <c r="AE157" s="98"/>
      <c r="AF157" s="98"/>
      <c r="AG157" s="98"/>
      <c r="AH157" s="98"/>
      <c r="AI157" s="98"/>
      <c r="AJ157" s="98"/>
      <c r="AK157" s="98"/>
      <c r="AL157" s="22"/>
    </row>
    <row r="158" spans="3:38" s="18" customFormat="1" ht="14.1" customHeight="1" outlineLevel="2" x14ac:dyDescent="0.2">
      <c r="C158" s="19"/>
      <c r="D158" s="166" t="s">
        <v>64</v>
      </c>
      <c r="E158" s="74"/>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22"/>
    </row>
    <row r="159" spans="3:38" s="18" customFormat="1" ht="14.1" customHeight="1" outlineLevel="2" x14ac:dyDescent="0.2">
      <c r="C159" s="19"/>
      <c r="D159" s="61" t="s">
        <v>470</v>
      </c>
      <c r="E159" s="21" t="s">
        <v>15</v>
      </c>
      <c r="F159" s="104">
        <f>(F107*(1-'2.2 INPUT DA Assumptions'!F212))/(F18*$F$77)</f>
        <v>5.2631578947368432E-2</v>
      </c>
      <c r="G159" s="104">
        <f>(G107*(1-'2.2 INPUT DA Assumptions'!G212))/(G18*$F$77)</f>
        <v>5.2631578947368432E-2</v>
      </c>
      <c r="H159" s="98"/>
      <c r="I159" s="98"/>
      <c r="J159" s="98"/>
      <c r="K159" s="98"/>
      <c r="L159" s="98"/>
      <c r="M159" s="98"/>
      <c r="N159" s="98"/>
      <c r="O159" s="98"/>
      <c r="P159" s="98"/>
      <c r="Q159" s="98"/>
      <c r="R159" s="98"/>
      <c r="S159" s="98"/>
      <c r="T159" s="98"/>
      <c r="U159" s="98"/>
      <c r="V159" s="98"/>
      <c r="W159" s="98"/>
      <c r="X159" s="98"/>
      <c r="Y159" s="98"/>
      <c r="Z159" s="98"/>
      <c r="AA159" s="98"/>
      <c r="AB159" s="98"/>
      <c r="AC159" s="98"/>
      <c r="AD159" s="98"/>
      <c r="AE159" s="98"/>
      <c r="AF159" s="98"/>
      <c r="AG159" s="98"/>
      <c r="AH159" s="98"/>
      <c r="AI159" s="98"/>
      <c r="AJ159" s="98"/>
      <c r="AK159" s="98"/>
      <c r="AL159" s="22"/>
    </row>
    <row r="160" spans="3:38" s="18" customFormat="1" ht="14.1" customHeight="1" outlineLevel="2" x14ac:dyDescent="0.2">
      <c r="C160" s="19"/>
      <c r="D160" s="61" t="s">
        <v>47</v>
      </c>
      <c r="E160" s="21" t="s">
        <v>15</v>
      </c>
      <c r="F160" s="104">
        <f>(F108*(1-'2.2 INPUT DA Assumptions'!F212))/(F19*$F$77)</f>
        <v>4.491228070175439E-2</v>
      </c>
      <c r="G160" s="104">
        <f>(G108*(1-'2.2 INPUT DA Assumptions'!G212))/(G19*$F$77)</f>
        <v>4.491228070175439E-2</v>
      </c>
      <c r="H160" s="98"/>
      <c r="I160" s="98"/>
      <c r="J160" s="98"/>
      <c r="K160" s="98"/>
      <c r="L160" s="98"/>
      <c r="M160" s="98"/>
      <c r="N160" s="98"/>
      <c r="O160" s="98"/>
      <c r="P160" s="98"/>
      <c r="Q160" s="98"/>
      <c r="R160" s="98"/>
      <c r="S160" s="98"/>
      <c r="T160" s="98"/>
      <c r="U160" s="98"/>
      <c r="V160" s="98"/>
      <c r="W160" s="98"/>
      <c r="X160" s="98"/>
      <c r="Y160" s="98"/>
      <c r="Z160" s="98"/>
      <c r="AA160" s="98"/>
      <c r="AB160" s="98"/>
      <c r="AC160" s="98"/>
      <c r="AD160" s="98"/>
      <c r="AE160" s="98"/>
      <c r="AF160" s="98"/>
      <c r="AG160" s="98"/>
      <c r="AH160" s="98"/>
      <c r="AI160" s="98"/>
      <c r="AJ160" s="98"/>
      <c r="AK160" s="98"/>
      <c r="AL160" s="22"/>
    </row>
    <row r="161" spans="3:38" s="18" customFormat="1" ht="14.1" customHeight="1" outlineLevel="2" x14ac:dyDescent="0.2">
      <c r="C161" s="19"/>
      <c r="D161" s="61" t="s">
        <v>48</v>
      </c>
      <c r="E161" s="21" t="s">
        <v>15</v>
      </c>
      <c r="F161" s="104">
        <f>(F109*(1-'2.2 INPUT DA Assumptions'!F212))/(F20*$F$77)</f>
        <v>0</v>
      </c>
      <c r="G161" s="104">
        <f>(G109*(1-'2.2 INPUT DA Assumptions'!G212))/(G20*$F$77)</f>
        <v>0</v>
      </c>
      <c r="H161" s="98"/>
      <c r="I161" s="98"/>
      <c r="J161" s="98"/>
      <c r="K161" s="98"/>
      <c r="L161" s="98"/>
      <c r="M161" s="98"/>
      <c r="N161" s="98"/>
      <c r="O161" s="98"/>
      <c r="P161" s="98"/>
      <c r="Q161" s="98"/>
      <c r="R161" s="98"/>
      <c r="S161" s="98"/>
      <c r="T161" s="98"/>
      <c r="U161" s="98"/>
      <c r="V161" s="98"/>
      <c r="W161" s="98"/>
      <c r="X161" s="98"/>
      <c r="Y161" s="98"/>
      <c r="Z161" s="98"/>
      <c r="AA161" s="98"/>
      <c r="AB161" s="98"/>
      <c r="AC161" s="98"/>
      <c r="AD161" s="98"/>
      <c r="AE161" s="98"/>
      <c r="AF161" s="98"/>
      <c r="AG161" s="98"/>
      <c r="AH161" s="98"/>
      <c r="AI161" s="98"/>
      <c r="AJ161" s="98"/>
      <c r="AK161" s="98"/>
      <c r="AL161" s="22"/>
    </row>
    <row r="162" spans="3:38" s="18" customFormat="1" ht="14.1" customHeight="1" outlineLevel="2" x14ac:dyDescent="0.2">
      <c r="C162" s="19"/>
      <c r="D162" s="166" t="s">
        <v>419</v>
      </c>
      <c r="E162" s="47"/>
      <c r="F162" s="98"/>
      <c r="G162" s="98"/>
      <c r="H162" s="98"/>
      <c r="I162" s="98"/>
      <c r="J162" s="98"/>
      <c r="K162" s="98"/>
      <c r="L162" s="98"/>
      <c r="M162" s="98"/>
      <c r="N162" s="98"/>
      <c r="O162" s="98"/>
      <c r="P162" s="98"/>
      <c r="Q162" s="98"/>
      <c r="R162" s="98"/>
      <c r="S162" s="98"/>
      <c r="T162" s="98"/>
      <c r="U162" s="98"/>
      <c r="V162" s="98"/>
      <c r="W162" s="98"/>
      <c r="X162" s="98"/>
      <c r="Y162" s="98"/>
      <c r="Z162" s="98"/>
      <c r="AA162" s="98"/>
      <c r="AB162" s="98"/>
      <c r="AC162" s="98"/>
      <c r="AD162" s="98"/>
      <c r="AE162" s="98"/>
      <c r="AF162" s="98"/>
      <c r="AG162" s="98"/>
      <c r="AH162" s="98"/>
      <c r="AI162" s="98"/>
      <c r="AJ162" s="98"/>
      <c r="AK162" s="98"/>
      <c r="AL162" s="22"/>
    </row>
    <row r="163" spans="3:38" s="18" customFormat="1" ht="14.1" customHeight="1" outlineLevel="2" x14ac:dyDescent="0.2">
      <c r="C163" s="19"/>
      <c r="D163" s="61" t="s">
        <v>471</v>
      </c>
      <c r="E163" s="21" t="s">
        <v>15</v>
      </c>
      <c r="F163" s="104">
        <f>(F111*(1-'2.2 INPUT DA Assumptions'!F211))/(F18*$F$76)</f>
        <v>0</v>
      </c>
      <c r="G163" s="104">
        <f>(G111*(1-'2.2 INPUT DA Assumptions'!G211))/(G18*$F$76)</f>
        <v>0</v>
      </c>
      <c r="H163" s="98"/>
      <c r="I163" s="98"/>
      <c r="J163" s="98"/>
      <c r="K163" s="98"/>
      <c r="L163" s="98"/>
      <c r="M163" s="98"/>
      <c r="N163" s="98"/>
      <c r="O163" s="98"/>
      <c r="P163" s="98"/>
      <c r="Q163" s="98"/>
      <c r="R163" s="98"/>
      <c r="S163" s="98"/>
      <c r="T163" s="98"/>
      <c r="U163" s="98"/>
      <c r="V163" s="98"/>
      <c r="W163" s="98"/>
      <c r="X163" s="98"/>
      <c r="Y163" s="98"/>
      <c r="Z163" s="98"/>
      <c r="AA163" s="98"/>
      <c r="AB163" s="98"/>
      <c r="AC163" s="98"/>
      <c r="AD163" s="98"/>
      <c r="AE163" s="98"/>
      <c r="AF163" s="98"/>
      <c r="AG163" s="98"/>
      <c r="AH163" s="98"/>
      <c r="AI163" s="98"/>
      <c r="AJ163" s="98"/>
      <c r="AK163" s="98"/>
      <c r="AL163" s="22"/>
    </row>
    <row r="164" spans="3:38" s="18" customFormat="1" ht="14.1" customHeight="1" outlineLevel="2" x14ac:dyDescent="0.2">
      <c r="C164" s="19"/>
      <c r="D164" s="61" t="s">
        <v>416</v>
      </c>
      <c r="E164" s="21" t="s">
        <v>15</v>
      </c>
      <c r="F164" s="104">
        <f>(F112*(1-'2.2 INPUT DA Assumptions'!F211))/(F19*$F$76)</f>
        <v>0</v>
      </c>
      <c r="G164" s="104">
        <f>(G112*(1-'2.2 INPUT DA Assumptions'!G211))/(G19*$F$76)</f>
        <v>0</v>
      </c>
      <c r="H164" s="98"/>
      <c r="I164" s="98"/>
      <c r="J164" s="98"/>
      <c r="K164" s="98"/>
      <c r="L164" s="98"/>
      <c r="M164" s="98"/>
      <c r="N164" s="98"/>
      <c r="O164" s="98"/>
      <c r="P164" s="98"/>
      <c r="Q164" s="98"/>
      <c r="R164" s="98"/>
      <c r="S164" s="98"/>
      <c r="T164" s="98"/>
      <c r="U164" s="98"/>
      <c r="V164" s="98"/>
      <c r="W164" s="98"/>
      <c r="X164" s="98"/>
      <c r="Y164" s="98"/>
      <c r="Z164" s="98"/>
      <c r="AA164" s="98"/>
      <c r="AB164" s="98"/>
      <c r="AC164" s="98"/>
      <c r="AD164" s="98"/>
      <c r="AE164" s="98"/>
      <c r="AF164" s="98"/>
      <c r="AG164" s="98"/>
      <c r="AH164" s="98"/>
      <c r="AI164" s="98"/>
      <c r="AJ164" s="98"/>
      <c r="AK164" s="98"/>
      <c r="AL164" s="22"/>
    </row>
    <row r="165" spans="3:38" s="18" customFormat="1" ht="14.1" customHeight="1" outlineLevel="2" x14ac:dyDescent="0.2">
      <c r="C165" s="19"/>
      <c r="D165" s="61" t="s">
        <v>417</v>
      </c>
      <c r="E165" s="21" t="s">
        <v>15</v>
      </c>
      <c r="F165" s="104">
        <f>(F113*(1-'2.2 INPUT DA Assumptions'!F211))/(F20*$F$76)</f>
        <v>0</v>
      </c>
      <c r="G165" s="104">
        <f>(G113*(1-'2.2 INPUT DA Assumptions'!G211))/(G20*$F$76)</f>
        <v>0</v>
      </c>
      <c r="H165" s="98"/>
      <c r="I165" s="98"/>
      <c r="J165" s="98"/>
      <c r="K165" s="98"/>
      <c r="L165" s="98"/>
      <c r="M165" s="98"/>
      <c r="N165" s="98"/>
      <c r="O165" s="98"/>
      <c r="P165" s="98"/>
      <c r="Q165" s="98"/>
      <c r="R165" s="98"/>
      <c r="S165" s="98"/>
      <c r="T165" s="98"/>
      <c r="U165" s="98"/>
      <c r="V165" s="98"/>
      <c r="W165" s="98"/>
      <c r="X165" s="98"/>
      <c r="Y165" s="98"/>
      <c r="Z165" s="98"/>
      <c r="AA165" s="98"/>
      <c r="AB165" s="98"/>
      <c r="AC165" s="98"/>
      <c r="AD165" s="98"/>
      <c r="AE165" s="98"/>
      <c r="AF165" s="98"/>
      <c r="AG165" s="98"/>
      <c r="AH165" s="98"/>
      <c r="AI165" s="98"/>
      <c r="AJ165" s="98"/>
      <c r="AK165" s="98"/>
      <c r="AL165" s="22"/>
    </row>
    <row r="166" spans="3:38" s="18" customFormat="1" ht="14.1" customHeight="1" outlineLevel="2" x14ac:dyDescent="0.2">
      <c r="C166" s="19"/>
      <c r="D166" s="166" t="s">
        <v>65</v>
      </c>
      <c r="E166" s="47"/>
      <c r="F166" s="98"/>
      <c r="G166" s="98"/>
      <c r="H166" s="98"/>
      <c r="I166" s="98"/>
      <c r="J166" s="98"/>
      <c r="K166" s="98"/>
      <c r="L166" s="98"/>
      <c r="M166" s="98"/>
      <c r="N166" s="98"/>
      <c r="O166" s="98"/>
      <c r="P166" s="98"/>
      <c r="Q166" s="98"/>
      <c r="R166" s="98"/>
      <c r="S166" s="98"/>
      <c r="T166" s="98"/>
      <c r="U166" s="98"/>
      <c r="V166" s="98"/>
      <c r="W166" s="98"/>
      <c r="X166" s="98"/>
      <c r="Y166" s="98"/>
      <c r="Z166" s="98"/>
      <c r="AA166" s="98"/>
      <c r="AB166" s="98"/>
      <c r="AC166" s="98"/>
      <c r="AD166" s="98"/>
      <c r="AE166" s="98"/>
      <c r="AF166" s="98"/>
      <c r="AG166" s="98"/>
      <c r="AH166" s="98"/>
      <c r="AI166" s="98"/>
      <c r="AJ166" s="98"/>
      <c r="AK166" s="98"/>
      <c r="AL166" s="22"/>
    </row>
    <row r="167" spans="3:38" s="18" customFormat="1" ht="14.1" customHeight="1" outlineLevel="2" x14ac:dyDescent="0.2">
      <c r="C167" s="19"/>
      <c r="D167" s="61" t="s">
        <v>472</v>
      </c>
      <c r="E167" s="21" t="s">
        <v>15</v>
      </c>
      <c r="F167" s="104">
        <f t="shared" ref="F167:G169" si="8">F115/(F18*$F$78)</f>
        <v>4.1666666666666664E-2</v>
      </c>
      <c r="G167" s="104">
        <f t="shared" si="8"/>
        <v>4.1666666666666664E-2</v>
      </c>
      <c r="H167" s="98"/>
      <c r="I167" s="98"/>
      <c r="J167" s="98"/>
      <c r="K167" s="98"/>
      <c r="L167" s="98"/>
      <c r="M167" s="98"/>
      <c r="N167" s="98"/>
      <c r="O167" s="98"/>
      <c r="P167" s="98"/>
      <c r="Q167" s="98"/>
      <c r="R167" s="98"/>
      <c r="S167" s="98"/>
      <c r="T167" s="98"/>
      <c r="U167" s="98"/>
      <c r="V167" s="98"/>
      <c r="W167" s="98"/>
      <c r="X167" s="98"/>
      <c r="Y167" s="98"/>
      <c r="Z167" s="98"/>
      <c r="AA167" s="98"/>
      <c r="AB167" s="98"/>
      <c r="AC167" s="98"/>
      <c r="AD167" s="98"/>
      <c r="AE167" s="98"/>
      <c r="AF167" s="98"/>
      <c r="AG167" s="98"/>
      <c r="AH167" s="98"/>
      <c r="AI167" s="98"/>
      <c r="AJ167" s="98"/>
      <c r="AK167" s="98"/>
      <c r="AL167" s="22"/>
    </row>
    <row r="168" spans="3:38" s="18" customFormat="1" ht="14.1" customHeight="1" outlineLevel="2" x14ac:dyDescent="0.2">
      <c r="C168" s="19"/>
      <c r="D168" s="61" t="s">
        <v>50</v>
      </c>
      <c r="E168" s="21" t="s">
        <v>15</v>
      </c>
      <c r="F168" s="104">
        <f t="shared" si="8"/>
        <v>0.04</v>
      </c>
      <c r="G168" s="104">
        <f t="shared" si="8"/>
        <v>0.04</v>
      </c>
      <c r="H168" s="98"/>
      <c r="I168" s="98"/>
      <c r="J168" s="98"/>
      <c r="K168" s="98"/>
      <c r="L168" s="98"/>
      <c r="M168" s="98"/>
      <c r="N168" s="98"/>
      <c r="O168" s="98"/>
      <c r="P168" s="98"/>
      <c r="Q168" s="98"/>
      <c r="R168" s="98"/>
      <c r="S168" s="98"/>
      <c r="T168" s="98"/>
      <c r="U168" s="98"/>
      <c r="V168" s="98"/>
      <c r="W168" s="98"/>
      <c r="X168" s="98"/>
      <c r="Y168" s="98"/>
      <c r="Z168" s="98"/>
      <c r="AA168" s="98"/>
      <c r="AB168" s="98"/>
      <c r="AC168" s="98"/>
      <c r="AD168" s="98"/>
      <c r="AE168" s="98"/>
      <c r="AF168" s="98"/>
      <c r="AG168" s="98"/>
      <c r="AH168" s="98"/>
      <c r="AI168" s="98"/>
      <c r="AJ168" s="98"/>
      <c r="AK168" s="98"/>
      <c r="AL168" s="22"/>
    </row>
    <row r="169" spans="3:38" s="18" customFormat="1" ht="14.1" customHeight="1" outlineLevel="2" x14ac:dyDescent="0.2">
      <c r="C169" s="19"/>
      <c r="D169" s="61" t="s">
        <v>51</v>
      </c>
      <c r="E169" s="21" t="s">
        <v>15</v>
      </c>
      <c r="F169" s="104">
        <f t="shared" si="8"/>
        <v>0</v>
      </c>
      <c r="G169" s="104">
        <f t="shared" si="8"/>
        <v>0</v>
      </c>
      <c r="H169" s="98"/>
      <c r="I169" s="98"/>
      <c r="J169" s="98"/>
      <c r="K169" s="98"/>
      <c r="L169" s="98"/>
      <c r="M169" s="98"/>
      <c r="N169" s="98"/>
      <c r="O169" s="98"/>
      <c r="P169" s="98"/>
      <c r="Q169" s="98"/>
      <c r="R169" s="98"/>
      <c r="S169" s="98"/>
      <c r="T169" s="98"/>
      <c r="U169" s="98"/>
      <c r="V169" s="98"/>
      <c r="W169" s="98"/>
      <c r="X169" s="98"/>
      <c r="Y169" s="98"/>
      <c r="Z169" s="98"/>
      <c r="AA169" s="98"/>
      <c r="AB169" s="98"/>
      <c r="AC169" s="98"/>
      <c r="AD169" s="98"/>
      <c r="AE169" s="98"/>
      <c r="AF169" s="98"/>
      <c r="AG169" s="98"/>
      <c r="AH169" s="98"/>
      <c r="AI169" s="98"/>
      <c r="AJ169" s="98"/>
      <c r="AK169" s="98"/>
      <c r="AL169" s="22"/>
    </row>
    <row r="170" spans="3:38" s="18" customFormat="1" ht="14.1" customHeight="1" outlineLevel="2" x14ac:dyDescent="0.2">
      <c r="C170" s="19"/>
      <c r="D170" s="166" t="s">
        <v>144</v>
      </c>
      <c r="E170" s="47"/>
      <c r="F170" s="98"/>
      <c r="G170" s="98"/>
      <c r="H170" s="98"/>
      <c r="I170" s="98"/>
      <c r="J170" s="98"/>
      <c r="K170" s="98"/>
      <c r="L170" s="98"/>
      <c r="M170" s="98"/>
      <c r="N170" s="98"/>
      <c r="O170" s="98"/>
      <c r="P170" s="98"/>
      <c r="Q170" s="98"/>
      <c r="R170" s="98"/>
      <c r="S170" s="98"/>
      <c r="T170" s="98"/>
      <c r="U170" s="98"/>
      <c r="V170" s="98"/>
      <c r="W170" s="98"/>
      <c r="X170" s="98"/>
      <c r="Y170" s="98"/>
      <c r="Z170" s="98"/>
      <c r="AA170" s="98"/>
      <c r="AB170" s="98"/>
      <c r="AC170" s="98"/>
      <c r="AD170" s="98"/>
      <c r="AE170" s="98"/>
      <c r="AF170" s="98"/>
      <c r="AG170" s="98"/>
      <c r="AH170" s="98"/>
      <c r="AI170" s="98"/>
      <c r="AJ170" s="98"/>
      <c r="AK170" s="98"/>
      <c r="AL170" s="22"/>
    </row>
    <row r="171" spans="3:38" s="18" customFormat="1" ht="14.1" customHeight="1" outlineLevel="2" x14ac:dyDescent="0.2">
      <c r="C171" s="19"/>
      <c r="D171" s="61" t="s">
        <v>473</v>
      </c>
      <c r="E171" s="21" t="s">
        <v>15</v>
      </c>
      <c r="F171" s="104">
        <f t="shared" ref="F171:G173" si="9">F119/(F18*$F$79)</f>
        <v>0</v>
      </c>
      <c r="G171" s="104">
        <f t="shared" si="9"/>
        <v>0</v>
      </c>
      <c r="H171" s="98"/>
      <c r="I171" s="98"/>
      <c r="J171" s="98"/>
      <c r="K171" s="98"/>
      <c r="L171" s="98"/>
      <c r="M171" s="98"/>
      <c r="N171" s="98"/>
      <c r="O171" s="98"/>
      <c r="P171" s="98"/>
      <c r="Q171" s="98"/>
      <c r="R171" s="98"/>
      <c r="S171" s="98"/>
      <c r="T171" s="98"/>
      <c r="U171" s="98"/>
      <c r="V171" s="98"/>
      <c r="W171" s="98"/>
      <c r="X171" s="98"/>
      <c r="Y171" s="98"/>
      <c r="Z171" s="98"/>
      <c r="AA171" s="98"/>
      <c r="AB171" s="98"/>
      <c r="AC171" s="98"/>
      <c r="AD171" s="98"/>
      <c r="AE171" s="98"/>
      <c r="AF171" s="98"/>
      <c r="AG171" s="98"/>
      <c r="AH171" s="98"/>
      <c r="AI171" s="98"/>
      <c r="AJ171" s="98"/>
      <c r="AK171" s="98"/>
      <c r="AL171" s="22"/>
    </row>
    <row r="172" spans="3:38" s="18" customFormat="1" ht="14.1" customHeight="1" outlineLevel="2" x14ac:dyDescent="0.2">
      <c r="C172" s="19"/>
      <c r="D172" s="61" t="s">
        <v>53</v>
      </c>
      <c r="E172" s="21" t="s">
        <v>15</v>
      </c>
      <c r="F172" s="104">
        <f t="shared" si="9"/>
        <v>0</v>
      </c>
      <c r="G172" s="104">
        <f t="shared" si="9"/>
        <v>0</v>
      </c>
      <c r="H172" s="98"/>
      <c r="I172" s="98"/>
      <c r="J172" s="98"/>
      <c r="K172" s="98"/>
      <c r="L172" s="98"/>
      <c r="M172" s="98"/>
      <c r="N172" s="98"/>
      <c r="O172" s="98"/>
      <c r="P172" s="98"/>
      <c r="Q172" s="98"/>
      <c r="R172" s="98"/>
      <c r="S172" s="98"/>
      <c r="T172" s="98"/>
      <c r="U172" s="98"/>
      <c r="V172" s="98"/>
      <c r="W172" s="98"/>
      <c r="X172" s="98"/>
      <c r="Y172" s="98"/>
      <c r="Z172" s="98"/>
      <c r="AA172" s="98"/>
      <c r="AB172" s="98"/>
      <c r="AC172" s="98"/>
      <c r="AD172" s="98"/>
      <c r="AE172" s="98"/>
      <c r="AF172" s="98"/>
      <c r="AG172" s="98"/>
      <c r="AH172" s="98"/>
      <c r="AI172" s="98"/>
      <c r="AJ172" s="98"/>
      <c r="AK172" s="98"/>
      <c r="AL172" s="22"/>
    </row>
    <row r="173" spans="3:38" s="18" customFormat="1" ht="14.1" customHeight="1" outlineLevel="2" x14ac:dyDescent="0.2">
      <c r="C173" s="19"/>
      <c r="D173" s="61" t="s">
        <v>54</v>
      </c>
      <c r="E173" s="21" t="s">
        <v>15</v>
      </c>
      <c r="F173" s="104">
        <f t="shared" si="9"/>
        <v>0</v>
      </c>
      <c r="G173" s="104">
        <f t="shared" si="9"/>
        <v>0</v>
      </c>
      <c r="H173" s="98"/>
      <c r="I173" s="98"/>
      <c r="J173" s="98"/>
      <c r="K173" s="98"/>
      <c r="L173" s="98"/>
      <c r="M173" s="98"/>
      <c r="N173" s="98"/>
      <c r="O173" s="98"/>
      <c r="P173" s="98"/>
      <c r="Q173" s="98"/>
      <c r="R173" s="98"/>
      <c r="S173" s="98"/>
      <c r="T173" s="98"/>
      <c r="U173" s="98"/>
      <c r="V173" s="98"/>
      <c r="W173" s="98"/>
      <c r="X173" s="98"/>
      <c r="Y173" s="98"/>
      <c r="Z173" s="98"/>
      <c r="AA173" s="98"/>
      <c r="AB173" s="98"/>
      <c r="AC173" s="98"/>
      <c r="AD173" s="98"/>
      <c r="AE173" s="98"/>
      <c r="AF173" s="98"/>
      <c r="AG173" s="98"/>
      <c r="AH173" s="98"/>
      <c r="AI173" s="98"/>
      <c r="AJ173" s="98"/>
      <c r="AK173" s="98"/>
      <c r="AL173" s="22"/>
    </row>
    <row r="174" spans="3:38" s="18" customFormat="1" ht="14.1" customHeight="1" outlineLevel="2" x14ac:dyDescent="0.2">
      <c r="C174" s="19"/>
      <c r="D174" s="267" t="s">
        <v>329</v>
      </c>
      <c r="E174" s="26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c r="AC174" s="98"/>
      <c r="AD174" s="98"/>
      <c r="AE174" s="98"/>
      <c r="AF174" s="98"/>
      <c r="AG174" s="98"/>
      <c r="AH174" s="98"/>
      <c r="AI174" s="98"/>
      <c r="AJ174" s="98"/>
      <c r="AK174" s="98"/>
      <c r="AL174" s="22"/>
    </row>
    <row r="175" spans="3:38" s="18" customFormat="1" ht="14.1" customHeight="1" outlineLevel="2" x14ac:dyDescent="0.2">
      <c r="C175" s="19"/>
      <c r="D175" s="61" t="s">
        <v>186</v>
      </c>
      <c r="E175" s="21" t="s">
        <v>15</v>
      </c>
      <c r="F175" s="104">
        <f>(F123*(1-'2.2 INPUT DA Assumptions'!F221))/(F17*($F$66+$F$67+$F$68+$F$69+$F$71+$F$72+$F$73+$F$74))</f>
        <v>2.4353752352460321E-2</v>
      </c>
      <c r="G175" s="104">
        <f>(G123*(1-'2.2 INPUT DA Assumptions'!G221))/(G17*($F$66+$F$67+$F$68+$F$69+$F$71+$F$72+$F$73+$F$74))</f>
        <v>2.4353752352460321E-2</v>
      </c>
      <c r="H175" s="98"/>
      <c r="I175" s="98"/>
      <c r="J175" s="98"/>
      <c r="K175" s="98"/>
      <c r="L175" s="98"/>
      <c r="M175" s="98"/>
      <c r="N175" s="98"/>
      <c r="O175" s="98"/>
      <c r="P175" s="98"/>
      <c r="Q175" s="98"/>
      <c r="R175" s="98"/>
      <c r="S175" s="98"/>
      <c r="T175" s="98"/>
      <c r="U175" s="98"/>
      <c r="V175" s="98"/>
      <c r="W175" s="98"/>
      <c r="X175" s="98"/>
      <c r="Y175" s="98"/>
      <c r="Z175" s="98"/>
      <c r="AA175" s="98"/>
      <c r="AB175" s="98"/>
      <c r="AC175" s="98"/>
      <c r="AD175" s="98"/>
      <c r="AE175" s="98"/>
      <c r="AF175" s="98"/>
      <c r="AG175" s="98"/>
      <c r="AH175" s="98"/>
      <c r="AI175" s="98"/>
      <c r="AJ175" s="98"/>
      <c r="AK175" s="98"/>
      <c r="AL175" s="22"/>
    </row>
    <row r="176" spans="3:38" s="18" customFormat="1" ht="14.1" customHeight="1" outlineLevel="2" x14ac:dyDescent="0.2">
      <c r="C176" s="19"/>
      <c r="D176" s="167" t="s">
        <v>56</v>
      </c>
      <c r="E176" s="21" t="s">
        <v>15</v>
      </c>
      <c r="F176" s="104">
        <f>(F127*(1-'2.2 INPUT DA Assumptions'!F221))/(F17*F77)</f>
        <v>2.8733155187771172E-3</v>
      </c>
      <c r="G176" s="104">
        <f>(G127*(1-'2.2 INPUT DA Assumptions'!G221))/(G17*G77)</f>
        <v>2.8733155187771172E-3</v>
      </c>
      <c r="H176" s="98"/>
      <c r="I176" s="98"/>
      <c r="J176" s="98"/>
      <c r="K176" s="98"/>
      <c r="L176" s="98"/>
      <c r="M176" s="98"/>
      <c r="N176" s="98"/>
      <c r="O176" s="98"/>
      <c r="P176" s="98"/>
      <c r="Q176" s="98"/>
      <c r="R176" s="98"/>
      <c r="S176" s="98"/>
      <c r="T176" s="98"/>
      <c r="U176" s="98"/>
      <c r="V176" s="98"/>
      <c r="W176" s="98"/>
      <c r="X176" s="98"/>
      <c r="Y176" s="98"/>
      <c r="Z176" s="98"/>
      <c r="AA176" s="98"/>
      <c r="AB176" s="98"/>
      <c r="AC176" s="98"/>
      <c r="AD176" s="98"/>
      <c r="AE176" s="98"/>
      <c r="AF176" s="98"/>
      <c r="AG176" s="98"/>
      <c r="AH176" s="98"/>
      <c r="AI176" s="98"/>
      <c r="AJ176" s="98"/>
      <c r="AK176" s="98"/>
      <c r="AL176" s="22"/>
    </row>
    <row r="177" spans="3:38" s="18" customFormat="1" ht="14.1" customHeight="1" outlineLevel="2" x14ac:dyDescent="0.2">
      <c r="C177" s="19"/>
      <c r="D177" s="167" t="s">
        <v>418</v>
      </c>
      <c r="E177" s="21" t="s">
        <v>15</v>
      </c>
      <c r="F177" s="104">
        <f>(F128*(1-'2.2 INPUT DA Assumptions'!F221))/(F17*F77)</f>
        <v>0</v>
      </c>
      <c r="G177" s="104">
        <f>(G128*(1-'2.2 INPUT DA Assumptions'!G221))/(G17*G77)</f>
        <v>0</v>
      </c>
      <c r="H177" s="98"/>
      <c r="I177" s="98"/>
      <c r="J177" s="98"/>
      <c r="K177" s="98"/>
      <c r="L177" s="98"/>
      <c r="M177" s="98"/>
      <c r="N177" s="98"/>
      <c r="O177" s="98"/>
      <c r="P177" s="98"/>
      <c r="Q177" s="98"/>
      <c r="R177" s="98"/>
      <c r="S177" s="98"/>
      <c r="T177" s="98"/>
      <c r="U177" s="98"/>
      <c r="V177" s="98"/>
      <c r="W177" s="98"/>
      <c r="X177" s="98"/>
      <c r="Y177" s="98"/>
      <c r="Z177" s="98"/>
      <c r="AA177" s="98"/>
      <c r="AB177" s="98"/>
      <c r="AC177" s="98"/>
      <c r="AD177" s="98"/>
      <c r="AE177" s="98"/>
      <c r="AF177" s="98"/>
      <c r="AG177" s="98"/>
      <c r="AH177" s="98"/>
      <c r="AI177" s="98"/>
      <c r="AJ177" s="98"/>
      <c r="AK177" s="98"/>
      <c r="AL177" s="22"/>
    </row>
    <row r="178" spans="3:38" s="18" customFormat="1" ht="14.1" customHeight="1" outlineLevel="2" x14ac:dyDescent="0.2">
      <c r="C178" s="19"/>
      <c r="D178" s="167" t="s">
        <v>12</v>
      </c>
      <c r="E178" s="21" t="s">
        <v>15</v>
      </c>
      <c r="F178" s="104">
        <f>F129/(F17*F78)</f>
        <v>2.8733155187771172E-3</v>
      </c>
      <c r="G178" s="104">
        <f>G129/(G17*G78)</f>
        <v>2.8733155187771172E-3</v>
      </c>
      <c r="H178" s="98"/>
      <c r="I178" s="98"/>
      <c r="J178" s="98"/>
      <c r="K178" s="98"/>
      <c r="L178" s="98"/>
      <c r="M178" s="98"/>
      <c r="N178" s="98"/>
      <c r="O178" s="98"/>
      <c r="P178" s="98"/>
      <c r="Q178" s="98"/>
      <c r="R178" s="98"/>
      <c r="S178" s="98"/>
      <c r="T178" s="98"/>
      <c r="U178" s="98"/>
      <c r="V178" s="98"/>
      <c r="W178" s="98"/>
      <c r="X178" s="98"/>
      <c r="Y178" s="98"/>
      <c r="Z178" s="98"/>
      <c r="AA178" s="98"/>
      <c r="AB178" s="98"/>
      <c r="AC178" s="98"/>
      <c r="AD178" s="98"/>
      <c r="AE178" s="98"/>
      <c r="AF178" s="98"/>
      <c r="AG178" s="98"/>
      <c r="AH178" s="98"/>
      <c r="AI178" s="98"/>
      <c r="AJ178" s="98"/>
      <c r="AK178" s="98"/>
      <c r="AL178" s="22"/>
    </row>
    <row r="179" spans="3:38" s="18" customFormat="1" ht="14.1" customHeight="1" outlineLevel="2" x14ac:dyDescent="0.2">
      <c r="C179" s="19"/>
      <c r="D179" s="167" t="s">
        <v>14</v>
      </c>
      <c r="E179" s="21" t="s">
        <v>15</v>
      </c>
      <c r="F179" s="104">
        <f>F130/(F17*F79)</f>
        <v>0</v>
      </c>
      <c r="G179" s="104">
        <f>G130/(G17*G79)</f>
        <v>0</v>
      </c>
      <c r="H179" s="98"/>
      <c r="I179" s="98"/>
      <c r="J179" s="98"/>
      <c r="K179" s="98"/>
      <c r="L179" s="98"/>
      <c r="M179" s="98"/>
      <c r="N179" s="98"/>
      <c r="O179" s="98"/>
      <c r="P179" s="98"/>
      <c r="Q179" s="98"/>
      <c r="R179" s="98"/>
      <c r="S179" s="98"/>
      <c r="T179" s="98"/>
      <c r="U179" s="98"/>
      <c r="V179" s="98"/>
      <c r="W179" s="98"/>
      <c r="X179" s="98"/>
      <c r="Y179" s="98"/>
      <c r="Z179" s="98"/>
      <c r="AA179" s="98"/>
      <c r="AB179" s="98"/>
      <c r="AC179" s="98"/>
      <c r="AD179" s="98"/>
      <c r="AE179" s="98"/>
      <c r="AF179" s="98"/>
      <c r="AG179" s="98"/>
      <c r="AH179" s="98"/>
      <c r="AI179" s="98"/>
      <c r="AJ179" s="98"/>
      <c r="AK179" s="98"/>
      <c r="AL179" s="22"/>
    </row>
    <row r="180" spans="3:38" s="18" customFormat="1" ht="14.1" customHeight="1" outlineLevel="2" x14ac:dyDescent="0.2">
      <c r="C180" s="19"/>
      <c r="D180" s="167" t="s">
        <v>20</v>
      </c>
      <c r="E180" s="21" t="s">
        <v>15</v>
      </c>
      <c r="F180" s="104">
        <f>F131/(F17*F80)</f>
        <v>0</v>
      </c>
      <c r="G180" s="104">
        <f>G131/(G17*G80)</f>
        <v>0</v>
      </c>
      <c r="H180" s="98"/>
      <c r="I180" s="98"/>
      <c r="J180" s="98"/>
      <c r="K180" s="98"/>
      <c r="L180" s="98"/>
      <c r="M180" s="98"/>
      <c r="N180" s="98"/>
      <c r="O180" s="98"/>
      <c r="P180" s="98"/>
      <c r="Q180" s="98"/>
      <c r="R180" s="98"/>
      <c r="S180" s="98"/>
      <c r="T180" s="98"/>
      <c r="U180" s="98"/>
      <c r="V180" s="98"/>
      <c r="W180" s="98"/>
      <c r="X180" s="98"/>
      <c r="Y180" s="98"/>
      <c r="Z180" s="98"/>
      <c r="AA180" s="98"/>
      <c r="AB180" s="98"/>
      <c r="AC180" s="98"/>
      <c r="AD180" s="98"/>
      <c r="AE180" s="98"/>
      <c r="AF180" s="98"/>
      <c r="AG180" s="98"/>
      <c r="AH180" s="98"/>
      <c r="AI180" s="98"/>
      <c r="AJ180" s="98"/>
      <c r="AK180" s="98"/>
      <c r="AL180" s="22"/>
    </row>
    <row r="181" spans="3:38" s="18" customFormat="1" ht="14.1" customHeight="1" outlineLevel="2" x14ac:dyDescent="0.2">
      <c r="C181" s="19"/>
      <c r="D181" s="267" t="s">
        <v>66</v>
      </c>
      <c r="E181" s="26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c r="AC181" s="98"/>
      <c r="AD181" s="98"/>
      <c r="AE181" s="98"/>
      <c r="AF181" s="98"/>
      <c r="AG181" s="98"/>
      <c r="AH181" s="98"/>
      <c r="AI181" s="98"/>
      <c r="AJ181" s="98"/>
      <c r="AK181" s="98"/>
      <c r="AL181" s="22"/>
    </row>
    <row r="182" spans="3:38" s="18" customFormat="1" ht="14.1" customHeight="1" outlineLevel="2" x14ac:dyDescent="0.2">
      <c r="C182" s="19"/>
      <c r="D182" s="61" t="s">
        <v>62</v>
      </c>
      <c r="E182" s="21" t="s">
        <v>15</v>
      </c>
      <c r="F182" s="104">
        <f>F137/(($F$22+$F$24)*($F$66+$F$67+$F$68+$F$69+$F$70+$F$71+$F$72+$F$73+$F$74+$F$75))</f>
        <v>0.1059322033898305</v>
      </c>
      <c r="G182" s="104">
        <f>G137/(($F$22+$F$24)*($F$66+$F$67+$F$68+$F$69+$F$70+$F$71+$F$72+$F$73+$F$74+$F$75))</f>
        <v>0.1059322033898305</v>
      </c>
      <c r="H182" s="98"/>
      <c r="I182" s="98"/>
      <c r="J182" s="98"/>
      <c r="K182" s="98"/>
      <c r="L182" s="98"/>
      <c r="M182" s="98"/>
      <c r="N182" s="98"/>
      <c r="O182" s="98"/>
      <c r="P182" s="98"/>
      <c r="Q182" s="98"/>
      <c r="R182" s="98"/>
      <c r="S182" s="98"/>
      <c r="T182" s="98"/>
      <c r="U182" s="98"/>
      <c r="V182" s="98"/>
      <c r="W182" s="98"/>
      <c r="X182" s="98"/>
      <c r="Y182" s="98"/>
      <c r="Z182" s="98"/>
      <c r="AA182" s="98"/>
      <c r="AB182" s="98"/>
      <c r="AC182" s="98"/>
      <c r="AD182" s="98"/>
      <c r="AE182" s="98"/>
      <c r="AF182" s="98"/>
      <c r="AG182" s="98"/>
      <c r="AH182" s="98"/>
      <c r="AI182" s="98"/>
      <c r="AJ182" s="98"/>
      <c r="AK182" s="98"/>
      <c r="AL182" s="22"/>
    </row>
    <row r="183" spans="3:38" s="18" customFormat="1" ht="14.1" customHeight="1" outlineLevel="2" x14ac:dyDescent="0.2">
      <c r="C183" s="19"/>
      <c r="D183" s="167" t="s">
        <v>58</v>
      </c>
      <c r="E183" s="21" t="s">
        <v>15</v>
      </c>
      <c r="F183" s="104">
        <f>F141/(($F$22+$F$24)*F77)</f>
        <v>0.10964912280701754</v>
      </c>
      <c r="G183" s="104">
        <f>G141/(($F$22+$F$24)*G77)</f>
        <v>0.10964912280701754</v>
      </c>
      <c r="H183" s="98"/>
      <c r="I183" s="98"/>
      <c r="J183" s="98"/>
      <c r="K183" s="98"/>
      <c r="L183" s="98"/>
      <c r="M183" s="98"/>
      <c r="N183" s="98"/>
      <c r="O183" s="98"/>
      <c r="P183" s="98"/>
      <c r="Q183" s="98"/>
      <c r="R183" s="98"/>
      <c r="S183" s="98"/>
      <c r="T183" s="98"/>
      <c r="U183" s="98"/>
      <c r="V183" s="98"/>
      <c r="W183" s="98"/>
      <c r="X183" s="98"/>
      <c r="Y183" s="98"/>
      <c r="Z183" s="98"/>
      <c r="AA183" s="98"/>
      <c r="AB183" s="98"/>
      <c r="AC183" s="98"/>
      <c r="AD183" s="98"/>
      <c r="AE183" s="98"/>
      <c r="AF183" s="98"/>
      <c r="AG183" s="98"/>
      <c r="AH183" s="98"/>
      <c r="AI183" s="98"/>
      <c r="AJ183" s="98"/>
      <c r="AK183" s="98"/>
      <c r="AL183" s="22"/>
    </row>
    <row r="184" spans="3:38" s="18" customFormat="1" ht="14.1" customHeight="1" outlineLevel="2" x14ac:dyDescent="0.2">
      <c r="C184" s="19"/>
      <c r="D184" s="291" t="s">
        <v>12</v>
      </c>
      <c r="E184" s="281" t="s">
        <v>15</v>
      </c>
      <c r="F184" s="292">
        <f>F142/(($F$22+$F$24)*F78)</f>
        <v>1.0416666666666666E-2</v>
      </c>
      <c r="G184" s="292">
        <f>G142/(($F$22+$F$24)*G78)</f>
        <v>1.0416666666666666E-2</v>
      </c>
      <c r="H184" s="98"/>
      <c r="I184" s="98"/>
      <c r="J184" s="98"/>
      <c r="K184" s="98"/>
      <c r="L184" s="98"/>
      <c r="M184" s="98"/>
      <c r="N184" s="98"/>
      <c r="O184" s="98"/>
      <c r="P184" s="98"/>
      <c r="Q184" s="98"/>
      <c r="R184" s="98"/>
      <c r="S184" s="98"/>
      <c r="T184" s="98"/>
      <c r="U184" s="98"/>
      <c r="V184" s="98"/>
      <c r="W184" s="98"/>
      <c r="X184" s="98"/>
      <c r="Y184" s="98"/>
      <c r="Z184" s="98"/>
      <c r="AA184" s="98"/>
      <c r="AB184" s="98"/>
      <c r="AC184" s="98"/>
      <c r="AD184" s="98"/>
      <c r="AE184" s="98"/>
      <c r="AF184" s="98"/>
      <c r="AG184" s="98"/>
      <c r="AH184" s="98"/>
      <c r="AI184" s="98"/>
      <c r="AJ184" s="98"/>
      <c r="AK184" s="98"/>
      <c r="AL184" s="22"/>
    </row>
    <row r="185" spans="3:38" s="18" customFormat="1" ht="14.1" customHeight="1" outlineLevel="2" x14ac:dyDescent="0.2">
      <c r="C185" s="19"/>
      <c r="D185" s="267" t="s">
        <v>254</v>
      </c>
      <c r="E185" s="26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c r="AC185" s="98"/>
      <c r="AD185" s="98"/>
      <c r="AE185" s="98"/>
      <c r="AF185" s="98"/>
      <c r="AG185" s="98"/>
      <c r="AH185" s="98"/>
      <c r="AI185" s="98"/>
      <c r="AJ185" s="98"/>
      <c r="AK185" s="98"/>
      <c r="AL185" s="22"/>
    </row>
    <row r="186" spans="3:38" s="18" customFormat="1" ht="14.1" customHeight="1" outlineLevel="2" x14ac:dyDescent="0.2">
      <c r="C186" s="19"/>
      <c r="D186" s="61" t="s">
        <v>60</v>
      </c>
      <c r="E186" s="21" t="s">
        <v>15</v>
      </c>
      <c r="F186" s="104">
        <f>F144/F23</f>
        <v>0.2</v>
      </c>
      <c r="G186" s="104">
        <f>G144/G23</f>
        <v>0.2</v>
      </c>
      <c r="H186" s="98"/>
      <c r="I186" s="98"/>
      <c r="J186" s="98"/>
      <c r="K186" s="98"/>
      <c r="L186" s="98"/>
      <c r="M186" s="98"/>
      <c r="N186" s="98"/>
      <c r="O186" s="98"/>
      <c r="P186" s="98"/>
      <c r="Q186" s="98"/>
      <c r="R186" s="98"/>
      <c r="S186" s="98"/>
      <c r="T186" s="98"/>
      <c r="U186" s="98"/>
      <c r="V186" s="98"/>
      <c r="W186" s="98"/>
      <c r="X186" s="98"/>
      <c r="Y186" s="98"/>
      <c r="Z186" s="98"/>
      <c r="AA186" s="98"/>
      <c r="AB186" s="98"/>
      <c r="AC186" s="98"/>
      <c r="AD186" s="98"/>
      <c r="AE186" s="98"/>
      <c r="AF186" s="98"/>
      <c r="AG186" s="98"/>
      <c r="AH186" s="98"/>
      <c r="AI186" s="98"/>
      <c r="AJ186" s="98"/>
      <c r="AK186" s="98"/>
      <c r="AL186" s="22"/>
    </row>
    <row r="187" spans="3:38" s="18" customFormat="1" ht="14.1" customHeight="1" outlineLevel="1" x14ac:dyDescent="0.2">
      <c r="C187" s="19"/>
      <c r="D187" s="6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c r="AC187" s="98"/>
      <c r="AD187" s="98"/>
      <c r="AE187" s="98"/>
      <c r="AF187" s="98"/>
      <c r="AG187" s="98"/>
      <c r="AH187" s="98"/>
      <c r="AI187" s="98"/>
      <c r="AJ187" s="98"/>
      <c r="AK187" s="98"/>
      <c r="AL187" s="22"/>
    </row>
    <row r="188" spans="3:38" s="18" customFormat="1" ht="14.1" customHeight="1" outlineLevel="1" x14ac:dyDescent="0.2">
      <c r="C188" s="19"/>
      <c r="D188" s="32" t="s">
        <v>145</v>
      </c>
      <c r="E188" s="58"/>
      <c r="F188" s="117"/>
      <c r="G188" s="203"/>
      <c r="H188" s="117"/>
      <c r="I188" s="117"/>
      <c r="J188" s="117"/>
      <c r="K188" s="203"/>
      <c r="L188" s="117"/>
      <c r="M188" s="117"/>
      <c r="N188" s="117"/>
      <c r="O188" s="117"/>
      <c r="P188" s="117"/>
      <c r="Q188" s="117"/>
      <c r="R188" s="117"/>
      <c r="S188" s="117"/>
      <c r="T188" s="117"/>
      <c r="U188" s="117"/>
      <c r="V188" s="117"/>
      <c r="W188" s="117"/>
      <c r="X188" s="117"/>
      <c r="Y188" s="117"/>
      <c r="Z188" s="117"/>
      <c r="AA188" s="117"/>
      <c r="AB188" s="117"/>
      <c r="AC188" s="117"/>
      <c r="AD188" s="117"/>
      <c r="AE188" s="117"/>
      <c r="AF188" s="117"/>
      <c r="AG188" s="117"/>
      <c r="AH188" s="117"/>
      <c r="AI188" s="117"/>
      <c r="AJ188" s="117"/>
      <c r="AK188" s="118"/>
      <c r="AL188" s="22"/>
    </row>
    <row r="189" spans="3:38" s="18" customFormat="1" ht="14.1" customHeight="1" outlineLevel="2" x14ac:dyDescent="0.2">
      <c r="C189" s="19"/>
      <c r="D189" s="160" t="s">
        <v>146</v>
      </c>
      <c r="E189" s="21" t="s">
        <v>321</v>
      </c>
      <c r="F189" s="257"/>
      <c r="G189" s="258"/>
      <c r="H189" s="257"/>
      <c r="I189" s="257"/>
      <c r="J189" s="257"/>
      <c r="K189" s="258"/>
      <c r="L189" s="257"/>
      <c r="M189" s="98"/>
      <c r="N189" s="98"/>
      <c r="O189" s="98"/>
      <c r="P189" s="98"/>
      <c r="Q189" s="98"/>
      <c r="R189" s="98"/>
      <c r="S189" s="98"/>
      <c r="T189" s="98"/>
      <c r="U189" s="98"/>
      <c r="V189" s="98"/>
      <c r="W189" s="98"/>
      <c r="X189" s="98"/>
      <c r="Y189" s="98"/>
      <c r="Z189" s="98"/>
      <c r="AA189" s="98"/>
      <c r="AB189" s="98"/>
      <c r="AC189" s="98"/>
      <c r="AD189" s="98"/>
      <c r="AE189" s="98"/>
      <c r="AF189" s="98"/>
      <c r="AG189" s="98"/>
      <c r="AH189" s="98"/>
      <c r="AI189" s="98"/>
      <c r="AJ189" s="98"/>
      <c r="AK189" s="98"/>
      <c r="AL189" s="22"/>
    </row>
    <row r="190" spans="3:38" s="18" customFormat="1" ht="14.1" customHeight="1" outlineLevel="2" x14ac:dyDescent="0.2">
      <c r="C190" s="19"/>
      <c r="D190" s="168" t="s">
        <v>148</v>
      </c>
      <c r="E190" s="21" t="s">
        <v>23</v>
      </c>
      <c r="F190" s="120">
        <f>SUM(F191:F193)</f>
        <v>17000</v>
      </c>
      <c r="G190" s="120">
        <f>SUM(G191:G193)</f>
        <v>17000</v>
      </c>
      <c r="H190" s="98"/>
      <c r="I190" s="98"/>
      <c r="J190" s="98"/>
      <c r="K190" s="98"/>
      <c r="L190" s="98"/>
      <c r="M190" s="98"/>
      <c r="N190" s="98"/>
      <c r="O190" s="98"/>
      <c r="P190" s="98"/>
      <c r="Q190" s="98"/>
      <c r="R190" s="98"/>
      <c r="S190" s="98"/>
      <c r="T190" s="98"/>
      <c r="U190" s="98"/>
      <c r="V190" s="98"/>
      <c r="W190" s="98"/>
      <c r="X190" s="98"/>
      <c r="Y190" s="98"/>
      <c r="Z190" s="98"/>
      <c r="AA190" s="98"/>
      <c r="AB190" s="98"/>
      <c r="AC190" s="98"/>
      <c r="AD190" s="98"/>
      <c r="AE190" s="98"/>
      <c r="AF190" s="98"/>
      <c r="AG190" s="98"/>
      <c r="AH190" s="98"/>
      <c r="AI190" s="98"/>
      <c r="AJ190" s="98"/>
      <c r="AK190" s="98"/>
      <c r="AL190" s="22"/>
    </row>
    <row r="191" spans="3:38" s="18" customFormat="1" ht="14.1" customHeight="1" outlineLevel="2" x14ac:dyDescent="0.2">
      <c r="C191" s="19"/>
      <c r="D191" s="161" t="s">
        <v>68</v>
      </c>
      <c r="E191" s="21" t="s">
        <v>23</v>
      </c>
      <c r="F191" s="122">
        <v>2000</v>
      </c>
      <c r="G191" s="122">
        <v>2000</v>
      </c>
      <c r="H191" s="98"/>
      <c r="I191" s="98"/>
      <c r="J191" s="98"/>
      <c r="K191" s="98"/>
      <c r="L191" s="98"/>
      <c r="M191" s="98"/>
      <c r="N191" s="98"/>
      <c r="O191" s="98"/>
      <c r="P191" s="98"/>
      <c r="Q191" s="98"/>
      <c r="R191" s="98"/>
      <c r="S191" s="98"/>
      <c r="T191" s="98"/>
      <c r="U191" s="98"/>
      <c r="V191" s="98"/>
      <c r="W191" s="98"/>
      <c r="X191" s="98"/>
      <c r="Y191" s="98"/>
      <c r="Z191" s="98"/>
      <c r="AA191" s="98"/>
      <c r="AB191" s="98"/>
      <c r="AC191" s="98"/>
      <c r="AD191" s="98"/>
      <c r="AE191" s="98"/>
      <c r="AF191" s="98"/>
      <c r="AG191" s="98"/>
      <c r="AH191" s="98"/>
      <c r="AI191" s="98"/>
      <c r="AJ191" s="98"/>
      <c r="AK191" s="98"/>
      <c r="AL191" s="22"/>
    </row>
    <row r="192" spans="3:38" s="18" customFormat="1" ht="14.1" customHeight="1" outlineLevel="2" x14ac:dyDescent="0.2">
      <c r="C192" s="19"/>
      <c r="D192" s="161" t="s">
        <v>69</v>
      </c>
      <c r="E192" s="21" t="s">
        <v>23</v>
      </c>
      <c r="F192" s="122"/>
      <c r="G192" s="122"/>
      <c r="H192" s="98"/>
      <c r="I192" s="98"/>
      <c r="J192" s="98"/>
      <c r="K192" s="98"/>
      <c r="L192" s="98"/>
      <c r="M192" s="98"/>
      <c r="N192" s="98"/>
      <c r="O192" s="98"/>
      <c r="P192" s="98"/>
      <c r="Q192" s="98"/>
      <c r="R192" s="98"/>
      <c r="S192" s="98"/>
      <c r="T192" s="98"/>
      <c r="U192" s="98"/>
      <c r="V192" s="98"/>
      <c r="W192" s="98"/>
      <c r="X192" s="98"/>
      <c r="Y192" s="98"/>
      <c r="Z192" s="98"/>
      <c r="AA192" s="98"/>
      <c r="AB192" s="98"/>
      <c r="AC192" s="98"/>
      <c r="AD192" s="98"/>
      <c r="AE192" s="98"/>
      <c r="AF192" s="98"/>
      <c r="AG192" s="98"/>
      <c r="AH192" s="98"/>
      <c r="AI192" s="98"/>
      <c r="AJ192" s="98"/>
      <c r="AK192" s="98"/>
      <c r="AL192" s="22"/>
    </row>
    <row r="193" spans="3:38" s="18" customFormat="1" ht="14.1" customHeight="1" outlineLevel="2" x14ac:dyDescent="0.2">
      <c r="C193" s="19"/>
      <c r="D193" s="161" t="s">
        <v>70</v>
      </c>
      <c r="E193" s="21" t="s">
        <v>23</v>
      </c>
      <c r="F193" s="122">
        <v>15000</v>
      </c>
      <c r="G193" s="122">
        <v>15000</v>
      </c>
      <c r="H193" s="98"/>
      <c r="I193" s="98"/>
      <c r="J193" s="98"/>
      <c r="K193" s="98"/>
      <c r="L193" s="98"/>
      <c r="M193" s="98"/>
      <c r="N193" s="98"/>
      <c r="O193" s="98"/>
      <c r="P193" s="98"/>
      <c r="Q193" s="98"/>
      <c r="R193" s="98"/>
      <c r="S193" s="98"/>
      <c r="T193" s="98"/>
      <c r="U193" s="98"/>
      <c r="V193" s="98"/>
      <c r="W193" s="98"/>
      <c r="X193" s="98"/>
      <c r="Y193" s="98"/>
      <c r="Z193" s="98"/>
      <c r="AA193" s="98"/>
      <c r="AB193" s="98"/>
      <c r="AC193" s="98"/>
      <c r="AD193" s="98"/>
      <c r="AE193" s="98"/>
      <c r="AF193" s="98"/>
      <c r="AG193" s="98"/>
      <c r="AH193" s="98"/>
      <c r="AI193" s="98"/>
      <c r="AJ193" s="98"/>
      <c r="AK193" s="98"/>
      <c r="AL193" s="22"/>
    </row>
    <row r="194" spans="3:38" s="18" customFormat="1" ht="14.1" customHeight="1" outlineLevel="1" x14ac:dyDescent="0.2">
      <c r="C194" s="19"/>
      <c r="D194" s="6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c r="AC194" s="98"/>
      <c r="AD194" s="98"/>
      <c r="AE194" s="98"/>
      <c r="AF194" s="98"/>
      <c r="AG194" s="98"/>
      <c r="AH194" s="98"/>
      <c r="AI194" s="98"/>
      <c r="AJ194" s="98"/>
      <c r="AK194" s="98"/>
      <c r="AL194" s="22"/>
    </row>
    <row r="195" spans="3:38" s="18" customFormat="1" ht="14.1" customHeight="1" outlineLevel="1" x14ac:dyDescent="0.2">
      <c r="C195" s="19"/>
      <c r="D195" s="32" t="s">
        <v>149</v>
      </c>
      <c r="E195" s="58"/>
      <c r="F195" s="117"/>
      <c r="G195" s="203"/>
      <c r="H195" s="117"/>
      <c r="I195" s="117"/>
      <c r="J195" s="117"/>
      <c r="K195" s="203"/>
      <c r="L195" s="117"/>
      <c r="M195" s="117"/>
      <c r="N195" s="117"/>
      <c r="O195" s="117"/>
      <c r="P195" s="117"/>
      <c r="Q195" s="117"/>
      <c r="R195" s="117"/>
      <c r="S195" s="117"/>
      <c r="T195" s="117"/>
      <c r="U195" s="117"/>
      <c r="V195" s="117"/>
      <c r="W195" s="117"/>
      <c r="X195" s="117"/>
      <c r="Y195" s="117"/>
      <c r="Z195" s="117"/>
      <c r="AA195" s="117"/>
      <c r="AB195" s="117"/>
      <c r="AC195" s="117"/>
      <c r="AD195" s="117"/>
      <c r="AE195" s="117"/>
      <c r="AF195" s="117"/>
      <c r="AG195" s="117"/>
      <c r="AH195" s="117"/>
      <c r="AI195" s="117"/>
      <c r="AJ195" s="117"/>
      <c r="AK195" s="118"/>
      <c r="AL195" s="22"/>
    </row>
    <row r="196" spans="3:38" s="18" customFormat="1" ht="14.1" customHeight="1" outlineLevel="2" x14ac:dyDescent="0.2">
      <c r="C196" s="19"/>
      <c r="D196" s="6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c r="AC196" s="98"/>
      <c r="AD196" s="98"/>
      <c r="AE196" s="98"/>
      <c r="AF196" s="98"/>
      <c r="AG196" s="98"/>
      <c r="AH196" s="98"/>
      <c r="AI196" s="98"/>
      <c r="AJ196" s="98"/>
      <c r="AK196" s="98"/>
      <c r="AL196" s="22"/>
    </row>
    <row r="197" spans="3:38" s="18" customFormat="1" ht="14.1" customHeight="1" outlineLevel="2" x14ac:dyDescent="0.2">
      <c r="C197" s="19"/>
      <c r="D197" s="160" t="s">
        <v>150</v>
      </c>
      <c r="E197" s="21" t="s">
        <v>321</v>
      </c>
      <c r="F197" s="257" t="s">
        <v>322</v>
      </c>
      <c r="G197" s="258"/>
      <c r="H197" s="257"/>
      <c r="I197" s="257"/>
      <c r="J197" s="257"/>
      <c r="K197" s="258"/>
      <c r="L197" s="257"/>
      <c r="M197" s="98"/>
      <c r="N197" s="98"/>
      <c r="O197" s="98"/>
      <c r="P197" s="98"/>
      <c r="Q197" s="98"/>
      <c r="R197" s="98"/>
      <c r="S197" s="98"/>
      <c r="T197" s="98"/>
      <c r="U197" s="98"/>
      <c r="V197" s="98"/>
      <c r="W197" s="98"/>
      <c r="X197" s="98"/>
      <c r="Y197" s="98"/>
      <c r="Z197" s="98"/>
      <c r="AA197" s="98"/>
      <c r="AB197" s="98"/>
      <c r="AC197" s="98"/>
      <c r="AD197" s="98"/>
      <c r="AE197" s="98"/>
      <c r="AF197" s="98"/>
      <c r="AG197" s="98"/>
      <c r="AH197" s="98"/>
      <c r="AI197" s="98"/>
      <c r="AJ197" s="98"/>
      <c r="AK197" s="98"/>
      <c r="AL197" s="22"/>
    </row>
    <row r="198" spans="3:38" s="18" customFormat="1" ht="14.1" customHeight="1" outlineLevel="2" x14ac:dyDescent="0.2">
      <c r="C198" s="19"/>
      <c r="D198" s="168" t="s">
        <v>151</v>
      </c>
      <c r="E198" s="21" t="s">
        <v>23</v>
      </c>
      <c r="F198" s="120">
        <f t="shared" ref="F198:G200" si="10">F212+F225+F238+F251+F264</f>
        <v>19000</v>
      </c>
      <c r="G198" s="120">
        <f t="shared" si="10"/>
        <v>19000</v>
      </c>
      <c r="H198" s="98"/>
      <c r="I198" s="98"/>
      <c r="J198" s="98"/>
      <c r="K198" s="98"/>
      <c r="L198" s="98"/>
      <c r="M198" s="98"/>
      <c r="N198" s="98"/>
      <c r="O198" s="98"/>
      <c r="P198" s="98"/>
      <c r="Q198" s="98"/>
      <c r="R198" s="98"/>
      <c r="S198" s="98"/>
      <c r="T198" s="98"/>
      <c r="U198" s="98"/>
      <c r="V198" s="98"/>
      <c r="W198" s="98"/>
      <c r="X198" s="98"/>
      <c r="Y198" s="98"/>
      <c r="Z198" s="98"/>
      <c r="AA198" s="98"/>
      <c r="AB198" s="98"/>
      <c r="AC198" s="98"/>
      <c r="AD198" s="98"/>
      <c r="AE198" s="98"/>
      <c r="AF198" s="98"/>
      <c r="AG198" s="98"/>
      <c r="AH198" s="98"/>
      <c r="AI198" s="98"/>
      <c r="AJ198" s="98"/>
      <c r="AK198" s="98"/>
      <c r="AL198" s="22"/>
    </row>
    <row r="199" spans="3:38" s="18" customFormat="1" ht="14.1" customHeight="1" outlineLevel="2" x14ac:dyDescent="0.2">
      <c r="C199" s="19"/>
      <c r="D199" s="78" t="s">
        <v>5</v>
      </c>
      <c r="E199" s="21" t="s">
        <v>23</v>
      </c>
      <c r="F199" s="119">
        <f t="shared" si="10"/>
        <v>12000</v>
      </c>
      <c r="G199" s="119">
        <f t="shared" si="10"/>
        <v>12000</v>
      </c>
      <c r="H199" s="98"/>
      <c r="I199" s="98"/>
      <c r="J199" s="98"/>
      <c r="K199" s="98"/>
      <c r="L199" s="98"/>
      <c r="M199" s="98"/>
      <c r="N199" s="98"/>
      <c r="O199" s="98"/>
      <c r="P199" s="98"/>
      <c r="Q199" s="98"/>
      <c r="R199" s="98"/>
      <c r="S199" s="98"/>
      <c r="T199" s="98"/>
      <c r="U199" s="98"/>
      <c r="V199" s="98"/>
      <c r="W199" s="98"/>
      <c r="X199" s="98"/>
      <c r="Y199" s="98"/>
      <c r="Z199" s="98"/>
      <c r="AA199" s="98"/>
      <c r="AB199" s="98"/>
      <c r="AC199" s="98"/>
      <c r="AD199" s="98"/>
      <c r="AE199" s="98"/>
      <c r="AF199" s="98"/>
      <c r="AG199" s="98"/>
      <c r="AH199" s="98"/>
      <c r="AI199" s="98"/>
      <c r="AJ199" s="98"/>
      <c r="AK199" s="98"/>
      <c r="AL199" s="22"/>
    </row>
    <row r="200" spans="3:38" s="18" customFormat="1" ht="14.1" customHeight="1" outlineLevel="2" x14ac:dyDescent="0.2">
      <c r="C200" s="19"/>
      <c r="D200" s="78" t="s">
        <v>99</v>
      </c>
      <c r="E200" s="21" t="s">
        <v>23</v>
      </c>
      <c r="F200" s="119">
        <f t="shared" si="10"/>
        <v>7000</v>
      </c>
      <c r="G200" s="119">
        <f t="shared" si="10"/>
        <v>7000</v>
      </c>
      <c r="H200" s="98"/>
      <c r="I200" s="98"/>
      <c r="J200" s="98"/>
      <c r="K200" s="98"/>
      <c r="L200" s="98"/>
      <c r="M200" s="98"/>
      <c r="N200" s="98"/>
      <c r="O200" s="98"/>
      <c r="P200" s="98"/>
      <c r="Q200" s="98"/>
      <c r="R200" s="98"/>
      <c r="S200" s="98"/>
      <c r="T200" s="98"/>
      <c r="U200" s="98"/>
      <c r="V200" s="98"/>
      <c r="W200" s="98"/>
      <c r="X200" s="98"/>
      <c r="Y200" s="98"/>
      <c r="Z200" s="98"/>
      <c r="AA200" s="98"/>
      <c r="AB200" s="98"/>
      <c r="AC200" s="98"/>
      <c r="AD200" s="98"/>
      <c r="AE200" s="98"/>
      <c r="AF200" s="98"/>
      <c r="AG200" s="98"/>
      <c r="AH200" s="98"/>
      <c r="AI200" s="98"/>
      <c r="AJ200" s="98"/>
      <c r="AK200" s="98"/>
      <c r="AL200" s="22"/>
    </row>
    <row r="201" spans="3:38" s="18" customFormat="1" ht="14.1" customHeight="1" outlineLevel="2" x14ac:dyDescent="0.2">
      <c r="C201" s="19"/>
      <c r="D201" s="168" t="s">
        <v>152</v>
      </c>
      <c r="E201" s="21" t="s">
        <v>23</v>
      </c>
      <c r="F201" s="120">
        <f>SUM(F202:F204)</f>
        <v>6700</v>
      </c>
      <c r="G201" s="120">
        <f>SUM(G202:G204)</f>
        <v>6700</v>
      </c>
      <c r="H201" s="98"/>
      <c r="I201" s="98"/>
      <c r="J201" s="98"/>
      <c r="K201" s="98"/>
      <c r="L201" s="98"/>
      <c r="M201" s="98"/>
      <c r="N201" s="98"/>
      <c r="O201" s="98"/>
      <c r="P201" s="98"/>
      <c r="Q201" s="98"/>
      <c r="R201" s="98"/>
      <c r="S201" s="98"/>
      <c r="T201" s="98"/>
      <c r="U201" s="98"/>
      <c r="V201" s="98"/>
      <c r="W201" s="98"/>
      <c r="X201" s="98"/>
      <c r="Y201" s="98"/>
      <c r="Z201" s="98"/>
      <c r="AA201" s="98"/>
      <c r="AB201" s="98"/>
      <c r="AC201" s="98"/>
      <c r="AD201" s="98"/>
      <c r="AE201" s="98"/>
      <c r="AF201" s="98"/>
      <c r="AG201" s="98"/>
      <c r="AH201" s="98"/>
      <c r="AI201" s="98"/>
      <c r="AJ201" s="98"/>
      <c r="AK201" s="98"/>
      <c r="AL201" s="22"/>
    </row>
    <row r="202" spans="3:38" s="18" customFormat="1" ht="14.1" customHeight="1" outlineLevel="2" x14ac:dyDescent="0.2">
      <c r="C202" s="19"/>
      <c r="D202" s="78" t="s">
        <v>5</v>
      </c>
      <c r="E202" s="74" t="s">
        <v>23</v>
      </c>
      <c r="F202" s="119">
        <f t="shared" ref="F202:G209" si="11">F216+F229+F242+F255+F268</f>
        <v>2200</v>
      </c>
      <c r="G202" s="119">
        <f t="shared" si="11"/>
        <v>2200</v>
      </c>
      <c r="H202" s="98"/>
      <c r="I202" s="98"/>
      <c r="J202" s="98"/>
      <c r="K202" s="98"/>
      <c r="L202" s="98"/>
      <c r="M202" s="98"/>
      <c r="N202" s="98"/>
      <c r="O202" s="98"/>
      <c r="P202" s="98"/>
      <c r="Q202" s="98"/>
      <c r="R202" s="98"/>
      <c r="S202" s="98"/>
      <c r="T202" s="98"/>
      <c r="U202" s="98"/>
      <c r="V202" s="98"/>
      <c r="W202" s="98"/>
      <c r="X202" s="98"/>
      <c r="Y202" s="98"/>
      <c r="Z202" s="98"/>
      <c r="AA202" s="98"/>
      <c r="AB202" s="98"/>
      <c r="AC202" s="98"/>
      <c r="AD202" s="98"/>
      <c r="AE202" s="98"/>
      <c r="AF202" s="98"/>
      <c r="AG202" s="98"/>
      <c r="AH202" s="98"/>
      <c r="AI202" s="98"/>
      <c r="AJ202" s="98"/>
      <c r="AK202" s="98"/>
      <c r="AL202" s="22"/>
    </row>
    <row r="203" spans="3:38" s="18" customFormat="1" ht="14.1" customHeight="1" outlineLevel="2" x14ac:dyDescent="0.2">
      <c r="C203" s="19"/>
      <c r="D203" s="78" t="s">
        <v>99</v>
      </c>
      <c r="E203" s="74" t="s">
        <v>23</v>
      </c>
      <c r="F203" s="119">
        <f t="shared" si="11"/>
        <v>3200</v>
      </c>
      <c r="G203" s="119">
        <f t="shared" si="11"/>
        <v>3200</v>
      </c>
      <c r="H203" s="98"/>
      <c r="I203" s="98"/>
      <c r="J203" s="98"/>
      <c r="K203" s="98"/>
      <c r="L203" s="98"/>
      <c r="M203" s="98"/>
      <c r="N203" s="98"/>
      <c r="O203" s="98"/>
      <c r="P203" s="98"/>
      <c r="Q203" s="98"/>
      <c r="R203" s="98"/>
      <c r="S203" s="98"/>
      <c r="T203" s="98"/>
      <c r="U203" s="98"/>
      <c r="V203" s="98"/>
      <c r="W203" s="98"/>
      <c r="X203" s="98"/>
      <c r="Y203" s="98"/>
      <c r="Z203" s="98"/>
      <c r="AA203" s="98"/>
      <c r="AB203" s="98"/>
      <c r="AC203" s="98"/>
      <c r="AD203" s="98"/>
      <c r="AE203" s="98"/>
      <c r="AF203" s="98"/>
      <c r="AG203" s="98"/>
      <c r="AH203" s="98"/>
      <c r="AI203" s="98"/>
      <c r="AJ203" s="98"/>
      <c r="AK203" s="98"/>
      <c r="AL203" s="22"/>
    </row>
    <row r="204" spans="3:38" s="18" customFormat="1" ht="14.1" customHeight="1" outlineLevel="2" x14ac:dyDescent="0.2">
      <c r="C204" s="19"/>
      <c r="D204" s="78" t="s">
        <v>4</v>
      </c>
      <c r="E204" s="74" t="s">
        <v>23</v>
      </c>
      <c r="F204" s="119">
        <f t="shared" si="11"/>
        <v>1300</v>
      </c>
      <c r="G204" s="119">
        <f t="shared" si="11"/>
        <v>1300</v>
      </c>
      <c r="H204" s="98"/>
      <c r="I204" s="98"/>
      <c r="J204" s="98"/>
      <c r="K204" s="98"/>
      <c r="L204" s="98"/>
      <c r="M204" s="98"/>
      <c r="N204" s="98"/>
      <c r="O204" s="98"/>
      <c r="P204" s="98"/>
      <c r="Q204" s="98"/>
      <c r="R204" s="98"/>
      <c r="S204" s="98"/>
      <c r="T204" s="98"/>
      <c r="U204" s="98"/>
      <c r="V204" s="98"/>
      <c r="W204" s="98"/>
      <c r="X204" s="98"/>
      <c r="Y204" s="98"/>
      <c r="Z204" s="98"/>
      <c r="AA204" s="98"/>
      <c r="AB204" s="98"/>
      <c r="AC204" s="98"/>
      <c r="AD204" s="98"/>
      <c r="AE204" s="98"/>
      <c r="AF204" s="98"/>
      <c r="AG204" s="98"/>
      <c r="AH204" s="98"/>
      <c r="AI204" s="98"/>
      <c r="AJ204" s="98"/>
      <c r="AK204" s="98"/>
      <c r="AL204" s="22"/>
    </row>
    <row r="205" spans="3:38" s="18" customFormat="1" ht="14.1" customHeight="1" outlineLevel="2" x14ac:dyDescent="0.2">
      <c r="C205" s="19"/>
      <c r="D205" s="168" t="s">
        <v>153</v>
      </c>
      <c r="E205" s="21" t="s">
        <v>23</v>
      </c>
      <c r="F205" s="119">
        <f t="shared" si="11"/>
        <v>800</v>
      </c>
      <c r="G205" s="119">
        <f t="shared" si="11"/>
        <v>800</v>
      </c>
      <c r="H205" s="98"/>
      <c r="I205" s="98"/>
      <c r="J205" s="98"/>
      <c r="K205" s="98"/>
      <c r="L205" s="98"/>
      <c r="M205" s="98"/>
      <c r="N205" s="98"/>
      <c r="O205" s="98"/>
      <c r="P205" s="98"/>
      <c r="Q205" s="98"/>
      <c r="R205" s="98"/>
      <c r="S205" s="98"/>
      <c r="T205" s="98"/>
      <c r="U205" s="98"/>
      <c r="V205" s="98"/>
      <c r="W205" s="98"/>
      <c r="X205" s="98"/>
      <c r="Y205" s="98"/>
      <c r="Z205" s="98"/>
      <c r="AA205" s="98"/>
      <c r="AB205" s="98"/>
      <c r="AC205" s="98"/>
      <c r="AD205" s="98"/>
      <c r="AE205" s="98"/>
      <c r="AF205" s="98"/>
      <c r="AG205" s="98"/>
      <c r="AH205" s="98"/>
      <c r="AI205" s="98"/>
      <c r="AJ205" s="98"/>
      <c r="AK205" s="98"/>
      <c r="AL205" s="22"/>
    </row>
    <row r="206" spans="3:38" s="18" customFormat="1" ht="14.1" customHeight="1" outlineLevel="2" x14ac:dyDescent="0.2">
      <c r="C206" s="19"/>
      <c r="D206" s="168" t="s">
        <v>154</v>
      </c>
      <c r="E206" s="21" t="s">
        <v>23</v>
      </c>
      <c r="F206" s="119">
        <f t="shared" si="11"/>
        <v>1800</v>
      </c>
      <c r="G206" s="119">
        <f t="shared" si="11"/>
        <v>1800</v>
      </c>
      <c r="H206" s="98"/>
      <c r="I206" s="98"/>
      <c r="J206" s="98"/>
      <c r="K206" s="98"/>
      <c r="L206" s="98"/>
      <c r="M206" s="98"/>
      <c r="N206" s="98"/>
      <c r="O206" s="98"/>
      <c r="P206" s="98"/>
      <c r="Q206" s="98"/>
      <c r="R206" s="98"/>
      <c r="S206" s="98"/>
      <c r="T206" s="98"/>
      <c r="U206" s="98"/>
      <c r="V206" s="98"/>
      <c r="W206" s="98"/>
      <c r="X206" s="98"/>
      <c r="Y206" s="98"/>
      <c r="Z206" s="98"/>
      <c r="AA206" s="98"/>
      <c r="AB206" s="98"/>
      <c r="AC206" s="98"/>
      <c r="AD206" s="98"/>
      <c r="AE206" s="98"/>
      <c r="AF206" s="98"/>
      <c r="AG206" s="98"/>
      <c r="AH206" s="98"/>
      <c r="AI206" s="98"/>
      <c r="AJ206" s="98"/>
      <c r="AK206" s="98"/>
      <c r="AL206" s="22"/>
    </row>
    <row r="207" spans="3:38" s="18" customFormat="1" ht="14.1" customHeight="1" outlineLevel="2" x14ac:dyDescent="0.2">
      <c r="C207" s="19"/>
      <c r="D207" s="168" t="s">
        <v>273</v>
      </c>
      <c r="E207" s="21" t="s">
        <v>23</v>
      </c>
      <c r="F207" s="119">
        <f t="shared" si="11"/>
        <v>1300</v>
      </c>
      <c r="G207" s="119">
        <f t="shared" si="11"/>
        <v>1300</v>
      </c>
      <c r="H207" s="98"/>
      <c r="I207" s="98"/>
      <c r="J207" s="98"/>
      <c r="K207" s="98"/>
      <c r="L207" s="98"/>
      <c r="M207" s="98"/>
      <c r="N207" s="98"/>
      <c r="O207" s="98"/>
      <c r="P207" s="98"/>
      <c r="Q207" s="98"/>
      <c r="R207" s="98"/>
      <c r="S207" s="98"/>
      <c r="T207" s="98"/>
      <c r="U207" s="98"/>
      <c r="V207" s="98"/>
      <c r="W207" s="98"/>
      <c r="X207" s="98"/>
      <c r="Y207" s="98"/>
      <c r="Z207" s="98"/>
      <c r="AA207" s="98"/>
      <c r="AB207" s="98"/>
      <c r="AC207" s="98"/>
      <c r="AD207" s="98"/>
      <c r="AE207" s="98"/>
      <c r="AF207" s="98"/>
      <c r="AG207" s="98"/>
      <c r="AH207" s="98"/>
      <c r="AI207" s="98"/>
      <c r="AJ207" s="98"/>
      <c r="AK207" s="98"/>
      <c r="AL207" s="22"/>
    </row>
    <row r="208" spans="3:38" s="18" customFormat="1" ht="14.1" customHeight="1" outlineLevel="2" x14ac:dyDescent="0.2">
      <c r="C208" s="19"/>
      <c r="D208" s="168" t="s">
        <v>343</v>
      </c>
      <c r="E208" s="21" t="s">
        <v>23</v>
      </c>
      <c r="F208" s="119">
        <f t="shared" si="11"/>
        <v>0</v>
      </c>
      <c r="G208" s="119">
        <f t="shared" si="11"/>
        <v>0</v>
      </c>
      <c r="H208" s="98"/>
      <c r="I208" s="98"/>
      <c r="J208" s="98"/>
      <c r="K208" s="98"/>
      <c r="L208" s="98"/>
      <c r="M208" s="98"/>
      <c r="N208" s="98"/>
      <c r="O208" s="98"/>
      <c r="P208" s="98"/>
      <c r="Q208" s="98"/>
      <c r="R208" s="98"/>
      <c r="S208" s="98"/>
      <c r="T208" s="98"/>
      <c r="U208" s="98"/>
      <c r="V208" s="98"/>
      <c r="W208" s="98"/>
      <c r="X208" s="98"/>
      <c r="Y208" s="98"/>
      <c r="Z208" s="98"/>
      <c r="AA208" s="98"/>
      <c r="AB208" s="98"/>
      <c r="AC208" s="98"/>
      <c r="AD208" s="98"/>
      <c r="AE208" s="98"/>
      <c r="AF208" s="98"/>
      <c r="AG208" s="98"/>
      <c r="AH208" s="98"/>
      <c r="AI208" s="98"/>
      <c r="AJ208" s="98"/>
      <c r="AK208" s="98"/>
      <c r="AL208" s="22"/>
    </row>
    <row r="209" spans="3:38" s="18" customFormat="1" ht="14.1" customHeight="1" outlineLevel="2" x14ac:dyDescent="0.2">
      <c r="C209" s="19"/>
      <c r="D209" s="168" t="s">
        <v>155</v>
      </c>
      <c r="E209" s="21" t="s">
        <v>23</v>
      </c>
      <c r="F209" s="110">
        <f t="shared" si="11"/>
        <v>2800</v>
      </c>
      <c r="G209" s="110">
        <f t="shared" si="11"/>
        <v>2800</v>
      </c>
      <c r="H209" s="98"/>
      <c r="I209" s="98"/>
      <c r="J209" s="98"/>
      <c r="K209" s="98"/>
      <c r="L209" s="98"/>
      <c r="M209" s="98"/>
      <c r="N209" s="98"/>
      <c r="O209" s="98"/>
      <c r="P209" s="98"/>
      <c r="Q209" s="98"/>
      <c r="R209" s="98"/>
      <c r="S209" s="98"/>
      <c r="T209" s="98"/>
      <c r="U209" s="98"/>
      <c r="V209" s="98"/>
      <c r="W209" s="98"/>
      <c r="X209" s="98"/>
      <c r="Y209" s="98"/>
      <c r="Z209" s="98"/>
      <c r="AA209" s="98"/>
      <c r="AB209" s="98"/>
      <c r="AC209" s="98"/>
      <c r="AD209" s="98"/>
      <c r="AE209" s="98"/>
      <c r="AF209" s="98"/>
      <c r="AG209" s="98"/>
      <c r="AH209" s="98"/>
      <c r="AI209" s="98"/>
      <c r="AJ209" s="98"/>
      <c r="AK209" s="98"/>
      <c r="AL209" s="22"/>
    </row>
    <row r="210" spans="3:38" s="18" customFormat="1" ht="14.1" customHeight="1" outlineLevel="2" collapsed="1" x14ac:dyDescent="0.2">
      <c r="C210" s="19"/>
      <c r="D210" s="71" t="s">
        <v>156</v>
      </c>
      <c r="E210" s="79"/>
      <c r="F210" s="130">
        <f>F201-F146</f>
        <v>0</v>
      </c>
      <c r="G210" s="130"/>
      <c r="H210" s="98"/>
      <c r="I210" s="98"/>
      <c r="J210" s="98"/>
      <c r="K210" s="98"/>
      <c r="L210" s="98"/>
      <c r="M210" s="98"/>
      <c r="N210" s="98"/>
      <c r="O210" s="98"/>
      <c r="P210" s="98"/>
      <c r="Q210" s="98"/>
      <c r="R210" s="98"/>
      <c r="S210" s="98"/>
      <c r="T210" s="98"/>
      <c r="U210" s="98"/>
      <c r="V210" s="98"/>
      <c r="W210" s="98"/>
      <c r="X210" s="98"/>
      <c r="Y210" s="98"/>
      <c r="Z210" s="98"/>
      <c r="AA210" s="98"/>
      <c r="AB210" s="98"/>
      <c r="AC210" s="98"/>
      <c r="AD210" s="98"/>
      <c r="AE210" s="98"/>
      <c r="AF210" s="98"/>
      <c r="AG210" s="98"/>
      <c r="AH210" s="98"/>
      <c r="AI210" s="98"/>
      <c r="AJ210" s="98"/>
      <c r="AK210" s="98"/>
      <c r="AL210" s="22"/>
    </row>
    <row r="211" spans="3:38" s="18" customFormat="1" ht="14.1" customHeight="1" outlineLevel="2" x14ac:dyDescent="0.2">
      <c r="C211" s="19"/>
      <c r="D211" s="80" t="s">
        <v>157</v>
      </c>
      <c r="E211" s="21" t="s">
        <v>147</v>
      </c>
      <c r="F211" s="257" t="s">
        <v>323</v>
      </c>
      <c r="G211" s="258"/>
      <c r="H211" s="257"/>
      <c r="I211" s="257"/>
      <c r="J211" s="257"/>
      <c r="K211" s="258"/>
      <c r="L211" s="257"/>
      <c r="M211" s="98"/>
      <c r="N211" s="98"/>
      <c r="O211" s="98"/>
      <c r="P211" s="98"/>
      <c r="Q211" s="98"/>
      <c r="R211" s="98"/>
      <c r="S211" s="98"/>
      <c r="T211" s="98"/>
      <c r="U211" s="98"/>
      <c r="V211" s="98"/>
      <c r="W211" s="98"/>
      <c r="X211" s="98"/>
      <c r="Y211" s="98"/>
      <c r="Z211" s="98"/>
      <c r="AA211" s="98"/>
      <c r="AB211" s="98"/>
      <c r="AC211" s="98"/>
      <c r="AD211" s="98"/>
      <c r="AE211" s="98"/>
      <c r="AF211" s="98"/>
      <c r="AG211" s="98"/>
      <c r="AH211" s="98"/>
      <c r="AI211" s="98"/>
      <c r="AJ211" s="98"/>
      <c r="AK211" s="98"/>
      <c r="AL211" s="22"/>
    </row>
    <row r="212" spans="3:38" s="18" customFormat="1" ht="14.1" customHeight="1" outlineLevel="2" x14ac:dyDescent="0.2">
      <c r="C212" s="19"/>
      <c r="D212" s="161" t="s">
        <v>158</v>
      </c>
      <c r="E212" s="21" t="s">
        <v>23</v>
      </c>
      <c r="F212" s="119">
        <f>F213+F214</f>
        <v>5000</v>
      </c>
      <c r="G212" s="119">
        <f>G213+G214</f>
        <v>5000</v>
      </c>
      <c r="H212" s="98"/>
      <c r="I212" s="98"/>
      <c r="J212" s="98"/>
      <c r="K212" s="98"/>
      <c r="L212" s="98"/>
      <c r="M212" s="98"/>
      <c r="N212" s="98"/>
      <c r="O212" s="98"/>
      <c r="P212" s="98"/>
      <c r="Q212" s="98"/>
      <c r="R212" s="98"/>
      <c r="S212" s="98"/>
      <c r="T212" s="98"/>
      <c r="U212" s="98"/>
      <c r="V212" s="98"/>
      <c r="W212" s="98"/>
      <c r="X212" s="98"/>
      <c r="Y212" s="98"/>
      <c r="Z212" s="98"/>
      <c r="AA212" s="98"/>
      <c r="AB212" s="98"/>
      <c r="AC212" s="98"/>
      <c r="AD212" s="98"/>
      <c r="AE212" s="98"/>
      <c r="AF212" s="98"/>
      <c r="AG212" s="98"/>
      <c r="AH212" s="98"/>
      <c r="AI212" s="98"/>
      <c r="AJ212" s="98"/>
      <c r="AK212" s="98"/>
      <c r="AL212" s="22"/>
    </row>
    <row r="213" spans="3:38" s="18" customFormat="1" ht="14.1" customHeight="1" outlineLevel="2" x14ac:dyDescent="0.2">
      <c r="C213" s="19"/>
      <c r="D213" s="78" t="s">
        <v>5</v>
      </c>
      <c r="E213" s="21" t="s">
        <v>23</v>
      </c>
      <c r="F213" s="119">
        <v>3000</v>
      </c>
      <c r="G213" s="119">
        <v>3000</v>
      </c>
      <c r="H213" s="98"/>
      <c r="I213" s="98"/>
      <c r="J213" s="98"/>
      <c r="K213" s="98"/>
      <c r="L213" s="98"/>
      <c r="M213" s="98"/>
      <c r="N213" s="98"/>
      <c r="O213" s="98"/>
      <c r="P213" s="98"/>
      <c r="Q213" s="98"/>
      <c r="R213" s="98"/>
      <c r="S213" s="98"/>
      <c r="T213" s="98"/>
      <c r="U213" s="98"/>
      <c r="V213" s="98"/>
      <c r="W213" s="98"/>
      <c r="X213" s="98"/>
      <c r="Y213" s="98"/>
      <c r="Z213" s="98"/>
      <c r="AA213" s="98"/>
      <c r="AB213" s="98"/>
      <c r="AC213" s="98"/>
      <c r="AD213" s="98"/>
      <c r="AE213" s="98"/>
      <c r="AF213" s="98"/>
      <c r="AG213" s="98"/>
      <c r="AH213" s="98"/>
      <c r="AI213" s="98"/>
      <c r="AJ213" s="98"/>
      <c r="AK213" s="98"/>
      <c r="AL213" s="22"/>
    </row>
    <row r="214" spans="3:38" s="18" customFormat="1" ht="14.1" customHeight="1" outlineLevel="2" x14ac:dyDescent="0.2">
      <c r="C214" s="19"/>
      <c r="D214" s="78" t="s">
        <v>99</v>
      </c>
      <c r="E214" s="21" t="s">
        <v>23</v>
      </c>
      <c r="F214" s="119">
        <v>2000</v>
      </c>
      <c r="G214" s="119">
        <v>2000</v>
      </c>
      <c r="H214" s="98"/>
      <c r="I214" s="98"/>
      <c r="J214" s="98"/>
      <c r="K214" s="98"/>
      <c r="L214" s="98"/>
      <c r="M214" s="98"/>
      <c r="N214" s="98"/>
      <c r="O214" s="98"/>
      <c r="P214" s="98"/>
      <c r="Q214" s="98"/>
      <c r="R214" s="98"/>
      <c r="S214" s="98"/>
      <c r="T214" s="98"/>
      <c r="U214" s="98"/>
      <c r="V214" s="98"/>
      <c r="W214" s="98"/>
      <c r="X214" s="98"/>
      <c r="Y214" s="98"/>
      <c r="Z214" s="98"/>
      <c r="AA214" s="98"/>
      <c r="AB214" s="98"/>
      <c r="AC214" s="98"/>
      <c r="AD214" s="98"/>
      <c r="AE214" s="98"/>
      <c r="AF214" s="98"/>
      <c r="AG214" s="98"/>
      <c r="AH214" s="98"/>
      <c r="AI214" s="98"/>
      <c r="AJ214" s="98"/>
      <c r="AK214" s="98"/>
      <c r="AL214" s="22"/>
    </row>
    <row r="215" spans="3:38" s="18" customFormat="1" ht="14.1" customHeight="1" outlineLevel="2" x14ac:dyDescent="0.2">
      <c r="C215" s="19"/>
      <c r="D215" s="161" t="s">
        <v>159</v>
      </c>
      <c r="E215" s="21" t="s">
        <v>23</v>
      </c>
      <c r="F215" s="120">
        <f>SUM(F216:F218)</f>
        <v>4500</v>
      </c>
      <c r="G215" s="120">
        <f>SUM(G216:G218)</f>
        <v>4500</v>
      </c>
      <c r="H215" s="98"/>
      <c r="I215" s="98"/>
      <c r="J215" s="98"/>
      <c r="K215" s="98"/>
      <c r="L215" s="98"/>
      <c r="M215" s="98"/>
      <c r="N215" s="98"/>
      <c r="O215" s="98"/>
      <c r="P215" s="98"/>
      <c r="Q215" s="98"/>
      <c r="R215" s="98"/>
      <c r="S215" s="98"/>
      <c r="T215" s="98"/>
      <c r="U215" s="98"/>
      <c r="V215" s="98"/>
      <c r="W215" s="98"/>
      <c r="X215" s="98"/>
      <c r="Y215" s="98"/>
      <c r="Z215" s="98"/>
      <c r="AA215" s="98"/>
      <c r="AB215" s="98"/>
      <c r="AC215" s="98"/>
      <c r="AD215" s="98"/>
      <c r="AE215" s="98"/>
      <c r="AF215" s="98"/>
      <c r="AG215" s="98"/>
      <c r="AH215" s="98"/>
      <c r="AI215" s="98"/>
      <c r="AJ215" s="98"/>
      <c r="AK215" s="98"/>
      <c r="AL215" s="22"/>
    </row>
    <row r="216" spans="3:38" s="18" customFormat="1" ht="14.1" customHeight="1" outlineLevel="2" x14ac:dyDescent="0.2">
      <c r="C216" s="19"/>
      <c r="D216" s="78" t="s">
        <v>5</v>
      </c>
      <c r="E216" s="74" t="s">
        <v>23</v>
      </c>
      <c r="F216" s="119">
        <v>1700</v>
      </c>
      <c r="G216" s="119">
        <v>1700</v>
      </c>
      <c r="H216" s="98"/>
      <c r="I216" s="98"/>
      <c r="J216" s="98"/>
      <c r="K216" s="98"/>
      <c r="L216" s="98"/>
      <c r="M216" s="98"/>
      <c r="N216" s="98"/>
      <c r="O216" s="98"/>
      <c r="P216" s="98"/>
      <c r="Q216" s="98"/>
      <c r="R216" s="98"/>
      <c r="S216" s="98"/>
      <c r="T216" s="98"/>
      <c r="U216" s="98"/>
      <c r="V216" s="98"/>
      <c r="W216" s="98"/>
      <c r="X216" s="98"/>
      <c r="Y216" s="98"/>
      <c r="Z216" s="98"/>
      <c r="AA216" s="98"/>
      <c r="AB216" s="98"/>
      <c r="AC216" s="98"/>
      <c r="AD216" s="98"/>
      <c r="AE216" s="98"/>
      <c r="AF216" s="98"/>
      <c r="AG216" s="98"/>
      <c r="AH216" s="98"/>
      <c r="AI216" s="98"/>
      <c r="AJ216" s="98"/>
      <c r="AK216" s="98"/>
      <c r="AL216" s="22"/>
    </row>
    <row r="217" spans="3:38" s="18" customFormat="1" ht="14.1" customHeight="1" outlineLevel="2" x14ac:dyDescent="0.2">
      <c r="C217" s="19"/>
      <c r="D217" s="78" t="s">
        <v>99</v>
      </c>
      <c r="E217" s="74" t="s">
        <v>23</v>
      </c>
      <c r="F217" s="119">
        <v>2000</v>
      </c>
      <c r="G217" s="119">
        <v>2000</v>
      </c>
      <c r="H217" s="98"/>
      <c r="I217" s="98"/>
      <c r="J217" s="98"/>
      <c r="K217" s="98"/>
      <c r="L217" s="98"/>
      <c r="M217" s="98"/>
      <c r="N217" s="98"/>
      <c r="O217" s="98"/>
      <c r="P217" s="98"/>
      <c r="Q217" s="98"/>
      <c r="R217" s="98"/>
      <c r="S217" s="98"/>
      <c r="T217" s="98"/>
      <c r="U217" s="98"/>
      <c r="V217" s="98"/>
      <c r="W217" s="98"/>
      <c r="X217" s="98"/>
      <c r="Y217" s="98"/>
      <c r="Z217" s="98"/>
      <c r="AA217" s="98"/>
      <c r="AB217" s="98"/>
      <c r="AC217" s="98"/>
      <c r="AD217" s="98"/>
      <c r="AE217" s="98"/>
      <c r="AF217" s="98"/>
      <c r="AG217" s="98"/>
      <c r="AH217" s="98"/>
      <c r="AI217" s="98"/>
      <c r="AJ217" s="98"/>
      <c r="AK217" s="98"/>
      <c r="AL217" s="22"/>
    </row>
    <row r="218" spans="3:38" s="18" customFormat="1" ht="14.1" customHeight="1" outlineLevel="2" x14ac:dyDescent="0.2">
      <c r="C218" s="19"/>
      <c r="D218" s="78" t="s">
        <v>4</v>
      </c>
      <c r="E218" s="74" t="s">
        <v>23</v>
      </c>
      <c r="F218" s="119">
        <v>800</v>
      </c>
      <c r="G218" s="119">
        <v>800</v>
      </c>
      <c r="H218" s="98"/>
      <c r="I218" s="98"/>
      <c r="J218" s="98"/>
      <c r="K218" s="98"/>
      <c r="L218" s="98"/>
      <c r="M218" s="98"/>
      <c r="N218" s="98"/>
      <c r="O218" s="98"/>
      <c r="P218" s="98"/>
      <c r="Q218" s="98"/>
      <c r="R218" s="98"/>
      <c r="S218" s="98"/>
      <c r="T218" s="98"/>
      <c r="U218" s="98"/>
      <c r="V218" s="98"/>
      <c r="W218" s="98"/>
      <c r="X218" s="98"/>
      <c r="Y218" s="98"/>
      <c r="Z218" s="98"/>
      <c r="AA218" s="98"/>
      <c r="AB218" s="98"/>
      <c r="AC218" s="98"/>
      <c r="AD218" s="98"/>
      <c r="AE218" s="98"/>
      <c r="AF218" s="98"/>
      <c r="AG218" s="98"/>
      <c r="AH218" s="98"/>
      <c r="AI218" s="98"/>
      <c r="AJ218" s="98"/>
      <c r="AK218" s="98"/>
      <c r="AL218" s="22"/>
    </row>
    <row r="219" spans="3:38" s="18" customFormat="1" ht="14.1" customHeight="1" outlineLevel="2" x14ac:dyDescent="0.2">
      <c r="C219" s="19"/>
      <c r="D219" s="161" t="s">
        <v>160</v>
      </c>
      <c r="E219" s="21" t="s">
        <v>23</v>
      </c>
      <c r="F219" s="119">
        <v>500</v>
      </c>
      <c r="G219" s="119">
        <v>500</v>
      </c>
      <c r="H219" s="98"/>
      <c r="I219" s="98"/>
      <c r="J219" s="98"/>
      <c r="K219" s="98"/>
      <c r="L219" s="98"/>
      <c r="M219" s="98"/>
      <c r="N219" s="98"/>
      <c r="O219" s="98"/>
      <c r="P219" s="98"/>
      <c r="Q219" s="98"/>
      <c r="R219" s="98"/>
      <c r="S219" s="98"/>
      <c r="T219" s="98"/>
      <c r="U219" s="98"/>
      <c r="V219" s="98"/>
      <c r="W219" s="98"/>
      <c r="X219" s="98"/>
      <c r="Y219" s="98"/>
      <c r="Z219" s="98"/>
      <c r="AA219" s="98"/>
      <c r="AB219" s="98"/>
      <c r="AC219" s="98"/>
      <c r="AD219" s="98"/>
      <c r="AE219" s="98"/>
      <c r="AF219" s="98"/>
      <c r="AG219" s="98"/>
      <c r="AH219" s="98"/>
      <c r="AI219" s="98"/>
      <c r="AJ219" s="98"/>
      <c r="AK219" s="98"/>
      <c r="AL219" s="22"/>
    </row>
    <row r="220" spans="3:38" s="18" customFormat="1" ht="14.1" customHeight="1" outlineLevel="2" x14ac:dyDescent="0.2">
      <c r="C220" s="19"/>
      <c r="D220" s="161" t="s">
        <v>161</v>
      </c>
      <c r="E220" s="21" t="s">
        <v>23</v>
      </c>
      <c r="F220" s="119">
        <v>1000</v>
      </c>
      <c r="G220" s="119">
        <v>1000</v>
      </c>
      <c r="H220" s="98"/>
      <c r="I220" s="98"/>
      <c r="J220" s="98"/>
      <c r="K220" s="98"/>
      <c r="L220" s="98"/>
      <c r="M220" s="98"/>
      <c r="N220" s="98"/>
      <c r="O220" s="98"/>
      <c r="P220" s="98"/>
      <c r="Q220" s="98"/>
      <c r="R220" s="98"/>
      <c r="S220" s="98"/>
      <c r="T220" s="98"/>
      <c r="U220" s="98"/>
      <c r="V220" s="98"/>
      <c r="W220" s="98"/>
      <c r="X220" s="98"/>
      <c r="Y220" s="98"/>
      <c r="Z220" s="98"/>
      <c r="AA220" s="98"/>
      <c r="AB220" s="98"/>
      <c r="AC220" s="98"/>
      <c r="AD220" s="98"/>
      <c r="AE220" s="98"/>
      <c r="AF220" s="98"/>
      <c r="AG220" s="98"/>
      <c r="AH220" s="98"/>
      <c r="AI220" s="98"/>
      <c r="AJ220" s="98"/>
      <c r="AK220" s="98"/>
      <c r="AL220" s="22"/>
    </row>
    <row r="221" spans="3:38" s="18" customFormat="1" ht="14.1" customHeight="1" outlineLevel="2" x14ac:dyDescent="0.2">
      <c r="C221" s="19"/>
      <c r="D221" s="161" t="s">
        <v>274</v>
      </c>
      <c r="E221" s="21" t="s">
        <v>23</v>
      </c>
      <c r="F221" s="119">
        <v>900</v>
      </c>
      <c r="G221" s="119">
        <v>900</v>
      </c>
      <c r="H221" s="98"/>
      <c r="I221" s="98"/>
      <c r="J221" s="98"/>
      <c r="K221" s="98"/>
      <c r="L221" s="98"/>
      <c r="M221" s="98"/>
      <c r="N221" s="98"/>
      <c r="O221" s="98"/>
      <c r="P221" s="98"/>
      <c r="Q221" s="98"/>
      <c r="R221" s="98"/>
      <c r="S221" s="98"/>
      <c r="T221" s="98"/>
      <c r="U221" s="98"/>
      <c r="V221" s="98"/>
      <c r="W221" s="98"/>
      <c r="X221" s="98"/>
      <c r="Y221" s="98"/>
      <c r="Z221" s="98"/>
      <c r="AA221" s="98"/>
      <c r="AB221" s="98"/>
      <c r="AC221" s="98"/>
      <c r="AD221" s="98"/>
      <c r="AE221" s="98"/>
      <c r="AF221" s="98"/>
      <c r="AG221" s="98"/>
      <c r="AH221" s="98"/>
      <c r="AI221" s="98"/>
      <c r="AJ221" s="98"/>
      <c r="AK221" s="98"/>
      <c r="AL221" s="22"/>
    </row>
    <row r="222" spans="3:38" s="18" customFormat="1" ht="14.1" customHeight="1" outlineLevel="2" x14ac:dyDescent="0.2">
      <c r="C222" s="19"/>
      <c r="D222" s="161" t="s">
        <v>344</v>
      </c>
      <c r="E222" s="21" t="s">
        <v>23</v>
      </c>
      <c r="F222" s="119">
        <v>0</v>
      </c>
      <c r="G222" s="119">
        <v>0</v>
      </c>
      <c r="H222" s="98"/>
      <c r="I222" s="98"/>
      <c r="J222" s="98"/>
      <c r="K222" s="98"/>
      <c r="L222" s="98"/>
      <c r="M222" s="98"/>
      <c r="N222" s="98"/>
      <c r="O222" s="98"/>
      <c r="P222" s="98"/>
      <c r="Q222" s="98"/>
      <c r="R222" s="98"/>
      <c r="S222" s="98"/>
      <c r="T222" s="98"/>
      <c r="U222" s="98"/>
      <c r="V222" s="98"/>
      <c r="W222" s="98"/>
      <c r="X222" s="98"/>
      <c r="Y222" s="98"/>
      <c r="Z222" s="98"/>
      <c r="AA222" s="98"/>
      <c r="AB222" s="98"/>
      <c r="AC222" s="98"/>
      <c r="AD222" s="98"/>
      <c r="AE222" s="98"/>
      <c r="AF222" s="98"/>
      <c r="AG222" s="98"/>
      <c r="AH222" s="98"/>
      <c r="AI222" s="98"/>
      <c r="AJ222" s="98"/>
      <c r="AK222" s="98"/>
      <c r="AL222" s="22"/>
    </row>
    <row r="223" spans="3:38" s="18" customFormat="1" ht="14.1" customHeight="1" outlineLevel="2" x14ac:dyDescent="0.2">
      <c r="C223" s="19"/>
      <c r="D223" s="161" t="s">
        <v>162</v>
      </c>
      <c r="E223" s="21" t="s">
        <v>23</v>
      </c>
      <c r="F223" s="110">
        <f>F215-F219-F220-F221-F222</f>
        <v>2100</v>
      </c>
      <c r="G223" s="110">
        <f>G215-G219-G220-G221-G222</f>
        <v>2100</v>
      </c>
      <c r="H223" s="98"/>
      <c r="I223" s="98"/>
      <c r="J223" s="98"/>
      <c r="K223" s="98"/>
      <c r="L223" s="98"/>
      <c r="M223" s="98"/>
      <c r="N223" s="98"/>
      <c r="O223" s="98"/>
      <c r="P223" s="98"/>
      <c r="Q223" s="98"/>
      <c r="R223" s="98"/>
      <c r="S223" s="98"/>
      <c r="T223" s="98"/>
      <c r="U223" s="98"/>
      <c r="V223" s="98"/>
      <c r="W223" s="98"/>
      <c r="X223" s="98"/>
      <c r="Y223" s="98"/>
      <c r="Z223" s="98"/>
      <c r="AA223" s="98"/>
      <c r="AB223" s="98"/>
      <c r="AC223" s="98"/>
      <c r="AD223" s="98"/>
      <c r="AE223" s="98"/>
      <c r="AF223" s="98"/>
      <c r="AG223" s="98"/>
      <c r="AH223" s="98"/>
      <c r="AI223" s="98"/>
      <c r="AJ223" s="98"/>
      <c r="AK223" s="98"/>
      <c r="AL223" s="22"/>
    </row>
    <row r="224" spans="3:38" s="18" customFormat="1" ht="14.1" customHeight="1" outlineLevel="2" x14ac:dyDescent="0.2">
      <c r="C224" s="19"/>
      <c r="D224" s="80" t="s">
        <v>163</v>
      </c>
      <c r="E224" s="21" t="s">
        <v>147</v>
      </c>
      <c r="F224" s="257" t="s">
        <v>323</v>
      </c>
      <c r="G224" s="258"/>
      <c r="H224" s="257"/>
      <c r="I224" s="257"/>
      <c r="J224" s="257"/>
      <c r="K224" s="258"/>
      <c r="L224" s="257"/>
      <c r="M224" s="98"/>
      <c r="N224" s="98"/>
      <c r="O224" s="98"/>
      <c r="P224" s="98"/>
      <c r="Q224" s="98"/>
      <c r="R224" s="98"/>
      <c r="S224" s="98"/>
      <c r="T224" s="98"/>
      <c r="U224" s="98"/>
      <c r="V224" s="98"/>
      <c r="W224" s="98"/>
      <c r="X224" s="98"/>
      <c r="Y224" s="98"/>
      <c r="Z224" s="98"/>
      <c r="AA224" s="98"/>
      <c r="AB224" s="98"/>
      <c r="AC224" s="98"/>
      <c r="AD224" s="98"/>
      <c r="AE224" s="98"/>
      <c r="AF224" s="98"/>
      <c r="AG224" s="98"/>
      <c r="AH224" s="98"/>
      <c r="AI224" s="98"/>
      <c r="AJ224" s="98"/>
      <c r="AK224" s="98"/>
      <c r="AL224" s="22"/>
    </row>
    <row r="225" spans="3:38" s="18" customFormat="1" ht="14.1" customHeight="1" outlineLevel="2" x14ac:dyDescent="0.2">
      <c r="C225" s="19"/>
      <c r="D225" s="161" t="s">
        <v>158</v>
      </c>
      <c r="E225" s="21" t="s">
        <v>23</v>
      </c>
      <c r="F225" s="120">
        <f>F226+F227</f>
        <v>14000</v>
      </c>
      <c r="G225" s="120">
        <f>G226+G227</f>
        <v>14000</v>
      </c>
      <c r="H225" s="98"/>
      <c r="I225" s="98"/>
      <c r="J225" s="98"/>
      <c r="K225" s="98"/>
      <c r="L225" s="98"/>
      <c r="M225" s="98"/>
      <c r="N225" s="98"/>
      <c r="O225" s="98"/>
      <c r="P225" s="98"/>
      <c r="Q225" s="98"/>
      <c r="R225" s="98"/>
      <c r="S225" s="98"/>
      <c r="T225" s="98"/>
      <c r="U225" s="98"/>
      <c r="V225" s="98"/>
      <c r="W225" s="98"/>
      <c r="X225" s="98"/>
      <c r="Y225" s="98"/>
      <c r="Z225" s="98"/>
      <c r="AA225" s="98"/>
      <c r="AB225" s="98"/>
      <c r="AC225" s="98"/>
      <c r="AD225" s="98"/>
      <c r="AE225" s="98"/>
      <c r="AF225" s="98"/>
      <c r="AG225" s="98"/>
      <c r="AH225" s="98"/>
      <c r="AI225" s="98"/>
      <c r="AJ225" s="98"/>
      <c r="AK225" s="98"/>
      <c r="AL225" s="22"/>
    </row>
    <row r="226" spans="3:38" s="18" customFormat="1" ht="14.1" customHeight="1" outlineLevel="2" x14ac:dyDescent="0.2">
      <c r="C226" s="19"/>
      <c r="D226" s="78" t="s">
        <v>5</v>
      </c>
      <c r="E226" s="21" t="s">
        <v>23</v>
      </c>
      <c r="F226" s="119">
        <v>9000</v>
      </c>
      <c r="G226" s="119">
        <v>9000</v>
      </c>
      <c r="H226" s="98"/>
      <c r="I226" s="98"/>
      <c r="J226" s="98"/>
      <c r="K226" s="98"/>
      <c r="L226" s="98"/>
      <c r="M226" s="98"/>
      <c r="N226" s="98"/>
      <c r="O226" s="98"/>
      <c r="P226" s="98"/>
      <c r="Q226" s="98"/>
      <c r="R226" s="98"/>
      <c r="S226" s="98"/>
      <c r="T226" s="98"/>
      <c r="U226" s="98"/>
      <c r="V226" s="98"/>
      <c r="W226" s="98"/>
      <c r="X226" s="98"/>
      <c r="Y226" s="98"/>
      <c r="Z226" s="98"/>
      <c r="AA226" s="98"/>
      <c r="AB226" s="98"/>
      <c r="AC226" s="98"/>
      <c r="AD226" s="98"/>
      <c r="AE226" s="98"/>
      <c r="AF226" s="98"/>
      <c r="AG226" s="98"/>
      <c r="AH226" s="98"/>
      <c r="AI226" s="98"/>
      <c r="AJ226" s="98"/>
      <c r="AK226" s="98"/>
      <c r="AL226" s="22"/>
    </row>
    <row r="227" spans="3:38" s="18" customFormat="1" ht="14.1" customHeight="1" outlineLevel="2" x14ac:dyDescent="0.2">
      <c r="C227" s="19"/>
      <c r="D227" s="78" t="s">
        <v>99</v>
      </c>
      <c r="E227" s="21" t="s">
        <v>23</v>
      </c>
      <c r="F227" s="119">
        <v>5000</v>
      </c>
      <c r="G227" s="119">
        <v>5000</v>
      </c>
      <c r="H227" s="98"/>
      <c r="I227" s="98"/>
      <c r="J227" s="98"/>
      <c r="K227" s="98"/>
      <c r="L227" s="98"/>
      <c r="M227" s="98"/>
      <c r="N227" s="98"/>
      <c r="O227" s="98"/>
      <c r="P227" s="98"/>
      <c r="Q227" s="98"/>
      <c r="R227" s="98"/>
      <c r="S227" s="98"/>
      <c r="T227" s="98"/>
      <c r="U227" s="98"/>
      <c r="V227" s="98"/>
      <c r="W227" s="98"/>
      <c r="X227" s="98"/>
      <c r="Y227" s="98"/>
      <c r="Z227" s="98"/>
      <c r="AA227" s="98"/>
      <c r="AB227" s="98"/>
      <c r="AC227" s="98"/>
      <c r="AD227" s="98"/>
      <c r="AE227" s="98"/>
      <c r="AF227" s="98"/>
      <c r="AG227" s="98"/>
      <c r="AH227" s="98"/>
      <c r="AI227" s="98"/>
      <c r="AJ227" s="98"/>
      <c r="AK227" s="98"/>
      <c r="AL227" s="22"/>
    </row>
    <row r="228" spans="3:38" s="18" customFormat="1" ht="14.1" customHeight="1" outlineLevel="2" x14ac:dyDescent="0.2">
      <c r="C228" s="19"/>
      <c r="D228" s="161" t="s">
        <v>159</v>
      </c>
      <c r="E228" s="21" t="s">
        <v>23</v>
      </c>
      <c r="F228" s="120">
        <f>SUM(F229:F231)</f>
        <v>2200</v>
      </c>
      <c r="G228" s="120">
        <f>SUM(G229:G231)</f>
        <v>2200</v>
      </c>
      <c r="H228" s="98"/>
      <c r="I228" s="98"/>
      <c r="J228" s="98"/>
      <c r="K228" s="98"/>
      <c r="L228" s="98"/>
      <c r="M228" s="98"/>
      <c r="N228" s="98"/>
      <c r="O228" s="98"/>
      <c r="P228" s="98"/>
      <c r="Q228" s="98"/>
      <c r="R228" s="98"/>
      <c r="S228" s="98"/>
      <c r="T228" s="98"/>
      <c r="U228" s="98"/>
      <c r="V228" s="98"/>
      <c r="W228" s="98"/>
      <c r="X228" s="98"/>
      <c r="Y228" s="98"/>
      <c r="Z228" s="98"/>
      <c r="AA228" s="98"/>
      <c r="AB228" s="98"/>
      <c r="AC228" s="98"/>
      <c r="AD228" s="98"/>
      <c r="AE228" s="98"/>
      <c r="AF228" s="98"/>
      <c r="AG228" s="98"/>
      <c r="AH228" s="98"/>
      <c r="AI228" s="98"/>
      <c r="AJ228" s="98"/>
      <c r="AK228" s="98"/>
      <c r="AL228" s="22"/>
    </row>
    <row r="229" spans="3:38" s="18" customFormat="1" ht="14.1" customHeight="1" outlineLevel="2" x14ac:dyDescent="0.2">
      <c r="C229" s="19"/>
      <c r="D229" s="78" t="s">
        <v>5</v>
      </c>
      <c r="E229" s="74" t="s">
        <v>23</v>
      </c>
      <c r="F229" s="119">
        <v>500</v>
      </c>
      <c r="G229" s="119">
        <v>500</v>
      </c>
      <c r="H229" s="98"/>
      <c r="I229" s="98"/>
      <c r="J229" s="98"/>
      <c r="K229" s="98"/>
      <c r="L229" s="98"/>
      <c r="M229" s="98"/>
      <c r="N229" s="98"/>
      <c r="O229" s="98"/>
      <c r="P229" s="98"/>
      <c r="Q229" s="98"/>
      <c r="R229" s="98"/>
      <c r="S229" s="98"/>
      <c r="T229" s="98"/>
      <c r="U229" s="98"/>
      <c r="V229" s="98"/>
      <c r="W229" s="98"/>
      <c r="X229" s="98"/>
      <c r="Y229" s="98"/>
      <c r="Z229" s="98"/>
      <c r="AA229" s="98"/>
      <c r="AB229" s="98"/>
      <c r="AC229" s="98"/>
      <c r="AD229" s="98"/>
      <c r="AE229" s="98"/>
      <c r="AF229" s="98"/>
      <c r="AG229" s="98"/>
      <c r="AH229" s="98"/>
      <c r="AI229" s="98"/>
      <c r="AJ229" s="98"/>
      <c r="AK229" s="98"/>
      <c r="AL229" s="22"/>
    </row>
    <row r="230" spans="3:38" s="18" customFormat="1" ht="14.1" customHeight="1" outlineLevel="2" x14ac:dyDescent="0.2">
      <c r="C230" s="19"/>
      <c r="D230" s="78" t="s">
        <v>99</v>
      </c>
      <c r="E230" s="74" t="s">
        <v>23</v>
      </c>
      <c r="F230" s="119">
        <v>1200</v>
      </c>
      <c r="G230" s="119">
        <v>1200</v>
      </c>
      <c r="H230" s="98"/>
      <c r="I230" s="98"/>
      <c r="J230" s="98"/>
      <c r="K230" s="98"/>
      <c r="L230" s="98"/>
      <c r="M230" s="98"/>
      <c r="N230" s="98"/>
      <c r="O230" s="98"/>
      <c r="P230" s="98"/>
      <c r="Q230" s="98"/>
      <c r="R230" s="98"/>
      <c r="S230" s="98"/>
      <c r="T230" s="98"/>
      <c r="U230" s="98"/>
      <c r="V230" s="98"/>
      <c r="W230" s="98"/>
      <c r="X230" s="98"/>
      <c r="Y230" s="98"/>
      <c r="Z230" s="98"/>
      <c r="AA230" s="98"/>
      <c r="AB230" s="98"/>
      <c r="AC230" s="98"/>
      <c r="AD230" s="98"/>
      <c r="AE230" s="98"/>
      <c r="AF230" s="98"/>
      <c r="AG230" s="98"/>
      <c r="AH230" s="98"/>
      <c r="AI230" s="98"/>
      <c r="AJ230" s="98"/>
      <c r="AK230" s="98"/>
      <c r="AL230" s="22"/>
    </row>
    <row r="231" spans="3:38" s="18" customFormat="1" ht="14.1" customHeight="1" outlineLevel="2" x14ac:dyDescent="0.2">
      <c r="C231" s="19"/>
      <c r="D231" s="78" t="s">
        <v>4</v>
      </c>
      <c r="E231" s="74" t="s">
        <v>23</v>
      </c>
      <c r="F231" s="119">
        <v>500</v>
      </c>
      <c r="G231" s="119">
        <v>500</v>
      </c>
      <c r="H231" s="98"/>
      <c r="I231" s="98"/>
      <c r="J231" s="98"/>
      <c r="K231" s="98"/>
      <c r="L231" s="98"/>
      <c r="M231" s="98"/>
      <c r="N231" s="98"/>
      <c r="O231" s="98"/>
      <c r="P231" s="98"/>
      <c r="Q231" s="98"/>
      <c r="R231" s="98"/>
      <c r="S231" s="98"/>
      <c r="T231" s="98"/>
      <c r="U231" s="98"/>
      <c r="V231" s="98"/>
      <c r="W231" s="98"/>
      <c r="X231" s="98"/>
      <c r="Y231" s="98"/>
      <c r="Z231" s="98"/>
      <c r="AA231" s="98"/>
      <c r="AB231" s="98"/>
      <c r="AC231" s="98"/>
      <c r="AD231" s="98"/>
      <c r="AE231" s="98"/>
      <c r="AF231" s="98"/>
      <c r="AG231" s="98"/>
      <c r="AH231" s="98"/>
      <c r="AI231" s="98"/>
      <c r="AJ231" s="98"/>
      <c r="AK231" s="98"/>
      <c r="AL231" s="22"/>
    </row>
    <row r="232" spans="3:38" s="18" customFormat="1" ht="14.1" customHeight="1" outlineLevel="2" x14ac:dyDescent="0.2">
      <c r="C232" s="19"/>
      <c r="D232" s="161" t="s">
        <v>160</v>
      </c>
      <c r="E232" s="21" t="s">
        <v>23</v>
      </c>
      <c r="F232" s="119">
        <v>300</v>
      </c>
      <c r="G232" s="119">
        <v>300</v>
      </c>
      <c r="H232" s="98"/>
      <c r="I232" s="98"/>
      <c r="J232" s="98"/>
      <c r="K232" s="98"/>
      <c r="L232" s="98"/>
      <c r="M232" s="98"/>
      <c r="N232" s="98"/>
      <c r="O232" s="98"/>
      <c r="P232" s="98"/>
      <c r="Q232" s="98"/>
      <c r="R232" s="98"/>
      <c r="S232" s="98"/>
      <c r="T232" s="98"/>
      <c r="U232" s="98"/>
      <c r="V232" s="98"/>
      <c r="W232" s="98"/>
      <c r="X232" s="98"/>
      <c r="Y232" s="98"/>
      <c r="Z232" s="98"/>
      <c r="AA232" s="98"/>
      <c r="AB232" s="98"/>
      <c r="AC232" s="98"/>
      <c r="AD232" s="98"/>
      <c r="AE232" s="98"/>
      <c r="AF232" s="98"/>
      <c r="AG232" s="98"/>
      <c r="AH232" s="98"/>
      <c r="AI232" s="98"/>
      <c r="AJ232" s="98"/>
      <c r="AK232" s="98"/>
      <c r="AL232" s="22"/>
    </row>
    <row r="233" spans="3:38" s="18" customFormat="1" ht="14.1" customHeight="1" outlineLevel="2" x14ac:dyDescent="0.2">
      <c r="C233" s="19"/>
      <c r="D233" s="161" t="s">
        <v>161</v>
      </c>
      <c r="E233" s="21" t="s">
        <v>23</v>
      </c>
      <c r="F233" s="119">
        <v>800</v>
      </c>
      <c r="G233" s="119">
        <v>800</v>
      </c>
      <c r="H233" s="98"/>
      <c r="I233" s="98"/>
      <c r="J233" s="98"/>
      <c r="K233" s="98"/>
      <c r="L233" s="98"/>
      <c r="M233" s="98"/>
      <c r="N233" s="98"/>
      <c r="O233" s="98"/>
      <c r="P233" s="98"/>
      <c r="Q233" s="98"/>
      <c r="R233" s="98"/>
      <c r="S233" s="98"/>
      <c r="T233" s="98"/>
      <c r="U233" s="98"/>
      <c r="V233" s="98"/>
      <c r="W233" s="98"/>
      <c r="X233" s="98"/>
      <c r="Y233" s="98"/>
      <c r="Z233" s="98"/>
      <c r="AA233" s="98"/>
      <c r="AB233" s="98"/>
      <c r="AC233" s="98"/>
      <c r="AD233" s="98"/>
      <c r="AE233" s="98"/>
      <c r="AF233" s="98"/>
      <c r="AG233" s="98"/>
      <c r="AH233" s="98"/>
      <c r="AI233" s="98"/>
      <c r="AJ233" s="98"/>
      <c r="AK233" s="98"/>
      <c r="AL233" s="22"/>
    </row>
    <row r="234" spans="3:38" s="18" customFormat="1" ht="14.1" customHeight="1" outlineLevel="2" x14ac:dyDescent="0.2">
      <c r="C234" s="19"/>
      <c r="D234" s="161" t="s">
        <v>274</v>
      </c>
      <c r="E234" s="21" t="s">
        <v>23</v>
      </c>
      <c r="F234" s="119">
        <v>400</v>
      </c>
      <c r="G234" s="119">
        <v>400</v>
      </c>
      <c r="H234" s="98"/>
      <c r="I234" s="98"/>
      <c r="J234" s="98"/>
      <c r="K234" s="98"/>
      <c r="L234" s="98"/>
      <c r="M234" s="98"/>
      <c r="N234" s="98"/>
      <c r="O234" s="98"/>
      <c r="P234" s="98"/>
      <c r="Q234" s="98"/>
      <c r="R234" s="98"/>
      <c r="S234" s="98"/>
      <c r="T234" s="98"/>
      <c r="U234" s="98"/>
      <c r="V234" s="98"/>
      <c r="W234" s="98"/>
      <c r="X234" s="98"/>
      <c r="Y234" s="98"/>
      <c r="Z234" s="98"/>
      <c r="AA234" s="98"/>
      <c r="AB234" s="98"/>
      <c r="AC234" s="98"/>
      <c r="AD234" s="98"/>
      <c r="AE234" s="98"/>
      <c r="AF234" s="98"/>
      <c r="AG234" s="98"/>
      <c r="AH234" s="98"/>
      <c r="AI234" s="98"/>
      <c r="AJ234" s="98"/>
      <c r="AK234" s="98"/>
      <c r="AL234" s="22"/>
    </row>
    <row r="235" spans="3:38" s="18" customFormat="1" ht="14.1" customHeight="1" outlineLevel="2" x14ac:dyDescent="0.2">
      <c r="C235" s="19"/>
      <c r="D235" s="161" t="s">
        <v>344</v>
      </c>
      <c r="E235" s="21" t="s">
        <v>23</v>
      </c>
      <c r="F235" s="119">
        <v>0</v>
      </c>
      <c r="G235" s="119">
        <v>0</v>
      </c>
      <c r="H235" s="98"/>
      <c r="I235" s="98"/>
      <c r="J235" s="98"/>
      <c r="K235" s="98"/>
      <c r="L235" s="98"/>
      <c r="M235" s="98"/>
      <c r="N235" s="98"/>
      <c r="O235" s="98"/>
      <c r="P235" s="98"/>
      <c r="Q235" s="98"/>
      <c r="R235" s="98"/>
      <c r="S235" s="98"/>
      <c r="T235" s="98"/>
      <c r="U235" s="98"/>
      <c r="V235" s="98"/>
      <c r="W235" s="98"/>
      <c r="X235" s="98"/>
      <c r="Y235" s="98"/>
      <c r="Z235" s="98"/>
      <c r="AA235" s="98"/>
      <c r="AB235" s="98"/>
      <c r="AC235" s="98"/>
      <c r="AD235" s="98"/>
      <c r="AE235" s="98"/>
      <c r="AF235" s="98"/>
      <c r="AG235" s="98"/>
      <c r="AH235" s="98"/>
      <c r="AI235" s="98"/>
      <c r="AJ235" s="98"/>
      <c r="AK235" s="98"/>
      <c r="AL235" s="22"/>
    </row>
    <row r="236" spans="3:38" s="18" customFormat="1" ht="14.1" customHeight="1" outlineLevel="2" x14ac:dyDescent="0.2">
      <c r="C236" s="19"/>
      <c r="D236" s="161" t="s">
        <v>162</v>
      </c>
      <c r="E236" s="21" t="s">
        <v>23</v>
      </c>
      <c r="F236" s="110">
        <f>F228-F232-F233-F234-F235</f>
        <v>700</v>
      </c>
      <c r="G236" s="110">
        <f>G228-G232-G233-G234-G235</f>
        <v>700</v>
      </c>
      <c r="H236" s="98"/>
      <c r="I236" s="98"/>
      <c r="J236" s="98"/>
      <c r="K236" s="98"/>
      <c r="L236" s="98"/>
      <c r="M236" s="98"/>
      <c r="N236" s="98"/>
      <c r="O236" s="98"/>
      <c r="P236" s="98"/>
      <c r="Q236" s="98"/>
      <c r="R236" s="98"/>
      <c r="S236" s="98"/>
      <c r="T236" s="98"/>
      <c r="U236" s="98"/>
      <c r="V236" s="98"/>
      <c r="W236" s="98"/>
      <c r="X236" s="98"/>
      <c r="Y236" s="98"/>
      <c r="Z236" s="98"/>
      <c r="AA236" s="98"/>
      <c r="AB236" s="98"/>
      <c r="AC236" s="98"/>
      <c r="AD236" s="98"/>
      <c r="AE236" s="98"/>
      <c r="AF236" s="98"/>
      <c r="AG236" s="98"/>
      <c r="AH236" s="98"/>
      <c r="AI236" s="98"/>
      <c r="AJ236" s="98"/>
      <c r="AK236" s="98"/>
      <c r="AL236" s="22"/>
    </row>
    <row r="237" spans="3:38" s="18" customFormat="1" ht="14.1" customHeight="1" outlineLevel="2" x14ac:dyDescent="0.2">
      <c r="C237" s="19"/>
      <c r="D237" s="80" t="s">
        <v>128</v>
      </c>
      <c r="E237" s="21" t="s">
        <v>147</v>
      </c>
      <c r="F237" s="257" t="s">
        <v>323</v>
      </c>
      <c r="G237" s="258"/>
      <c r="H237" s="257"/>
      <c r="I237" s="257"/>
      <c r="J237" s="257"/>
      <c r="K237" s="258"/>
      <c r="L237" s="257"/>
      <c r="M237" s="98"/>
      <c r="N237" s="98"/>
      <c r="O237" s="98"/>
      <c r="P237" s="98"/>
      <c r="Q237" s="98"/>
      <c r="R237" s="98"/>
      <c r="S237" s="98"/>
      <c r="T237" s="98"/>
      <c r="U237" s="98"/>
      <c r="V237" s="98"/>
      <c r="W237" s="98"/>
      <c r="X237" s="98"/>
      <c r="Y237" s="98"/>
      <c r="Z237" s="98"/>
      <c r="AA237" s="98"/>
      <c r="AB237" s="98"/>
      <c r="AC237" s="98"/>
      <c r="AD237" s="98"/>
      <c r="AE237" s="98"/>
      <c r="AF237" s="98"/>
      <c r="AG237" s="98"/>
      <c r="AH237" s="98"/>
      <c r="AI237" s="98"/>
      <c r="AJ237" s="98"/>
      <c r="AK237" s="98"/>
      <c r="AL237" s="22"/>
    </row>
    <row r="238" spans="3:38" s="18" customFormat="1" ht="14.1" customHeight="1" outlineLevel="2" x14ac:dyDescent="0.2">
      <c r="C238" s="19"/>
      <c r="D238" s="161" t="s">
        <v>158</v>
      </c>
      <c r="E238" s="21" t="s">
        <v>23</v>
      </c>
      <c r="F238" s="120">
        <f>F239+F240</f>
        <v>0</v>
      </c>
      <c r="G238" s="120">
        <f>G239+G240</f>
        <v>0</v>
      </c>
      <c r="H238" s="98"/>
      <c r="I238" s="98"/>
      <c r="J238" s="98"/>
      <c r="K238" s="98"/>
      <c r="L238" s="98"/>
      <c r="M238" s="98"/>
      <c r="N238" s="98"/>
      <c r="O238" s="98"/>
      <c r="P238" s="98"/>
      <c r="Q238" s="98"/>
      <c r="R238" s="98"/>
      <c r="S238" s="98"/>
      <c r="T238" s="98"/>
      <c r="U238" s="98"/>
      <c r="V238" s="98"/>
      <c r="W238" s="98"/>
      <c r="X238" s="98"/>
      <c r="Y238" s="98"/>
      <c r="Z238" s="98"/>
      <c r="AA238" s="98"/>
      <c r="AB238" s="98"/>
      <c r="AC238" s="98"/>
      <c r="AD238" s="98"/>
      <c r="AE238" s="98"/>
      <c r="AF238" s="98"/>
      <c r="AG238" s="98"/>
      <c r="AH238" s="98"/>
      <c r="AI238" s="98"/>
      <c r="AJ238" s="98"/>
      <c r="AK238" s="98"/>
      <c r="AL238" s="22"/>
    </row>
    <row r="239" spans="3:38" s="18" customFormat="1" ht="14.1" customHeight="1" outlineLevel="2" x14ac:dyDescent="0.2">
      <c r="C239" s="19"/>
      <c r="D239" s="78" t="s">
        <v>5</v>
      </c>
      <c r="E239" s="21" t="s">
        <v>23</v>
      </c>
      <c r="F239" s="122"/>
      <c r="G239" s="122"/>
      <c r="H239" s="98"/>
      <c r="I239" s="98"/>
      <c r="J239" s="98"/>
      <c r="K239" s="98"/>
      <c r="L239" s="98"/>
      <c r="M239" s="98"/>
      <c r="N239" s="98"/>
      <c r="O239" s="98"/>
      <c r="P239" s="98"/>
      <c r="Q239" s="98"/>
      <c r="R239" s="98"/>
      <c r="S239" s="98"/>
      <c r="T239" s="98"/>
      <c r="U239" s="98"/>
      <c r="V239" s="98"/>
      <c r="W239" s="98"/>
      <c r="X239" s="98"/>
      <c r="Y239" s="98"/>
      <c r="Z239" s="98"/>
      <c r="AA239" s="98"/>
      <c r="AB239" s="98"/>
      <c r="AC239" s="98"/>
      <c r="AD239" s="98"/>
      <c r="AE239" s="98"/>
      <c r="AF239" s="98"/>
      <c r="AG239" s="98"/>
      <c r="AH239" s="98"/>
      <c r="AI239" s="98"/>
      <c r="AJ239" s="98"/>
      <c r="AK239" s="98"/>
      <c r="AL239" s="22"/>
    </row>
    <row r="240" spans="3:38" s="18" customFormat="1" ht="14.1" customHeight="1" outlineLevel="2" x14ac:dyDescent="0.2">
      <c r="C240" s="19"/>
      <c r="D240" s="78" t="s">
        <v>99</v>
      </c>
      <c r="E240" s="21" t="s">
        <v>23</v>
      </c>
      <c r="F240" s="122"/>
      <c r="G240" s="122"/>
      <c r="H240" s="98"/>
      <c r="I240" s="98"/>
      <c r="J240" s="98"/>
      <c r="K240" s="98"/>
      <c r="L240" s="98"/>
      <c r="M240" s="98"/>
      <c r="N240" s="98"/>
      <c r="O240" s="98"/>
      <c r="P240" s="98"/>
      <c r="Q240" s="98"/>
      <c r="R240" s="98"/>
      <c r="S240" s="98"/>
      <c r="T240" s="98"/>
      <c r="U240" s="98"/>
      <c r="V240" s="98"/>
      <c r="W240" s="98"/>
      <c r="X240" s="98"/>
      <c r="Y240" s="98"/>
      <c r="Z240" s="98"/>
      <c r="AA240" s="98"/>
      <c r="AB240" s="98"/>
      <c r="AC240" s="98"/>
      <c r="AD240" s="98"/>
      <c r="AE240" s="98"/>
      <c r="AF240" s="98"/>
      <c r="AG240" s="98"/>
      <c r="AH240" s="98"/>
      <c r="AI240" s="98"/>
      <c r="AJ240" s="98"/>
      <c r="AK240" s="98"/>
      <c r="AL240" s="22"/>
    </row>
    <row r="241" spans="3:38" s="18" customFormat="1" ht="14.1" customHeight="1" outlineLevel="2" x14ac:dyDescent="0.2">
      <c r="C241" s="19"/>
      <c r="D241" s="161" t="s">
        <v>159</v>
      </c>
      <c r="E241" s="21" t="s">
        <v>23</v>
      </c>
      <c r="F241" s="120">
        <f>F242+F243</f>
        <v>0</v>
      </c>
      <c r="G241" s="120">
        <f>G242+G243</f>
        <v>0</v>
      </c>
      <c r="H241" s="98"/>
      <c r="I241" s="98"/>
      <c r="J241" s="98"/>
      <c r="K241" s="98"/>
      <c r="L241" s="98"/>
      <c r="M241" s="98"/>
      <c r="N241" s="98"/>
      <c r="O241" s="98"/>
      <c r="P241" s="98"/>
      <c r="Q241" s="98"/>
      <c r="R241" s="98"/>
      <c r="S241" s="98"/>
      <c r="T241" s="98"/>
      <c r="U241" s="98"/>
      <c r="V241" s="98"/>
      <c r="W241" s="98"/>
      <c r="X241" s="98"/>
      <c r="Y241" s="98"/>
      <c r="Z241" s="98"/>
      <c r="AA241" s="98"/>
      <c r="AB241" s="98"/>
      <c r="AC241" s="98"/>
      <c r="AD241" s="98"/>
      <c r="AE241" s="98"/>
      <c r="AF241" s="98"/>
      <c r="AG241" s="98"/>
      <c r="AH241" s="98"/>
      <c r="AI241" s="98"/>
      <c r="AJ241" s="98"/>
      <c r="AK241" s="98"/>
      <c r="AL241" s="22"/>
    </row>
    <row r="242" spans="3:38" s="18" customFormat="1" ht="14.1" customHeight="1" outlineLevel="2" x14ac:dyDescent="0.2">
      <c r="C242" s="19"/>
      <c r="D242" s="78" t="s">
        <v>5</v>
      </c>
      <c r="E242" s="74" t="s">
        <v>23</v>
      </c>
      <c r="F242" s="122"/>
      <c r="G242" s="122"/>
      <c r="H242" s="98"/>
      <c r="I242" s="98"/>
      <c r="J242" s="98"/>
      <c r="K242" s="98"/>
      <c r="L242" s="98"/>
      <c r="M242" s="98"/>
      <c r="N242" s="98"/>
      <c r="O242" s="98"/>
      <c r="P242" s="98"/>
      <c r="Q242" s="98"/>
      <c r="R242" s="98"/>
      <c r="S242" s="98"/>
      <c r="T242" s="98"/>
      <c r="U242" s="98"/>
      <c r="V242" s="98"/>
      <c r="W242" s="98"/>
      <c r="X242" s="98"/>
      <c r="Y242" s="98"/>
      <c r="Z242" s="98"/>
      <c r="AA242" s="98"/>
      <c r="AB242" s="98"/>
      <c r="AC242" s="98"/>
      <c r="AD242" s="98"/>
      <c r="AE242" s="98"/>
      <c r="AF242" s="98"/>
      <c r="AG242" s="98"/>
      <c r="AH242" s="98"/>
      <c r="AI242" s="98"/>
      <c r="AJ242" s="98"/>
      <c r="AK242" s="98"/>
      <c r="AL242" s="22"/>
    </row>
    <row r="243" spans="3:38" s="18" customFormat="1" ht="14.1" customHeight="1" outlineLevel="2" x14ac:dyDescent="0.2">
      <c r="C243" s="19"/>
      <c r="D243" s="78" t="s">
        <v>99</v>
      </c>
      <c r="E243" s="74" t="s">
        <v>23</v>
      </c>
      <c r="F243" s="122"/>
      <c r="G243" s="122"/>
      <c r="H243" s="98"/>
      <c r="I243" s="98"/>
      <c r="J243" s="98"/>
      <c r="K243" s="98"/>
      <c r="L243" s="98"/>
      <c r="M243" s="98"/>
      <c r="N243" s="98"/>
      <c r="O243" s="98"/>
      <c r="P243" s="98"/>
      <c r="Q243" s="98"/>
      <c r="R243" s="98"/>
      <c r="S243" s="98"/>
      <c r="T243" s="98"/>
      <c r="U243" s="98"/>
      <c r="V243" s="98"/>
      <c r="W243" s="98"/>
      <c r="X243" s="98"/>
      <c r="Y243" s="98"/>
      <c r="Z243" s="98"/>
      <c r="AA243" s="98"/>
      <c r="AB243" s="98"/>
      <c r="AC243" s="98"/>
      <c r="AD243" s="98"/>
      <c r="AE243" s="98"/>
      <c r="AF243" s="98"/>
      <c r="AG243" s="98"/>
      <c r="AH243" s="98"/>
      <c r="AI243" s="98"/>
      <c r="AJ243" s="98"/>
      <c r="AK243" s="98"/>
      <c r="AL243" s="22"/>
    </row>
    <row r="244" spans="3:38" s="18" customFormat="1" ht="14.1" customHeight="1" outlineLevel="2" x14ac:dyDescent="0.2">
      <c r="C244" s="19"/>
      <c r="D244" s="78" t="s">
        <v>4</v>
      </c>
      <c r="E244" s="74" t="s">
        <v>23</v>
      </c>
      <c r="F244" s="122"/>
      <c r="G244" s="122"/>
      <c r="H244" s="98"/>
      <c r="I244" s="98"/>
      <c r="J244" s="98"/>
      <c r="K244" s="98"/>
      <c r="L244" s="98"/>
      <c r="M244" s="98"/>
      <c r="N244" s="98"/>
      <c r="O244" s="98"/>
      <c r="P244" s="98"/>
      <c r="Q244" s="98"/>
      <c r="R244" s="98"/>
      <c r="S244" s="98"/>
      <c r="T244" s="98"/>
      <c r="U244" s="98"/>
      <c r="V244" s="98"/>
      <c r="W244" s="98"/>
      <c r="X244" s="98"/>
      <c r="Y244" s="98"/>
      <c r="Z244" s="98"/>
      <c r="AA244" s="98"/>
      <c r="AB244" s="98"/>
      <c r="AC244" s="98"/>
      <c r="AD244" s="98"/>
      <c r="AE244" s="98"/>
      <c r="AF244" s="98"/>
      <c r="AG244" s="98"/>
      <c r="AH244" s="98"/>
      <c r="AI244" s="98"/>
      <c r="AJ244" s="98"/>
      <c r="AK244" s="98"/>
      <c r="AL244" s="22"/>
    </row>
    <row r="245" spans="3:38" s="18" customFormat="1" ht="14.1" customHeight="1" outlineLevel="2" x14ac:dyDescent="0.2">
      <c r="C245" s="19"/>
      <c r="D245" s="161" t="s">
        <v>160</v>
      </c>
      <c r="E245" s="21" t="s">
        <v>23</v>
      </c>
      <c r="F245" s="122"/>
      <c r="G245" s="122"/>
      <c r="H245" s="98"/>
      <c r="I245" s="98"/>
      <c r="J245" s="98"/>
      <c r="K245" s="98"/>
      <c r="L245" s="98"/>
      <c r="M245" s="98"/>
      <c r="N245" s="98"/>
      <c r="O245" s="98"/>
      <c r="P245" s="98"/>
      <c r="Q245" s="98"/>
      <c r="R245" s="98"/>
      <c r="S245" s="98"/>
      <c r="T245" s="98"/>
      <c r="U245" s="98"/>
      <c r="V245" s="98"/>
      <c r="W245" s="98"/>
      <c r="X245" s="98"/>
      <c r="Y245" s="98"/>
      <c r="Z245" s="98"/>
      <c r="AA245" s="98"/>
      <c r="AB245" s="98"/>
      <c r="AC245" s="98"/>
      <c r="AD245" s="98"/>
      <c r="AE245" s="98"/>
      <c r="AF245" s="98"/>
      <c r="AG245" s="98"/>
      <c r="AH245" s="98"/>
      <c r="AI245" s="98"/>
      <c r="AJ245" s="98"/>
      <c r="AK245" s="98"/>
      <c r="AL245" s="22"/>
    </row>
    <row r="246" spans="3:38" s="18" customFormat="1" ht="14.1" customHeight="1" outlineLevel="2" x14ac:dyDescent="0.2">
      <c r="C246" s="19"/>
      <c r="D246" s="161" t="s">
        <v>161</v>
      </c>
      <c r="E246" s="21" t="s">
        <v>23</v>
      </c>
      <c r="F246" s="122"/>
      <c r="G246" s="122"/>
      <c r="H246" s="98"/>
      <c r="I246" s="98"/>
      <c r="J246" s="98"/>
      <c r="K246" s="98"/>
      <c r="L246" s="98"/>
      <c r="M246" s="98"/>
      <c r="N246" s="98"/>
      <c r="O246" s="98"/>
      <c r="P246" s="98"/>
      <c r="Q246" s="98"/>
      <c r="R246" s="98"/>
      <c r="S246" s="98"/>
      <c r="T246" s="98"/>
      <c r="U246" s="98"/>
      <c r="V246" s="98"/>
      <c r="W246" s="98"/>
      <c r="X246" s="98"/>
      <c r="Y246" s="98"/>
      <c r="Z246" s="98"/>
      <c r="AA246" s="98"/>
      <c r="AB246" s="98"/>
      <c r="AC246" s="98"/>
      <c r="AD246" s="98"/>
      <c r="AE246" s="98"/>
      <c r="AF246" s="98"/>
      <c r="AG246" s="98"/>
      <c r="AH246" s="98"/>
      <c r="AI246" s="98"/>
      <c r="AJ246" s="98"/>
      <c r="AK246" s="98"/>
      <c r="AL246" s="22"/>
    </row>
    <row r="247" spans="3:38" s="18" customFormat="1" ht="14.1" customHeight="1" outlineLevel="2" x14ac:dyDescent="0.2">
      <c r="C247" s="19"/>
      <c r="D247" s="161" t="s">
        <v>274</v>
      </c>
      <c r="E247" s="21" t="s">
        <v>23</v>
      </c>
      <c r="F247" s="122"/>
      <c r="G247" s="122"/>
      <c r="H247" s="98"/>
      <c r="I247" s="98"/>
      <c r="J247" s="98"/>
      <c r="K247" s="98"/>
      <c r="L247" s="98"/>
      <c r="M247" s="98"/>
      <c r="N247" s="98"/>
      <c r="O247" s="98"/>
      <c r="P247" s="98"/>
      <c r="Q247" s="98"/>
      <c r="R247" s="98"/>
      <c r="S247" s="98"/>
      <c r="T247" s="98"/>
      <c r="U247" s="98"/>
      <c r="V247" s="98"/>
      <c r="W247" s="98"/>
      <c r="X247" s="98"/>
      <c r="Y247" s="98"/>
      <c r="Z247" s="98"/>
      <c r="AA247" s="98"/>
      <c r="AB247" s="98"/>
      <c r="AC247" s="98"/>
      <c r="AD247" s="98"/>
      <c r="AE247" s="98"/>
      <c r="AF247" s="98"/>
      <c r="AG247" s="98"/>
      <c r="AH247" s="98"/>
      <c r="AI247" s="98"/>
      <c r="AJ247" s="98"/>
      <c r="AK247" s="98"/>
      <c r="AL247" s="22"/>
    </row>
    <row r="248" spans="3:38" s="18" customFormat="1" ht="14.1" customHeight="1" outlineLevel="2" x14ac:dyDescent="0.2">
      <c r="C248" s="19"/>
      <c r="D248" s="161" t="s">
        <v>344</v>
      </c>
      <c r="E248" s="21" t="s">
        <v>23</v>
      </c>
      <c r="F248" s="122"/>
      <c r="G248" s="122"/>
      <c r="H248" s="98"/>
      <c r="I248" s="98"/>
      <c r="J248" s="98"/>
      <c r="K248" s="98"/>
      <c r="L248" s="98"/>
      <c r="M248" s="98"/>
      <c r="N248" s="98"/>
      <c r="O248" s="98"/>
      <c r="P248" s="98"/>
      <c r="Q248" s="98"/>
      <c r="R248" s="98"/>
      <c r="S248" s="98"/>
      <c r="T248" s="98"/>
      <c r="U248" s="98"/>
      <c r="V248" s="98"/>
      <c r="W248" s="98"/>
      <c r="X248" s="98"/>
      <c r="Y248" s="98"/>
      <c r="Z248" s="98"/>
      <c r="AA248" s="98"/>
      <c r="AB248" s="98"/>
      <c r="AC248" s="98"/>
      <c r="AD248" s="98"/>
      <c r="AE248" s="98"/>
      <c r="AF248" s="98"/>
      <c r="AG248" s="98"/>
      <c r="AH248" s="98"/>
      <c r="AI248" s="98"/>
      <c r="AJ248" s="98"/>
      <c r="AK248" s="98"/>
      <c r="AL248" s="22"/>
    </row>
    <row r="249" spans="3:38" s="18" customFormat="1" ht="14.1" customHeight="1" outlineLevel="2" x14ac:dyDescent="0.2">
      <c r="C249" s="19"/>
      <c r="D249" s="161" t="s">
        <v>162</v>
      </c>
      <c r="E249" s="21" t="s">
        <v>23</v>
      </c>
      <c r="F249" s="110">
        <f>F241-F245-F246-F247-F248</f>
        <v>0</v>
      </c>
      <c r="G249" s="110">
        <f>G241-G245-G246-G247-G248</f>
        <v>0</v>
      </c>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22"/>
    </row>
    <row r="250" spans="3:38" s="18" customFormat="1" ht="14.1" customHeight="1" outlineLevel="2" x14ac:dyDescent="0.2">
      <c r="C250" s="19"/>
      <c r="D250" s="80" t="s">
        <v>129</v>
      </c>
      <c r="E250" s="21" t="s">
        <v>147</v>
      </c>
      <c r="F250" s="259" t="s">
        <v>323</v>
      </c>
      <c r="G250" s="260"/>
      <c r="H250" s="261"/>
      <c r="I250" s="261"/>
      <c r="J250" s="261"/>
      <c r="K250" s="260"/>
      <c r="L250" s="262"/>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22"/>
    </row>
    <row r="251" spans="3:38" s="18" customFormat="1" ht="14.1" customHeight="1" outlineLevel="2" x14ac:dyDescent="0.2">
      <c r="C251" s="19"/>
      <c r="D251" s="161" t="s">
        <v>158</v>
      </c>
      <c r="E251" s="21" t="s">
        <v>23</v>
      </c>
      <c r="F251" s="120">
        <f>F252+F253</f>
        <v>0</v>
      </c>
      <c r="G251" s="120">
        <f>G252+G253</f>
        <v>0</v>
      </c>
      <c r="H251" s="98"/>
      <c r="I251" s="98"/>
      <c r="J251" s="98"/>
      <c r="K251" s="98"/>
      <c r="L251" s="98"/>
      <c r="M251" s="98"/>
      <c r="N251" s="98"/>
      <c r="O251" s="9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22"/>
    </row>
    <row r="252" spans="3:38" s="18" customFormat="1" ht="14.1" customHeight="1" outlineLevel="2" x14ac:dyDescent="0.2">
      <c r="C252" s="19"/>
      <c r="D252" s="78" t="s">
        <v>5</v>
      </c>
      <c r="E252" s="21" t="s">
        <v>23</v>
      </c>
      <c r="F252" s="122"/>
      <c r="G252" s="122"/>
      <c r="H252" s="98"/>
      <c r="I252" s="98"/>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22"/>
    </row>
    <row r="253" spans="3:38" s="18" customFormat="1" ht="14.1" customHeight="1" outlineLevel="2" x14ac:dyDescent="0.2">
      <c r="C253" s="19"/>
      <c r="D253" s="78" t="s">
        <v>99</v>
      </c>
      <c r="E253" s="21" t="s">
        <v>23</v>
      </c>
      <c r="F253" s="122"/>
      <c r="G253" s="122"/>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22"/>
    </row>
    <row r="254" spans="3:38" s="18" customFormat="1" ht="14.1" customHeight="1" outlineLevel="2" x14ac:dyDescent="0.2">
      <c r="C254" s="19"/>
      <c r="D254" s="161" t="s">
        <v>159</v>
      </c>
      <c r="E254" s="21" t="s">
        <v>23</v>
      </c>
      <c r="F254" s="110">
        <f>SUM(F256:F257)</f>
        <v>0</v>
      </c>
      <c r="G254" s="110">
        <f>SUM(G256:G257)</f>
        <v>0</v>
      </c>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22"/>
    </row>
    <row r="255" spans="3:38" s="18" customFormat="1" ht="14.1" customHeight="1" outlineLevel="2" x14ac:dyDescent="0.2">
      <c r="C255" s="19"/>
      <c r="D255" s="78" t="s">
        <v>5</v>
      </c>
      <c r="E255" s="74" t="s">
        <v>23</v>
      </c>
      <c r="F255" s="122"/>
      <c r="G255" s="122"/>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22"/>
    </row>
    <row r="256" spans="3:38" s="18" customFormat="1" ht="14.1" customHeight="1" outlineLevel="2" x14ac:dyDescent="0.2">
      <c r="C256" s="19"/>
      <c r="D256" s="78" t="s">
        <v>99</v>
      </c>
      <c r="E256" s="74" t="s">
        <v>23</v>
      </c>
      <c r="F256" s="122"/>
      <c r="G256" s="122"/>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22"/>
    </row>
    <row r="257" spans="3:38" s="18" customFormat="1" ht="14.1" customHeight="1" outlineLevel="2" x14ac:dyDescent="0.2">
      <c r="C257" s="19"/>
      <c r="D257" s="78" t="s">
        <v>4</v>
      </c>
      <c r="E257" s="74" t="s">
        <v>23</v>
      </c>
      <c r="F257" s="122"/>
      <c r="G257" s="122"/>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22"/>
    </row>
    <row r="258" spans="3:38" s="18" customFormat="1" ht="14.1" customHeight="1" outlineLevel="2" x14ac:dyDescent="0.2">
      <c r="C258" s="19"/>
      <c r="D258" s="161" t="s">
        <v>160</v>
      </c>
      <c r="E258" s="21" t="s">
        <v>23</v>
      </c>
      <c r="F258" s="122"/>
      <c r="G258" s="122"/>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22"/>
    </row>
    <row r="259" spans="3:38" s="18" customFormat="1" ht="14.1" customHeight="1" outlineLevel="2" x14ac:dyDescent="0.2">
      <c r="C259" s="19"/>
      <c r="D259" s="161" t="s">
        <v>161</v>
      </c>
      <c r="E259" s="21" t="s">
        <v>23</v>
      </c>
      <c r="F259" s="122"/>
      <c r="G259" s="122"/>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22"/>
    </row>
    <row r="260" spans="3:38" s="18" customFormat="1" ht="14.1" customHeight="1" outlineLevel="2" x14ac:dyDescent="0.2">
      <c r="C260" s="19"/>
      <c r="D260" s="161" t="s">
        <v>274</v>
      </c>
      <c r="E260" s="21" t="s">
        <v>23</v>
      </c>
      <c r="F260" s="122"/>
      <c r="G260" s="122"/>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22"/>
    </row>
    <row r="261" spans="3:38" s="18" customFormat="1" ht="14.1" customHeight="1" outlineLevel="2" x14ac:dyDescent="0.2">
      <c r="C261" s="19"/>
      <c r="D261" s="161" t="s">
        <v>343</v>
      </c>
      <c r="E261" s="21" t="s">
        <v>23</v>
      </c>
      <c r="F261" s="122"/>
      <c r="G261" s="122"/>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22"/>
    </row>
    <row r="262" spans="3:38" s="18" customFormat="1" ht="14.1" customHeight="1" outlineLevel="2" x14ac:dyDescent="0.2">
      <c r="C262" s="19"/>
      <c r="D262" s="161" t="s">
        <v>162</v>
      </c>
      <c r="E262" s="21" t="s">
        <v>23</v>
      </c>
      <c r="F262" s="110">
        <f>F254-F258-F259-F260-F261</f>
        <v>0</v>
      </c>
      <c r="G262" s="110">
        <f>G254-G258-G259-G260-G261</f>
        <v>0</v>
      </c>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22"/>
    </row>
    <row r="263" spans="3:38" s="18" customFormat="1" ht="14.1" customHeight="1" outlineLevel="2" x14ac:dyDescent="0.2">
      <c r="C263" s="19"/>
      <c r="D263" s="80" t="s">
        <v>164</v>
      </c>
      <c r="E263" s="21" t="s">
        <v>147</v>
      </c>
      <c r="F263" s="259" t="s">
        <v>323</v>
      </c>
      <c r="G263" s="260"/>
      <c r="H263" s="261"/>
      <c r="I263" s="261"/>
      <c r="J263" s="261"/>
      <c r="K263" s="260"/>
      <c r="L263" s="262"/>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22"/>
    </row>
    <row r="264" spans="3:38" s="18" customFormat="1" ht="14.1" customHeight="1" outlineLevel="2" x14ac:dyDescent="0.2">
      <c r="C264" s="19"/>
      <c r="D264" s="161" t="s">
        <v>158</v>
      </c>
      <c r="E264" s="21" t="s">
        <v>23</v>
      </c>
      <c r="F264" s="110">
        <f>F265+F266</f>
        <v>0</v>
      </c>
      <c r="G264" s="110">
        <f>G265+G266</f>
        <v>0</v>
      </c>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22"/>
    </row>
    <row r="265" spans="3:38" s="18" customFormat="1" ht="14.1" customHeight="1" outlineLevel="2" x14ac:dyDescent="0.2">
      <c r="C265" s="19"/>
      <c r="D265" s="78" t="s">
        <v>5</v>
      </c>
      <c r="E265" s="21" t="s">
        <v>23</v>
      </c>
      <c r="F265" s="119"/>
      <c r="G265" s="119"/>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22"/>
    </row>
    <row r="266" spans="3:38" s="18" customFormat="1" ht="14.1" customHeight="1" outlineLevel="2" x14ac:dyDescent="0.2">
      <c r="C266" s="19"/>
      <c r="D266" s="78" t="s">
        <v>99</v>
      </c>
      <c r="E266" s="21" t="s">
        <v>23</v>
      </c>
      <c r="F266" s="119"/>
      <c r="G266" s="119"/>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22"/>
    </row>
    <row r="267" spans="3:38" s="18" customFormat="1" ht="14.1" customHeight="1" outlineLevel="2" x14ac:dyDescent="0.2">
      <c r="C267" s="19"/>
      <c r="D267" s="161" t="s">
        <v>159</v>
      </c>
      <c r="E267" s="21" t="s">
        <v>23</v>
      </c>
      <c r="F267" s="110">
        <f>F268+F269</f>
        <v>0</v>
      </c>
      <c r="G267" s="110">
        <f>G268+G269</f>
        <v>0</v>
      </c>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22"/>
    </row>
    <row r="268" spans="3:38" s="18" customFormat="1" ht="14.1" customHeight="1" outlineLevel="2" x14ac:dyDescent="0.2">
      <c r="C268" s="19"/>
      <c r="D268" s="78" t="s">
        <v>5</v>
      </c>
      <c r="E268" s="74" t="s">
        <v>23</v>
      </c>
      <c r="F268" s="122"/>
      <c r="G268" s="122"/>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22"/>
    </row>
    <row r="269" spans="3:38" s="18" customFormat="1" ht="14.1" customHeight="1" outlineLevel="2" x14ac:dyDescent="0.2">
      <c r="C269" s="19"/>
      <c r="D269" s="78" t="s">
        <v>99</v>
      </c>
      <c r="E269" s="74" t="s">
        <v>23</v>
      </c>
      <c r="F269" s="122"/>
      <c r="G269" s="122"/>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22"/>
    </row>
    <row r="270" spans="3:38" s="18" customFormat="1" ht="14.1" customHeight="1" outlineLevel="2" x14ac:dyDescent="0.2">
      <c r="C270" s="19"/>
      <c r="D270" s="78" t="s">
        <v>4</v>
      </c>
      <c r="E270" s="74" t="s">
        <v>23</v>
      </c>
      <c r="F270" s="122"/>
      <c r="G270" s="122"/>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22"/>
    </row>
    <row r="271" spans="3:38" s="18" customFormat="1" ht="14.1" customHeight="1" outlineLevel="2" x14ac:dyDescent="0.2">
      <c r="C271" s="19"/>
      <c r="D271" s="161" t="s">
        <v>160</v>
      </c>
      <c r="E271" s="21" t="s">
        <v>23</v>
      </c>
      <c r="F271" s="122"/>
      <c r="G271" s="122"/>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22"/>
    </row>
    <row r="272" spans="3:38" s="18" customFormat="1" ht="14.1" customHeight="1" outlineLevel="2" x14ac:dyDescent="0.2">
      <c r="C272" s="19"/>
      <c r="D272" s="161" t="s">
        <v>161</v>
      </c>
      <c r="E272" s="21" t="s">
        <v>23</v>
      </c>
      <c r="F272" s="122"/>
      <c r="G272" s="122"/>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22"/>
    </row>
    <row r="273" spans="3:38" s="18" customFormat="1" ht="14.1" customHeight="1" outlineLevel="2" x14ac:dyDescent="0.2">
      <c r="C273" s="19"/>
      <c r="D273" s="161" t="s">
        <v>274</v>
      </c>
      <c r="E273" s="21" t="s">
        <v>23</v>
      </c>
      <c r="F273" s="122"/>
      <c r="G273" s="122"/>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22"/>
    </row>
    <row r="274" spans="3:38" s="18" customFormat="1" ht="14.1" customHeight="1" outlineLevel="2" x14ac:dyDescent="0.2">
      <c r="C274" s="19"/>
      <c r="D274" s="161" t="s">
        <v>344</v>
      </c>
      <c r="E274" s="21" t="s">
        <v>23</v>
      </c>
      <c r="F274" s="122"/>
      <c r="G274" s="122"/>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22"/>
    </row>
    <row r="275" spans="3:38" s="18" customFormat="1" ht="14.1" customHeight="1" outlineLevel="2" x14ac:dyDescent="0.2">
      <c r="C275" s="19"/>
      <c r="D275" s="161" t="s">
        <v>162</v>
      </c>
      <c r="E275" s="21" t="s">
        <v>23</v>
      </c>
      <c r="F275" s="110">
        <f>F267-F271-F272-F273-F274</f>
        <v>0</v>
      </c>
      <c r="G275" s="110">
        <f>G267-G271-G272-G273-G274</f>
        <v>0</v>
      </c>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22"/>
    </row>
    <row r="276" spans="3:38" s="18" customFormat="1" ht="14.1" customHeight="1" outlineLevel="2" x14ac:dyDescent="0.2">
      <c r="C276" s="19"/>
      <c r="D276" s="6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22"/>
    </row>
    <row r="277" spans="3:38" s="18" customFormat="1" ht="14.1" customHeight="1" outlineLevel="2" x14ac:dyDescent="0.2">
      <c r="C277" s="19"/>
      <c r="F277" s="131"/>
      <c r="G277" s="131"/>
      <c r="H277" s="131"/>
      <c r="I277" s="131"/>
      <c r="J277" s="131"/>
      <c r="K277" s="131"/>
      <c r="L277" s="131"/>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22"/>
    </row>
    <row r="278" spans="3:38" s="18" customFormat="1" ht="14.1" customHeight="1" outlineLevel="2" x14ac:dyDescent="0.2">
      <c r="C278" s="19"/>
      <c r="D278" s="160" t="s">
        <v>165</v>
      </c>
      <c r="E278" s="21" t="s">
        <v>321</v>
      </c>
      <c r="F278" s="259"/>
      <c r="G278" s="260"/>
      <c r="H278" s="261"/>
      <c r="I278" s="261"/>
      <c r="J278" s="261"/>
      <c r="K278" s="260"/>
      <c r="L278" s="262"/>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22"/>
    </row>
    <row r="279" spans="3:38" s="18" customFormat="1" ht="14.1" customHeight="1" outlineLevel="2" x14ac:dyDescent="0.2">
      <c r="C279" s="19"/>
      <c r="D279" s="168" t="s">
        <v>166</v>
      </c>
      <c r="E279" s="21" t="s">
        <v>23</v>
      </c>
      <c r="F279" s="120">
        <f t="shared" ref="F279:G284" si="12">F287+F294+F301+F308+F315</f>
        <v>7000</v>
      </c>
      <c r="G279" s="120">
        <f t="shared" si="12"/>
        <v>7000</v>
      </c>
      <c r="H279" s="98"/>
      <c r="I279" s="98"/>
      <c r="J279" s="98"/>
      <c r="K279" s="98"/>
      <c r="L279" s="98"/>
      <c r="M279" s="98"/>
      <c r="N279" s="98"/>
      <c r="O279" s="98"/>
      <c r="P279" s="98"/>
      <c r="Q279" s="98"/>
      <c r="R279" s="98"/>
      <c r="S279" s="98"/>
      <c r="T279" s="98"/>
      <c r="U279" s="98"/>
      <c r="V279" s="98"/>
      <c r="W279" s="98"/>
      <c r="X279" s="98"/>
      <c r="Y279" s="98"/>
      <c r="Z279" s="98"/>
      <c r="AA279" s="98"/>
      <c r="AB279" s="98"/>
      <c r="AC279" s="98"/>
      <c r="AD279" s="98"/>
      <c r="AE279" s="98"/>
      <c r="AF279" s="98"/>
      <c r="AG279" s="98"/>
      <c r="AH279" s="98"/>
      <c r="AI279" s="98"/>
      <c r="AJ279" s="98"/>
      <c r="AK279" s="98"/>
      <c r="AL279" s="22"/>
    </row>
    <row r="280" spans="3:38" s="18" customFormat="1" ht="14.1" customHeight="1" outlineLevel="2" x14ac:dyDescent="0.2">
      <c r="C280" s="19"/>
      <c r="D280" s="168" t="s">
        <v>167</v>
      </c>
      <c r="E280" s="21" t="s">
        <v>23</v>
      </c>
      <c r="F280" s="120">
        <f t="shared" si="12"/>
        <v>4800</v>
      </c>
      <c r="G280" s="120">
        <f t="shared" si="12"/>
        <v>4800</v>
      </c>
      <c r="H280" s="98"/>
      <c r="I280" s="98"/>
      <c r="J280" s="98"/>
      <c r="K280" s="98"/>
      <c r="L280" s="98"/>
      <c r="M280" s="98"/>
      <c r="N280" s="98"/>
      <c r="O280" s="98"/>
      <c r="P280" s="98"/>
      <c r="Q280" s="98"/>
      <c r="R280" s="98"/>
      <c r="S280" s="98"/>
      <c r="T280" s="98"/>
      <c r="U280" s="98"/>
      <c r="V280" s="98"/>
      <c r="W280" s="98"/>
      <c r="X280" s="98"/>
      <c r="Y280" s="98"/>
      <c r="Z280" s="98"/>
      <c r="AA280" s="98"/>
      <c r="AB280" s="98"/>
      <c r="AC280" s="98"/>
      <c r="AD280" s="98"/>
      <c r="AE280" s="98"/>
      <c r="AF280" s="98"/>
      <c r="AG280" s="98"/>
      <c r="AH280" s="98"/>
      <c r="AI280" s="98"/>
      <c r="AJ280" s="98"/>
      <c r="AK280" s="98"/>
      <c r="AL280" s="22"/>
    </row>
    <row r="281" spans="3:38" s="18" customFormat="1" ht="14.1" customHeight="1" outlineLevel="2" x14ac:dyDescent="0.2">
      <c r="C281" s="19"/>
      <c r="D281" s="168" t="s">
        <v>168</v>
      </c>
      <c r="E281" s="21" t="s">
        <v>23</v>
      </c>
      <c r="F281" s="132">
        <f t="shared" si="12"/>
        <v>2100</v>
      </c>
      <c r="G281" s="132">
        <f t="shared" si="12"/>
        <v>2100</v>
      </c>
      <c r="H281" s="98"/>
      <c r="I281" s="98"/>
      <c r="J281" s="98"/>
      <c r="K281" s="98"/>
      <c r="L281" s="98"/>
      <c r="M281" s="98"/>
      <c r="N281" s="98"/>
      <c r="O281" s="98"/>
      <c r="P281" s="98"/>
      <c r="Q281" s="98"/>
      <c r="R281" s="98"/>
      <c r="S281" s="98"/>
      <c r="T281" s="98"/>
      <c r="U281" s="98"/>
      <c r="V281" s="98"/>
      <c r="W281" s="98"/>
      <c r="X281" s="98"/>
      <c r="Y281" s="98"/>
      <c r="Z281" s="98"/>
      <c r="AA281" s="98"/>
      <c r="AB281" s="98"/>
      <c r="AC281" s="98"/>
      <c r="AD281" s="98"/>
      <c r="AE281" s="98"/>
      <c r="AF281" s="98"/>
      <c r="AG281" s="98"/>
      <c r="AH281" s="98"/>
      <c r="AI281" s="98"/>
      <c r="AJ281" s="98"/>
      <c r="AK281" s="98"/>
      <c r="AL281" s="22"/>
    </row>
    <row r="282" spans="3:38" s="18" customFormat="1" ht="14.1" customHeight="1" outlineLevel="2" x14ac:dyDescent="0.2">
      <c r="C282" s="19"/>
      <c r="D282" s="169" t="s">
        <v>344</v>
      </c>
      <c r="E282" s="21" t="s">
        <v>23</v>
      </c>
      <c r="F282" s="132">
        <f>F290+F297+F304+F311+F318</f>
        <v>0</v>
      </c>
      <c r="G282" s="132">
        <f>G290+G297+G304+G311+G318</f>
        <v>0</v>
      </c>
      <c r="H282" s="98"/>
      <c r="I282" s="98"/>
      <c r="J282" s="98"/>
      <c r="K282" s="98"/>
      <c r="L282" s="98"/>
      <c r="M282" s="98"/>
      <c r="N282" s="98"/>
      <c r="O282" s="98"/>
      <c r="P282" s="98"/>
      <c r="Q282" s="98"/>
      <c r="R282" s="98"/>
      <c r="S282" s="98"/>
      <c r="T282" s="98"/>
      <c r="U282" s="98"/>
      <c r="V282" s="98"/>
      <c r="W282" s="98"/>
      <c r="X282" s="98"/>
      <c r="Y282" s="98"/>
      <c r="Z282" s="98"/>
      <c r="AA282" s="98"/>
      <c r="AB282" s="98"/>
      <c r="AC282" s="98"/>
      <c r="AD282" s="98"/>
      <c r="AE282" s="98"/>
      <c r="AF282" s="98"/>
      <c r="AG282" s="98"/>
      <c r="AH282" s="98"/>
      <c r="AI282" s="98"/>
      <c r="AJ282" s="98"/>
      <c r="AK282" s="98"/>
      <c r="AL282" s="22"/>
    </row>
    <row r="283" spans="3:38" s="18" customFormat="1" ht="14.1" customHeight="1" outlineLevel="2" x14ac:dyDescent="0.2">
      <c r="C283" s="19"/>
      <c r="D283" s="168" t="s">
        <v>155</v>
      </c>
      <c r="E283" s="21" t="s">
        <v>23</v>
      </c>
      <c r="F283" s="132">
        <f t="shared" si="12"/>
        <v>200</v>
      </c>
      <c r="G283" s="132">
        <f t="shared" si="12"/>
        <v>200</v>
      </c>
      <c r="H283" s="98"/>
      <c r="I283" s="98"/>
      <c r="J283" s="98"/>
      <c r="K283" s="98"/>
      <c r="L283" s="98"/>
      <c r="M283" s="98"/>
      <c r="N283" s="98"/>
      <c r="O283" s="98"/>
      <c r="P283" s="98"/>
      <c r="Q283" s="98"/>
      <c r="R283" s="98"/>
      <c r="S283" s="98"/>
      <c r="T283" s="98"/>
      <c r="U283" s="98"/>
      <c r="V283" s="98"/>
      <c r="W283" s="98"/>
      <c r="X283" s="98"/>
      <c r="Y283" s="98"/>
      <c r="Z283" s="98"/>
      <c r="AA283" s="98"/>
      <c r="AB283" s="98"/>
      <c r="AC283" s="98"/>
      <c r="AD283" s="98"/>
      <c r="AE283" s="98"/>
      <c r="AF283" s="98"/>
      <c r="AG283" s="98"/>
      <c r="AH283" s="98"/>
      <c r="AI283" s="98"/>
      <c r="AJ283" s="98"/>
      <c r="AK283" s="98"/>
      <c r="AL283" s="22"/>
    </row>
    <row r="284" spans="3:38" s="18" customFormat="1" ht="14.1" customHeight="1" outlineLevel="2" x14ac:dyDescent="0.2">
      <c r="C284" s="19"/>
      <c r="D284" s="168" t="s">
        <v>103</v>
      </c>
      <c r="E284" s="21" t="s">
        <v>23</v>
      </c>
      <c r="F284" s="132">
        <f t="shared" si="12"/>
        <v>2500</v>
      </c>
      <c r="G284" s="132">
        <f t="shared" si="12"/>
        <v>2500</v>
      </c>
      <c r="H284" s="98"/>
      <c r="I284" s="98"/>
      <c r="J284" s="98"/>
      <c r="K284" s="98"/>
      <c r="L284" s="98"/>
      <c r="M284" s="98"/>
      <c r="N284" s="98"/>
      <c r="O284" s="98"/>
      <c r="P284" s="98"/>
      <c r="Q284" s="98"/>
      <c r="R284" s="98"/>
      <c r="S284" s="98"/>
      <c r="T284" s="98"/>
      <c r="U284" s="98"/>
      <c r="V284" s="98"/>
      <c r="W284" s="98"/>
      <c r="X284" s="98"/>
      <c r="Y284" s="98"/>
      <c r="Z284" s="98"/>
      <c r="AA284" s="98"/>
      <c r="AB284" s="98"/>
      <c r="AC284" s="98"/>
      <c r="AD284" s="98"/>
      <c r="AE284" s="98"/>
      <c r="AF284" s="98"/>
      <c r="AG284" s="98"/>
      <c r="AH284" s="98"/>
      <c r="AI284" s="98"/>
      <c r="AJ284" s="98"/>
      <c r="AK284" s="98"/>
      <c r="AL284" s="22"/>
    </row>
    <row r="285" spans="3:38" s="18" customFormat="1" ht="14.1" customHeight="1" outlineLevel="2" x14ac:dyDescent="0.2">
      <c r="C285" s="19"/>
      <c r="D285" s="71" t="s">
        <v>156</v>
      </c>
      <c r="E285" s="79"/>
      <c r="F285" s="130">
        <f>F280-F147</f>
        <v>0</v>
      </c>
      <c r="G285" s="130"/>
      <c r="H285" s="98"/>
      <c r="I285" s="98"/>
      <c r="J285" s="98"/>
      <c r="K285" s="98"/>
      <c r="L285" s="98"/>
      <c r="M285" s="98"/>
      <c r="N285" s="98"/>
      <c r="O285" s="98"/>
      <c r="P285" s="98"/>
      <c r="Q285" s="98"/>
      <c r="R285" s="98"/>
      <c r="S285" s="98"/>
      <c r="T285" s="98"/>
      <c r="U285" s="98"/>
      <c r="V285" s="98"/>
      <c r="W285" s="98"/>
      <c r="X285" s="98"/>
      <c r="Y285" s="98"/>
      <c r="Z285" s="98"/>
      <c r="AA285" s="98"/>
      <c r="AB285" s="98"/>
      <c r="AC285" s="98"/>
      <c r="AD285" s="98"/>
      <c r="AE285" s="98"/>
      <c r="AF285" s="98"/>
      <c r="AG285" s="98"/>
      <c r="AH285" s="98"/>
      <c r="AI285" s="98"/>
      <c r="AJ285" s="98"/>
      <c r="AK285" s="98"/>
      <c r="AL285" s="22"/>
    </row>
    <row r="286" spans="3:38" s="18" customFormat="1" ht="14.1" customHeight="1" outlineLevel="2" x14ac:dyDescent="0.2">
      <c r="C286" s="19"/>
      <c r="D286" s="170" t="s">
        <v>130</v>
      </c>
      <c r="E286" s="21" t="s">
        <v>147</v>
      </c>
      <c r="F286" s="259" t="s">
        <v>323</v>
      </c>
      <c r="G286" s="260"/>
      <c r="H286" s="261"/>
      <c r="I286" s="261"/>
      <c r="J286" s="261"/>
      <c r="K286" s="260"/>
      <c r="L286" s="262"/>
      <c r="M286" s="98"/>
      <c r="N286" s="98"/>
      <c r="O286" s="98"/>
      <c r="P286" s="98"/>
      <c r="Q286" s="98"/>
      <c r="R286" s="98"/>
      <c r="S286" s="98"/>
      <c r="T286" s="98"/>
      <c r="U286" s="98"/>
      <c r="V286" s="98"/>
      <c r="W286" s="98"/>
      <c r="X286" s="98"/>
      <c r="Y286" s="98"/>
      <c r="Z286" s="98"/>
      <c r="AA286" s="98"/>
      <c r="AB286" s="98"/>
      <c r="AC286" s="98"/>
      <c r="AD286" s="98"/>
      <c r="AE286" s="98"/>
      <c r="AF286" s="98"/>
      <c r="AG286" s="98"/>
      <c r="AH286" s="98"/>
      <c r="AI286" s="98"/>
      <c r="AJ286" s="98"/>
      <c r="AK286" s="98"/>
      <c r="AL286" s="22"/>
    </row>
    <row r="287" spans="3:38" s="18" customFormat="1" ht="14.1" customHeight="1" outlineLevel="2" x14ac:dyDescent="0.2">
      <c r="C287" s="19"/>
      <c r="D287" s="161" t="s">
        <v>169</v>
      </c>
      <c r="E287" s="21" t="s">
        <v>23</v>
      </c>
      <c r="F287" s="122">
        <v>2000</v>
      </c>
      <c r="G287" s="122">
        <v>2000</v>
      </c>
      <c r="H287" s="98"/>
      <c r="I287" s="98"/>
      <c r="J287" s="98"/>
      <c r="K287" s="98"/>
      <c r="L287" s="98"/>
      <c r="M287" s="98"/>
      <c r="N287" s="98"/>
      <c r="O287" s="98"/>
      <c r="P287" s="98"/>
      <c r="Q287" s="98"/>
      <c r="R287" s="98"/>
      <c r="S287" s="98"/>
      <c r="T287" s="98"/>
      <c r="U287" s="98"/>
      <c r="V287" s="98"/>
      <c r="W287" s="98"/>
      <c r="X287" s="98"/>
      <c r="Y287" s="98"/>
      <c r="Z287" s="98"/>
      <c r="AA287" s="98"/>
      <c r="AB287" s="98"/>
      <c r="AC287" s="98"/>
      <c r="AD287" s="98"/>
      <c r="AE287" s="98"/>
      <c r="AF287" s="98"/>
      <c r="AG287" s="98"/>
      <c r="AH287" s="98"/>
      <c r="AI287" s="98"/>
      <c r="AJ287" s="98"/>
      <c r="AK287" s="98"/>
      <c r="AL287" s="22"/>
    </row>
    <row r="288" spans="3:38" s="18" customFormat="1" ht="14.1" customHeight="1" outlineLevel="2" x14ac:dyDescent="0.2">
      <c r="C288" s="19"/>
      <c r="D288" s="161" t="s">
        <v>170</v>
      </c>
      <c r="E288" s="21" t="s">
        <v>23</v>
      </c>
      <c r="F288" s="119">
        <v>2000</v>
      </c>
      <c r="G288" s="119">
        <v>2000</v>
      </c>
      <c r="H288" s="98"/>
      <c r="I288" s="98"/>
      <c r="J288" s="98"/>
      <c r="K288" s="98"/>
      <c r="L288" s="98"/>
      <c r="M288" s="98"/>
      <c r="N288" s="98"/>
      <c r="O288" s="98"/>
      <c r="P288" s="98"/>
      <c r="Q288" s="98"/>
      <c r="R288" s="98"/>
      <c r="S288" s="98"/>
      <c r="T288" s="98"/>
      <c r="U288" s="98"/>
      <c r="V288" s="98"/>
      <c r="W288" s="98"/>
      <c r="X288" s="98"/>
      <c r="Y288" s="98"/>
      <c r="Z288" s="98"/>
      <c r="AA288" s="98"/>
      <c r="AB288" s="98"/>
      <c r="AC288" s="98"/>
      <c r="AD288" s="98"/>
      <c r="AE288" s="98"/>
      <c r="AF288" s="98"/>
      <c r="AG288" s="98"/>
      <c r="AH288" s="98"/>
      <c r="AI288" s="98"/>
      <c r="AJ288" s="98"/>
      <c r="AK288" s="98"/>
      <c r="AL288" s="22"/>
    </row>
    <row r="289" spans="3:38" s="18" customFormat="1" ht="14.1" customHeight="1" outlineLevel="2" x14ac:dyDescent="0.2">
      <c r="C289" s="19"/>
      <c r="D289" s="161" t="s">
        <v>171</v>
      </c>
      <c r="E289" s="21" t="s">
        <v>23</v>
      </c>
      <c r="F289" s="119">
        <v>800</v>
      </c>
      <c r="G289" s="119">
        <v>800</v>
      </c>
      <c r="H289" s="98"/>
      <c r="I289" s="98"/>
      <c r="J289" s="98"/>
      <c r="K289" s="98"/>
      <c r="L289" s="98"/>
      <c r="M289" s="98"/>
      <c r="N289" s="98"/>
      <c r="O289" s="98"/>
      <c r="P289" s="98"/>
      <c r="Q289" s="98"/>
      <c r="R289" s="98"/>
      <c r="S289" s="98"/>
      <c r="T289" s="98"/>
      <c r="U289" s="98"/>
      <c r="V289" s="98"/>
      <c r="W289" s="98"/>
      <c r="X289" s="98"/>
      <c r="Y289" s="98"/>
      <c r="Z289" s="98"/>
      <c r="AA289" s="98"/>
      <c r="AB289" s="98"/>
      <c r="AC289" s="98"/>
      <c r="AD289" s="98"/>
      <c r="AE289" s="98"/>
      <c r="AF289" s="98"/>
      <c r="AG289" s="98"/>
      <c r="AH289" s="98"/>
      <c r="AI289" s="98"/>
      <c r="AJ289" s="98"/>
      <c r="AK289" s="98"/>
      <c r="AL289" s="22"/>
    </row>
    <row r="290" spans="3:38" s="18" customFormat="1" ht="14.1" customHeight="1" outlineLevel="2" x14ac:dyDescent="0.2">
      <c r="C290" s="19"/>
      <c r="D290" s="161" t="s">
        <v>344</v>
      </c>
      <c r="E290" s="21" t="s">
        <v>23</v>
      </c>
      <c r="F290" s="119">
        <v>0</v>
      </c>
      <c r="G290" s="119">
        <v>0</v>
      </c>
      <c r="H290" s="98"/>
      <c r="I290" s="98"/>
      <c r="J290" s="98"/>
      <c r="K290" s="98"/>
      <c r="L290" s="98"/>
      <c r="M290" s="98"/>
      <c r="N290" s="98"/>
      <c r="O290" s="98"/>
      <c r="P290" s="98"/>
      <c r="Q290" s="98"/>
      <c r="R290" s="98"/>
      <c r="S290" s="98"/>
      <c r="T290" s="98"/>
      <c r="U290" s="98"/>
      <c r="V290" s="98"/>
      <c r="W290" s="98"/>
      <c r="X290" s="98"/>
      <c r="Y290" s="98"/>
      <c r="Z290" s="98"/>
      <c r="AA290" s="98"/>
      <c r="AB290" s="98"/>
      <c r="AC290" s="98"/>
      <c r="AD290" s="98"/>
      <c r="AE290" s="98"/>
      <c r="AF290" s="98"/>
      <c r="AG290" s="98"/>
      <c r="AH290" s="98"/>
      <c r="AI290" s="98"/>
      <c r="AJ290" s="98"/>
      <c r="AK290" s="98"/>
      <c r="AL290" s="22"/>
    </row>
    <row r="291" spans="3:38" s="18" customFormat="1" ht="14.1" customHeight="1" outlineLevel="2" x14ac:dyDescent="0.2">
      <c r="C291" s="19"/>
      <c r="D291" s="161" t="s">
        <v>162</v>
      </c>
      <c r="E291" s="21" t="s">
        <v>23</v>
      </c>
      <c r="F291" s="119">
        <v>150</v>
      </c>
      <c r="G291" s="119">
        <v>150</v>
      </c>
      <c r="H291" s="98"/>
      <c r="I291" s="98"/>
      <c r="J291" s="98"/>
      <c r="K291" s="98"/>
      <c r="L291" s="98"/>
      <c r="M291" s="98"/>
      <c r="N291" s="98"/>
      <c r="O291" s="98"/>
      <c r="P291" s="98"/>
      <c r="Q291" s="98"/>
      <c r="R291" s="98"/>
      <c r="S291" s="98"/>
      <c r="T291" s="98"/>
      <c r="U291" s="98"/>
      <c r="V291" s="98"/>
      <c r="W291" s="98"/>
      <c r="X291" s="98"/>
      <c r="Y291" s="98"/>
      <c r="Z291" s="98"/>
      <c r="AA291" s="98"/>
      <c r="AB291" s="98"/>
      <c r="AC291" s="98"/>
      <c r="AD291" s="98"/>
      <c r="AE291" s="98"/>
      <c r="AF291" s="98"/>
      <c r="AG291" s="98"/>
      <c r="AH291" s="98"/>
      <c r="AI291" s="98"/>
      <c r="AJ291" s="98"/>
      <c r="AK291" s="98"/>
      <c r="AL291" s="22"/>
    </row>
    <row r="292" spans="3:38" s="18" customFormat="1" ht="14.1" customHeight="1" outlineLevel="2" x14ac:dyDescent="0.2">
      <c r="C292" s="19"/>
      <c r="D292" s="161" t="s">
        <v>103</v>
      </c>
      <c r="E292" s="21" t="s">
        <v>23</v>
      </c>
      <c r="F292" s="132">
        <f>F288-F289-F290-F291</f>
        <v>1050</v>
      </c>
      <c r="G292" s="132">
        <f>G288-G289-G290-G291</f>
        <v>1050</v>
      </c>
      <c r="H292" s="98"/>
      <c r="I292" s="98"/>
      <c r="J292" s="98"/>
      <c r="K292" s="98"/>
      <c r="L292" s="98"/>
      <c r="M292" s="98"/>
      <c r="N292" s="98"/>
      <c r="O292" s="98"/>
      <c r="P292" s="98"/>
      <c r="Q292" s="98"/>
      <c r="R292" s="98"/>
      <c r="S292" s="98"/>
      <c r="T292" s="98"/>
      <c r="U292" s="98"/>
      <c r="V292" s="98"/>
      <c r="W292" s="98"/>
      <c r="X292" s="98"/>
      <c r="Y292" s="98"/>
      <c r="Z292" s="98"/>
      <c r="AA292" s="98"/>
      <c r="AB292" s="98"/>
      <c r="AC292" s="98"/>
      <c r="AD292" s="98"/>
      <c r="AE292" s="98"/>
      <c r="AF292" s="98"/>
      <c r="AG292" s="98"/>
      <c r="AH292" s="98"/>
      <c r="AI292" s="98"/>
      <c r="AJ292" s="98"/>
      <c r="AK292" s="98"/>
      <c r="AL292" s="22"/>
    </row>
    <row r="293" spans="3:38" s="18" customFormat="1" ht="14.1" customHeight="1" outlineLevel="2" x14ac:dyDescent="0.2">
      <c r="C293" s="19"/>
      <c r="D293" s="170" t="s">
        <v>131</v>
      </c>
      <c r="E293" s="21" t="s">
        <v>147</v>
      </c>
      <c r="F293" s="259" t="s">
        <v>323</v>
      </c>
      <c r="G293" s="260"/>
      <c r="H293" s="261"/>
      <c r="I293" s="261"/>
      <c r="J293" s="261"/>
      <c r="K293" s="260"/>
      <c r="L293" s="262"/>
      <c r="M293" s="98"/>
      <c r="N293" s="98"/>
      <c r="O293" s="98"/>
      <c r="P293" s="98"/>
      <c r="Q293" s="98"/>
      <c r="R293" s="98"/>
      <c r="S293" s="98"/>
      <c r="T293" s="98"/>
      <c r="U293" s="98"/>
      <c r="V293" s="98"/>
      <c r="W293" s="98"/>
      <c r="X293" s="98"/>
      <c r="Y293" s="98"/>
      <c r="Z293" s="98"/>
      <c r="AA293" s="98"/>
      <c r="AB293" s="98"/>
      <c r="AC293" s="98"/>
      <c r="AD293" s="98"/>
      <c r="AE293" s="98"/>
      <c r="AF293" s="98"/>
      <c r="AG293" s="98"/>
      <c r="AH293" s="98"/>
      <c r="AI293" s="98"/>
      <c r="AJ293" s="98"/>
      <c r="AK293" s="98"/>
      <c r="AL293" s="22"/>
    </row>
    <row r="294" spans="3:38" s="18" customFormat="1" ht="14.1" customHeight="1" outlineLevel="2" x14ac:dyDescent="0.2">
      <c r="C294" s="19"/>
      <c r="D294" s="161" t="s">
        <v>169</v>
      </c>
      <c r="E294" s="21" t="s">
        <v>23</v>
      </c>
      <c r="F294" s="122">
        <v>5000</v>
      </c>
      <c r="G294" s="122">
        <v>5000</v>
      </c>
      <c r="H294" s="98"/>
      <c r="I294" s="98"/>
      <c r="J294" s="98"/>
      <c r="K294" s="98"/>
      <c r="L294" s="98"/>
      <c r="M294" s="98"/>
      <c r="N294" s="98"/>
      <c r="O294" s="98"/>
      <c r="P294" s="98"/>
      <c r="Q294" s="98"/>
      <c r="R294" s="98"/>
      <c r="S294" s="98"/>
      <c r="T294" s="98"/>
      <c r="U294" s="98"/>
      <c r="V294" s="98"/>
      <c r="W294" s="98"/>
      <c r="X294" s="98"/>
      <c r="Y294" s="98"/>
      <c r="Z294" s="98"/>
      <c r="AA294" s="98"/>
      <c r="AB294" s="98"/>
      <c r="AC294" s="98"/>
      <c r="AD294" s="98"/>
      <c r="AE294" s="98"/>
      <c r="AF294" s="98"/>
      <c r="AG294" s="98"/>
      <c r="AH294" s="98"/>
      <c r="AI294" s="98"/>
      <c r="AJ294" s="98"/>
      <c r="AK294" s="98"/>
      <c r="AL294" s="22"/>
    </row>
    <row r="295" spans="3:38" s="18" customFormat="1" ht="14.1" customHeight="1" outlineLevel="2" x14ac:dyDescent="0.2">
      <c r="C295" s="19"/>
      <c r="D295" s="161" t="s">
        <v>170</v>
      </c>
      <c r="E295" s="21" t="s">
        <v>23</v>
      </c>
      <c r="F295" s="119">
        <v>2800</v>
      </c>
      <c r="G295" s="119">
        <v>2800</v>
      </c>
      <c r="H295" s="98"/>
      <c r="I295" s="98"/>
      <c r="J295" s="98"/>
      <c r="K295" s="98"/>
      <c r="L295" s="98"/>
      <c r="M295" s="98"/>
      <c r="N295" s="98"/>
      <c r="O295" s="98"/>
      <c r="P295" s="98"/>
      <c r="Q295" s="98"/>
      <c r="R295" s="98"/>
      <c r="S295" s="98"/>
      <c r="T295" s="98"/>
      <c r="U295" s="98"/>
      <c r="V295" s="98"/>
      <c r="W295" s="98"/>
      <c r="X295" s="98"/>
      <c r="Y295" s="98"/>
      <c r="Z295" s="98"/>
      <c r="AA295" s="98"/>
      <c r="AB295" s="98"/>
      <c r="AC295" s="98"/>
      <c r="AD295" s="98"/>
      <c r="AE295" s="98"/>
      <c r="AF295" s="98"/>
      <c r="AG295" s="98"/>
      <c r="AH295" s="98"/>
      <c r="AI295" s="98"/>
      <c r="AJ295" s="98"/>
      <c r="AK295" s="98"/>
      <c r="AL295" s="22"/>
    </row>
    <row r="296" spans="3:38" s="18" customFormat="1" ht="14.1" customHeight="1" outlineLevel="2" x14ac:dyDescent="0.2">
      <c r="C296" s="19"/>
      <c r="D296" s="161" t="s">
        <v>171</v>
      </c>
      <c r="E296" s="21" t="s">
        <v>23</v>
      </c>
      <c r="F296" s="119">
        <v>1300</v>
      </c>
      <c r="G296" s="119">
        <v>1300</v>
      </c>
      <c r="H296" s="98"/>
      <c r="I296" s="98"/>
      <c r="J296" s="98"/>
      <c r="K296" s="98"/>
      <c r="L296" s="98"/>
      <c r="M296" s="98"/>
      <c r="N296" s="98"/>
      <c r="O296" s="98"/>
      <c r="P296" s="98"/>
      <c r="Q296" s="98"/>
      <c r="R296" s="98"/>
      <c r="S296" s="98"/>
      <c r="T296" s="98"/>
      <c r="U296" s="98"/>
      <c r="V296" s="98"/>
      <c r="W296" s="98"/>
      <c r="X296" s="98"/>
      <c r="Y296" s="98"/>
      <c r="Z296" s="98"/>
      <c r="AA296" s="98"/>
      <c r="AB296" s="98"/>
      <c r="AC296" s="98"/>
      <c r="AD296" s="98"/>
      <c r="AE296" s="98"/>
      <c r="AF296" s="98"/>
      <c r="AG296" s="98"/>
      <c r="AH296" s="98"/>
      <c r="AI296" s="98"/>
      <c r="AJ296" s="98"/>
      <c r="AK296" s="98"/>
      <c r="AL296" s="22"/>
    </row>
    <row r="297" spans="3:38" s="18" customFormat="1" ht="14.1" customHeight="1" outlineLevel="2" x14ac:dyDescent="0.2">
      <c r="C297" s="19"/>
      <c r="D297" s="161" t="s">
        <v>344</v>
      </c>
      <c r="E297" s="21" t="s">
        <v>23</v>
      </c>
      <c r="F297" s="119">
        <v>0</v>
      </c>
      <c r="G297" s="119">
        <v>0</v>
      </c>
      <c r="H297" s="98"/>
      <c r="I297" s="98"/>
      <c r="J297" s="98"/>
      <c r="K297" s="98"/>
      <c r="L297" s="98"/>
      <c r="M297" s="98"/>
      <c r="N297" s="98"/>
      <c r="O297" s="98"/>
      <c r="P297" s="98"/>
      <c r="Q297" s="98"/>
      <c r="R297" s="98"/>
      <c r="S297" s="98"/>
      <c r="T297" s="98"/>
      <c r="U297" s="98"/>
      <c r="V297" s="98"/>
      <c r="W297" s="98"/>
      <c r="X297" s="98"/>
      <c r="Y297" s="98"/>
      <c r="Z297" s="98"/>
      <c r="AA297" s="98"/>
      <c r="AB297" s="98"/>
      <c r="AC297" s="98"/>
      <c r="AD297" s="98"/>
      <c r="AE297" s="98"/>
      <c r="AF297" s="98"/>
      <c r="AG297" s="98"/>
      <c r="AH297" s="98"/>
      <c r="AI297" s="98"/>
      <c r="AJ297" s="98"/>
      <c r="AK297" s="98"/>
      <c r="AL297" s="22"/>
    </row>
    <row r="298" spans="3:38" s="18" customFormat="1" ht="14.1" customHeight="1" outlineLevel="2" x14ac:dyDescent="0.2">
      <c r="C298" s="19"/>
      <c r="D298" s="161" t="s">
        <v>162</v>
      </c>
      <c r="E298" s="21" t="s">
        <v>23</v>
      </c>
      <c r="F298" s="119">
        <v>50</v>
      </c>
      <c r="G298" s="119">
        <v>50</v>
      </c>
      <c r="H298" s="98"/>
      <c r="I298" s="98"/>
      <c r="J298" s="98"/>
      <c r="K298" s="98"/>
      <c r="L298" s="98"/>
      <c r="M298" s="98"/>
      <c r="N298" s="98"/>
      <c r="O298" s="98"/>
      <c r="P298" s="98"/>
      <c r="Q298" s="98"/>
      <c r="R298" s="98"/>
      <c r="S298" s="98"/>
      <c r="T298" s="98"/>
      <c r="U298" s="98"/>
      <c r="V298" s="98"/>
      <c r="W298" s="98"/>
      <c r="X298" s="98"/>
      <c r="Y298" s="98"/>
      <c r="Z298" s="98"/>
      <c r="AA298" s="98"/>
      <c r="AB298" s="98"/>
      <c r="AC298" s="98"/>
      <c r="AD298" s="98"/>
      <c r="AE298" s="98"/>
      <c r="AF298" s="98"/>
      <c r="AG298" s="98"/>
      <c r="AH298" s="98"/>
      <c r="AI298" s="98"/>
      <c r="AJ298" s="98"/>
      <c r="AK298" s="98"/>
      <c r="AL298" s="22"/>
    </row>
    <row r="299" spans="3:38" s="18" customFormat="1" ht="14.1" customHeight="1" outlineLevel="2" x14ac:dyDescent="0.2">
      <c r="C299" s="19"/>
      <c r="D299" s="161" t="s">
        <v>103</v>
      </c>
      <c r="E299" s="21" t="s">
        <v>23</v>
      </c>
      <c r="F299" s="132">
        <f>F295-F296-F297-F298</f>
        <v>1450</v>
      </c>
      <c r="G299" s="132">
        <f>G295-G296-G297-G298</f>
        <v>1450</v>
      </c>
      <c r="H299" s="98"/>
      <c r="I299" s="98"/>
      <c r="J299" s="98"/>
      <c r="K299" s="98"/>
      <c r="L299" s="98"/>
      <c r="M299" s="98"/>
      <c r="N299" s="98"/>
      <c r="O299" s="98"/>
      <c r="P299" s="98"/>
      <c r="Q299" s="98"/>
      <c r="R299" s="98"/>
      <c r="S299" s="98"/>
      <c r="T299" s="98"/>
      <c r="U299" s="98"/>
      <c r="V299" s="98"/>
      <c r="W299" s="98"/>
      <c r="X299" s="98"/>
      <c r="Y299" s="98"/>
      <c r="Z299" s="98"/>
      <c r="AA299" s="98"/>
      <c r="AB299" s="98"/>
      <c r="AC299" s="98"/>
      <c r="AD299" s="98"/>
      <c r="AE299" s="98"/>
      <c r="AF299" s="98"/>
      <c r="AG299" s="98"/>
      <c r="AH299" s="98"/>
      <c r="AI299" s="98"/>
      <c r="AJ299" s="98"/>
      <c r="AK299" s="98"/>
      <c r="AL299" s="22"/>
    </row>
    <row r="300" spans="3:38" s="18" customFormat="1" ht="14.1" customHeight="1" outlineLevel="2" x14ac:dyDescent="0.2">
      <c r="C300" s="19"/>
      <c r="D300" s="170" t="s">
        <v>132</v>
      </c>
      <c r="E300" s="21" t="s">
        <v>147</v>
      </c>
      <c r="F300" s="259" t="s">
        <v>323</v>
      </c>
      <c r="G300" s="260"/>
      <c r="H300" s="261"/>
      <c r="I300" s="261"/>
      <c r="J300" s="261"/>
      <c r="K300" s="260"/>
      <c r="L300" s="262"/>
      <c r="M300" s="98"/>
      <c r="N300" s="98"/>
      <c r="O300" s="98"/>
      <c r="P300" s="98"/>
      <c r="Q300" s="98"/>
      <c r="R300" s="98"/>
      <c r="S300" s="98"/>
      <c r="T300" s="98"/>
      <c r="U300" s="98"/>
      <c r="V300" s="98"/>
      <c r="W300" s="98"/>
      <c r="X300" s="98"/>
      <c r="Y300" s="98"/>
      <c r="Z300" s="98"/>
      <c r="AA300" s="98"/>
      <c r="AB300" s="98"/>
      <c r="AC300" s="98"/>
      <c r="AD300" s="98"/>
      <c r="AE300" s="98"/>
      <c r="AF300" s="98"/>
      <c r="AG300" s="98"/>
      <c r="AH300" s="98"/>
      <c r="AI300" s="98"/>
      <c r="AJ300" s="98"/>
      <c r="AK300" s="98"/>
      <c r="AL300" s="22"/>
    </row>
    <row r="301" spans="3:38" s="18" customFormat="1" ht="14.1" customHeight="1" outlineLevel="2" x14ac:dyDescent="0.2">
      <c r="C301" s="19"/>
      <c r="D301" s="161" t="s">
        <v>169</v>
      </c>
      <c r="E301" s="21" t="s">
        <v>23</v>
      </c>
      <c r="F301" s="122">
        <v>0</v>
      </c>
      <c r="G301" s="122">
        <v>0</v>
      </c>
      <c r="H301" s="98"/>
      <c r="I301" s="98"/>
      <c r="J301" s="98"/>
      <c r="K301" s="98"/>
      <c r="L301" s="98"/>
      <c r="M301" s="98"/>
      <c r="N301" s="98"/>
      <c r="O301" s="98"/>
      <c r="P301" s="98"/>
      <c r="Q301" s="98"/>
      <c r="R301" s="98"/>
      <c r="S301" s="98"/>
      <c r="T301" s="98"/>
      <c r="U301" s="98"/>
      <c r="V301" s="98"/>
      <c r="W301" s="98"/>
      <c r="X301" s="98"/>
      <c r="Y301" s="98"/>
      <c r="Z301" s="98"/>
      <c r="AA301" s="98"/>
      <c r="AB301" s="98"/>
      <c r="AC301" s="98"/>
      <c r="AD301" s="98"/>
      <c r="AE301" s="98"/>
      <c r="AF301" s="98"/>
      <c r="AG301" s="98"/>
      <c r="AH301" s="98"/>
      <c r="AI301" s="98"/>
      <c r="AJ301" s="98"/>
      <c r="AK301" s="98"/>
      <c r="AL301" s="22"/>
    </row>
    <row r="302" spans="3:38" s="18" customFormat="1" ht="14.1" customHeight="1" outlineLevel="2" x14ac:dyDescent="0.2">
      <c r="C302" s="19"/>
      <c r="D302" s="161" t="s">
        <v>170</v>
      </c>
      <c r="E302" s="21" t="s">
        <v>23</v>
      </c>
      <c r="F302" s="119">
        <v>0</v>
      </c>
      <c r="G302" s="119">
        <v>0</v>
      </c>
      <c r="H302" s="98"/>
      <c r="I302" s="98"/>
      <c r="J302" s="98"/>
      <c r="K302" s="98"/>
      <c r="L302" s="98"/>
      <c r="M302" s="98"/>
      <c r="N302" s="98"/>
      <c r="O302" s="98"/>
      <c r="P302" s="98"/>
      <c r="Q302" s="98"/>
      <c r="R302" s="98"/>
      <c r="S302" s="98"/>
      <c r="T302" s="98"/>
      <c r="U302" s="98"/>
      <c r="V302" s="98"/>
      <c r="W302" s="98"/>
      <c r="X302" s="98"/>
      <c r="Y302" s="98"/>
      <c r="Z302" s="98"/>
      <c r="AA302" s="98"/>
      <c r="AB302" s="98"/>
      <c r="AC302" s="98"/>
      <c r="AD302" s="98"/>
      <c r="AE302" s="98"/>
      <c r="AF302" s="98"/>
      <c r="AG302" s="98"/>
      <c r="AH302" s="98"/>
      <c r="AI302" s="98"/>
      <c r="AJ302" s="98"/>
      <c r="AK302" s="98"/>
      <c r="AL302" s="22"/>
    </row>
    <row r="303" spans="3:38" s="18" customFormat="1" ht="14.1" customHeight="1" outlineLevel="2" x14ac:dyDescent="0.2">
      <c r="C303" s="19"/>
      <c r="D303" s="161" t="s">
        <v>171</v>
      </c>
      <c r="E303" s="21" t="s">
        <v>23</v>
      </c>
      <c r="F303" s="119">
        <v>0</v>
      </c>
      <c r="G303" s="119">
        <v>0</v>
      </c>
      <c r="H303" s="98"/>
      <c r="I303" s="98"/>
      <c r="J303" s="98"/>
      <c r="K303" s="98"/>
      <c r="L303" s="98"/>
      <c r="M303" s="98"/>
      <c r="N303" s="98"/>
      <c r="O303" s="98"/>
      <c r="P303" s="98"/>
      <c r="Q303" s="98"/>
      <c r="R303" s="98"/>
      <c r="S303" s="98"/>
      <c r="T303" s="98"/>
      <c r="U303" s="98"/>
      <c r="V303" s="98"/>
      <c r="W303" s="98"/>
      <c r="X303" s="98"/>
      <c r="Y303" s="98"/>
      <c r="Z303" s="98"/>
      <c r="AA303" s="98"/>
      <c r="AB303" s="98"/>
      <c r="AC303" s="98"/>
      <c r="AD303" s="98"/>
      <c r="AE303" s="98"/>
      <c r="AF303" s="98"/>
      <c r="AG303" s="98"/>
      <c r="AH303" s="98"/>
      <c r="AI303" s="98"/>
      <c r="AJ303" s="98"/>
      <c r="AK303" s="98"/>
      <c r="AL303" s="22"/>
    </row>
    <row r="304" spans="3:38" s="18" customFormat="1" ht="14.1" customHeight="1" outlineLevel="2" x14ac:dyDescent="0.2">
      <c r="C304" s="19"/>
      <c r="D304" s="161" t="s">
        <v>344</v>
      </c>
      <c r="E304" s="21" t="s">
        <v>23</v>
      </c>
      <c r="F304" s="119">
        <v>0</v>
      </c>
      <c r="G304" s="119">
        <v>0</v>
      </c>
      <c r="H304" s="98"/>
      <c r="I304" s="98"/>
      <c r="J304" s="98"/>
      <c r="K304" s="98"/>
      <c r="L304" s="98"/>
      <c r="M304" s="98"/>
      <c r="N304" s="98"/>
      <c r="O304" s="98"/>
      <c r="P304" s="98"/>
      <c r="Q304" s="98"/>
      <c r="R304" s="98"/>
      <c r="S304" s="98"/>
      <c r="T304" s="98"/>
      <c r="U304" s="98"/>
      <c r="V304" s="98"/>
      <c r="W304" s="98"/>
      <c r="X304" s="98"/>
      <c r="Y304" s="98"/>
      <c r="Z304" s="98"/>
      <c r="AA304" s="98"/>
      <c r="AB304" s="98"/>
      <c r="AC304" s="98"/>
      <c r="AD304" s="98"/>
      <c r="AE304" s="98"/>
      <c r="AF304" s="98"/>
      <c r="AG304" s="98"/>
      <c r="AH304" s="98"/>
      <c r="AI304" s="98"/>
      <c r="AJ304" s="98"/>
      <c r="AK304" s="98"/>
      <c r="AL304" s="22"/>
    </row>
    <row r="305" spans="3:38" s="18" customFormat="1" ht="14.1" customHeight="1" outlineLevel="2" x14ac:dyDescent="0.2">
      <c r="C305" s="19"/>
      <c r="D305" s="161" t="s">
        <v>162</v>
      </c>
      <c r="E305" s="21" t="s">
        <v>23</v>
      </c>
      <c r="F305" s="119">
        <v>0</v>
      </c>
      <c r="G305" s="119">
        <v>0</v>
      </c>
      <c r="H305" s="98"/>
      <c r="I305" s="98"/>
      <c r="J305" s="98"/>
      <c r="K305" s="98"/>
      <c r="L305" s="98"/>
      <c r="M305" s="98"/>
      <c r="N305" s="98"/>
      <c r="O305" s="98"/>
      <c r="P305" s="98"/>
      <c r="Q305" s="98"/>
      <c r="R305" s="98"/>
      <c r="S305" s="98"/>
      <c r="T305" s="98"/>
      <c r="U305" s="98"/>
      <c r="V305" s="98"/>
      <c r="W305" s="98"/>
      <c r="X305" s="98"/>
      <c r="Y305" s="98"/>
      <c r="Z305" s="98"/>
      <c r="AA305" s="98"/>
      <c r="AB305" s="98"/>
      <c r="AC305" s="98"/>
      <c r="AD305" s="98"/>
      <c r="AE305" s="98"/>
      <c r="AF305" s="98"/>
      <c r="AG305" s="98"/>
      <c r="AH305" s="98"/>
      <c r="AI305" s="98"/>
      <c r="AJ305" s="98"/>
      <c r="AK305" s="98"/>
      <c r="AL305" s="22"/>
    </row>
    <row r="306" spans="3:38" s="18" customFormat="1" ht="14.1" customHeight="1" outlineLevel="2" x14ac:dyDescent="0.2">
      <c r="C306" s="19"/>
      <c r="D306" s="161" t="s">
        <v>103</v>
      </c>
      <c r="E306" s="21"/>
      <c r="F306" s="132">
        <f>F302-F303-F304-F305</f>
        <v>0</v>
      </c>
      <c r="G306" s="132">
        <f>G302-G303-G304-G305</f>
        <v>0</v>
      </c>
      <c r="H306" s="98"/>
      <c r="I306" s="98"/>
      <c r="J306" s="98"/>
      <c r="K306" s="98"/>
      <c r="L306" s="98"/>
      <c r="M306" s="98"/>
      <c r="N306" s="98"/>
      <c r="O306" s="98"/>
      <c r="P306" s="98"/>
      <c r="Q306" s="98"/>
      <c r="R306" s="98"/>
      <c r="S306" s="98"/>
      <c r="T306" s="98"/>
      <c r="U306" s="98"/>
      <c r="V306" s="98"/>
      <c r="W306" s="98"/>
      <c r="X306" s="98"/>
      <c r="Y306" s="98"/>
      <c r="Z306" s="98"/>
      <c r="AA306" s="98"/>
      <c r="AB306" s="98"/>
      <c r="AC306" s="98"/>
      <c r="AD306" s="98"/>
      <c r="AE306" s="98"/>
      <c r="AF306" s="98"/>
      <c r="AG306" s="98"/>
      <c r="AH306" s="98"/>
      <c r="AI306" s="98"/>
      <c r="AJ306" s="98"/>
      <c r="AK306" s="98"/>
      <c r="AL306" s="22"/>
    </row>
    <row r="307" spans="3:38" s="18" customFormat="1" ht="14.1" customHeight="1" outlineLevel="2" x14ac:dyDescent="0.2">
      <c r="C307" s="19"/>
      <c r="D307" s="170" t="s">
        <v>133</v>
      </c>
      <c r="E307" s="21" t="s">
        <v>147</v>
      </c>
      <c r="F307" s="259" t="s">
        <v>323</v>
      </c>
      <c r="G307" s="260"/>
      <c r="H307" s="261"/>
      <c r="I307" s="261"/>
      <c r="J307" s="261"/>
      <c r="K307" s="260"/>
      <c r="L307" s="262"/>
      <c r="M307" s="98"/>
      <c r="N307" s="98"/>
      <c r="O307" s="98"/>
      <c r="P307" s="98"/>
      <c r="Q307" s="98"/>
      <c r="R307" s="98"/>
      <c r="S307" s="98"/>
      <c r="T307" s="98"/>
      <c r="U307" s="98"/>
      <c r="V307" s="98"/>
      <c r="W307" s="98"/>
      <c r="X307" s="98"/>
      <c r="Y307" s="98"/>
      <c r="Z307" s="98"/>
      <c r="AA307" s="98"/>
      <c r="AB307" s="98"/>
      <c r="AC307" s="98"/>
      <c r="AD307" s="98"/>
      <c r="AE307" s="98"/>
      <c r="AF307" s="98"/>
      <c r="AG307" s="98"/>
      <c r="AH307" s="98"/>
      <c r="AI307" s="98"/>
      <c r="AJ307" s="98"/>
      <c r="AK307" s="98"/>
      <c r="AL307" s="22"/>
    </row>
    <row r="308" spans="3:38" s="18" customFormat="1" ht="14.1" customHeight="1" outlineLevel="2" x14ac:dyDescent="0.2">
      <c r="C308" s="19"/>
      <c r="D308" s="161" t="s">
        <v>169</v>
      </c>
      <c r="E308" s="21" t="s">
        <v>23</v>
      </c>
      <c r="F308" s="122">
        <v>0</v>
      </c>
      <c r="G308" s="122">
        <v>0</v>
      </c>
      <c r="H308" s="98"/>
      <c r="I308" s="98"/>
      <c r="J308" s="98"/>
      <c r="K308" s="98"/>
      <c r="L308" s="98"/>
      <c r="M308" s="98"/>
      <c r="N308" s="98"/>
      <c r="O308" s="98"/>
      <c r="P308" s="98"/>
      <c r="Q308" s="98"/>
      <c r="R308" s="98"/>
      <c r="S308" s="98"/>
      <c r="T308" s="98"/>
      <c r="U308" s="98"/>
      <c r="V308" s="98"/>
      <c r="W308" s="98"/>
      <c r="X308" s="98"/>
      <c r="Y308" s="98"/>
      <c r="Z308" s="98"/>
      <c r="AA308" s="98"/>
      <c r="AB308" s="98"/>
      <c r="AC308" s="98"/>
      <c r="AD308" s="98"/>
      <c r="AE308" s="98"/>
      <c r="AF308" s="98"/>
      <c r="AG308" s="98"/>
      <c r="AH308" s="98"/>
      <c r="AI308" s="98"/>
      <c r="AJ308" s="98"/>
      <c r="AK308" s="98"/>
      <c r="AL308" s="22"/>
    </row>
    <row r="309" spans="3:38" s="18" customFormat="1" ht="14.1" customHeight="1" outlineLevel="2" x14ac:dyDescent="0.2">
      <c r="C309" s="19"/>
      <c r="D309" s="161" t="s">
        <v>170</v>
      </c>
      <c r="E309" s="21" t="s">
        <v>23</v>
      </c>
      <c r="F309" s="119">
        <v>0</v>
      </c>
      <c r="G309" s="119">
        <v>0</v>
      </c>
      <c r="H309" s="98"/>
      <c r="I309" s="98"/>
      <c r="J309" s="98"/>
      <c r="K309" s="98"/>
      <c r="L309" s="98"/>
      <c r="M309" s="98"/>
      <c r="N309" s="98"/>
      <c r="O309" s="98"/>
      <c r="P309" s="98"/>
      <c r="Q309" s="98"/>
      <c r="R309" s="98"/>
      <c r="S309" s="98"/>
      <c r="T309" s="98"/>
      <c r="U309" s="98"/>
      <c r="V309" s="98"/>
      <c r="W309" s="98"/>
      <c r="X309" s="98"/>
      <c r="Y309" s="98"/>
      <c r="Z309" s="98"/>
      <c r="AA309" s="98"/>
      <c r="AB309" s="98"/>
      <c r="AC309" s="98"/>
      <c r="AD309" s="98"/>
      <c r="AE309" s="98"/>
      <c r="AF309" s="98"/>
      <c r="AG309" s="98"/>
      <c r="AH309" s="98"/>
      <c r="AI309" s="98"/>
      <c r="AJ309" s="98"/>
      <c r="AK309" s="98"/>
      <c r="AL309" s="22"/>
    </row>
    <row r="310" spans="3:38" s="18" customFormat="1" ht="14.1" customHeight="1" outlineLevel="2" x14ac:dyDescent="0.2">
      <c r="C310" s="19"/>
      <c r="D310" s="161" t="s">
        <v>171</v>
      </c>
      <c r="E310" s="21" t="s">
        <v>23</v>
      </c>
      <c r="F310" s="119">
        <v>0</v>
      </c>
      <c r="G310" s="119">
        <v>0</v>
      </c>
      <c r="H310" s="98"/>
      <c r="I310" s="98"/>
      <c r="J310" s="98"/>
      <c r="K310" s="98"/>
      <c r="L310" s="98"/>
      <c r="M310" s="98"/>
      <c r="N310" s="98"/>
      <c r="O310" s="98"/>
      <c r="P310" s="98"/>
      <c r="Q310" s="98"/>
      <c r="R310" s="98"/>
      <c r="S310" s="98"/>
      <c r="T310" s="98"/>
      <c r="U310" s="98"/>
      <c r="V310" s="98"/>
      <c r="W310" s="98"/>
      <c r="X310" s="98"/>
      <c r="Y310" s="98"/>
      <c r="Z310" s="98"/>
      <c r="AA310" s="98"/>
      <c r="AB310" s="98"/>
      <c r="AC310" s="98"/>
      <c r="AD310" s="98"/>
      <c r="AE310" s="98"/>
      <c r="AF310" s="98"/>
      <c r="AG310" s="98"/>
      <c r="AH310" s="98"/>
      <c r="AI310" s="98"/>
      <c r="AJ310" s="98"/>
      <c r="AK310" s="98"/>
      <c r="AL310" s="22"/>
    </row>
    <row r="311" spans="3:38" s="18" customFormat="1" ht="14.1" customHeight="1" outlineLevel="2" x14ac:dyDescent="0.2">
      <c r="C311" s="19"/>
      <c r="D311" s="161" t="s">
        <v>344</v>
      </c>
      <c r="E311" s="21" t="s">
        <v>23</v>
      </c>
      <c r="F311" s="119">
        <v>0</v>
      </c>
      <c r="G311" s="119">
        <v>0</v>
      </c>
      <c r="H311" s="98"/>
      <c r="I311" s="98"/>
      <c r="J311" s="98"/>
      <c r="K311" s="98"/>
      <c r="L311" s="98"/>
      <c r="M311" s="98"/>
      <c r="N311" s="98"/>
      <c r="O311" s="98"/>
      <c r="P311" s="98"/>
      <c r="Q311" s="98"/>
      <c r="R311" s="98"/>
      <c r="S311" s="98"/>
      <c r="T311" s="98"/>
      <c r="U311" s="98"/>
      <c r="V311" s="98"/>
      <c r="W311" s="98"/>
      <c r="X311" s="98"/>
      <c r="Y311" s="98"/>
      <c r="Z311" s="98"/>
      <c r="AA311" s="98"/>
      <c r="AB311" s="98"/>
      <c r="AC311" s="98"/>
      <c r="AD311" s="98"/>
      <c r="AE311" s="98"/>
      <c r="AF311" s="98"/>
      <c r="AG311" s="98"/>
      <c r="AH311" s="98"/>
      <c r="AI311" s="98"/>
      <c r="AJ311" s="98"/>
      <c r="AK311" s="98"/>
      <c r="AL311" s="22"/>
    </row>
    <row r="312" spans="3:38" s="18" customFormat="1" ht="14.1" customHeight="1" outlineLevel="2" x14ac:dyDescent="0.2">
      <c r="C312" s="19"/>
      <c r="D312" s="161" t="s">
        <v>162</v>
      </c>
      <c r="E312" s="21" t="s">
        <v>23</v>
      </c>
      <c r="F312" s="119">
        <v>0</v>
      </c>
      <c r="G312" s="119">
        <v>0</v>
      </c>
      <c r="H312" s="98"/>
      <c r="I312" s="98"/>
      <c r="J312" s="98"/>
      <c r="K312" s="98"/>
      <c r="L312" s="98"/>
      <c r="M312" s="98"/>
      <c r="N312" s="98"/>
      <c r="O312" s="98"/>
      <c r="P312" s="98"/>
      <c r="Q312" s="98"/>
      <c r="R312" s="98"/>
      <c r="S312" s="98"/>
      <c r="T312" s="98"/>
      <c r="U312" s="98"/>
      <c r="V312" s="98"/>
      <c r="W312" s="98"/>
      <c r="X312" s="98"/>
      <c r="Y312" s="98"/>
      <c r="Z312" s="98"/>
      <c r="AA312" s="98"/>
      <c r="AB312" s="98"/>
      <c r="AC312" s="98"/>
      <c r="AD312" s="98"/>
      <c r="AE312" s="98"/>
      <c r="AF312" s="98"/>
      <c r="AG312" s="98"/>
      <c r="AH312" s="98"/>
      <c r="AI312" s="98"/>
      <c r="AJ312" s="98"/>
      <c r="AK312" s="98"/>
      <c r="AL312" s="22"/>
    </row>
    <row r="313" spans="3:38" s="18" customFormat="1" ht="14.1" customHeight="1" outlineLevel="2" x14ac:dyDescent="0.2">
      <c r="C313" s="19"/>
      <c r="D313" s="161" t="s">
        <v>103</v>
      </c>
      <c r="E313" s="21" t="s">
        <v>23</v>
      </c>
      <c r="F313" s="132">
        <f>F309-F310-F311-F312</f>
        <v>0</v>
      </c>
      <c r="G313" s="132">
        <f>G309-G310-G311-G312</f>
        <v>0</v>
      </c>
      <c r="H313" s="98"/>
      <c r="I313" s="98"/>
      <c r="J313" s="98"/>
      <c r="K313" s="98"/>
      <c r="L313" s="98"/>
      <c r="M313" s="98"/>
      <c r="N313" s="98"/>
      <c r="O313" s="98"/>
      <c r="P313" s="98"/>
      <c r="Q313" s="98"/>
      <c r="R313" s="98"/>
      <c r="S313" s="98"/>
      <c r="T313" s="98"/>
      <c r="U313" s="98"/>
      <c r="V313" s="98"/>
      <c r="W313" s="98"/>
      <c r="X313" s="98"/>
      <c r="Y313" s="98"/>
      <c r="Z313" s="98"/>
      <c r="AA313" s="98"/>
      <c r="AB313" s="98"/>
      <c r="AC313" s="98"/>
      <c r="AD313" s="98"/>
      <c r="AE313" s="98"/>
      <c r="AF313" s="98"/>
      <c r="AG313" s="98"/>
      <c r="AH313" s="98"/>
      <c r="AI313" s="98"/>
      <c r="AJ313" s="98"/>
      <c r="AK313" s="98"/>
      <c r="AL313" s="22"/>
    </row>
    <row r="314" spans="3:38" s="18" customFormat="1" ht="14.1" customHeight="1" outlineLevel="2" x14ac:dyDescent="0.2">
      <c r="C314" s="19"/>
      <c r="D314" s="170" t="s">
        <v>134</v>
      </c>
      <c r="E314" s="21" t="s">
        <v>147</v>
      </c>
      <c r="F314" s="259" t="s">
        <v>323</v>
      </c>
      <c r="G314" s="260"/>
      <c r="H314" s="261"/>
      <c r="I314" s="261"/>
      <c r="J314" s="261"/>
      <c r="K314" s="260"/>
      <c r="L314" s="262"/>
      <c r="M314" s="98"/>
      <c r="N314" s="98"/>
      <c r="O314" s="98"/>
      <c r="P314" s="98"/>
      <c r="Q314" s="98"/>
      <c r="R314" s="98"/>
      <c r="S314" s="98"/>
      <c r="T314" s="98"/>
      <c r="U314" s="98"/>
      <c r="V314" s="98"/>
      <c r="W314" s="98"/>
      <c r="X314" s="98"/>
      <c r="Y314" s="98"/>
      <c r="Z314" s="98"/>
      <c r="AA314" s="98"/>
      <c r="AB314" s="98"/>
      <c r="AC314" s="98"/>
      <c r="AD314" s="98"/>
      <c r="AE314" s="98"/>
      <c r="AF314" s="98"/>
      <c r="AG314" s="98"/>
      <c r="AH314" s="98"/>
      <c r="AI314" s="98"/>
      <c r="AJ314" s="98"/>
      <c r="AK314" s="98"/>
      <c r="AL314" s="22"/>
    </row>
    <row r="315" spans="3:38" s="18" customFormat="1" ht="14.1" customHeight="1" outlineLevel="2" x14ac:dyDescent="0.2">
      <c r="C315" s="19"/>
      <c r="D315" s="161" t="s">
        <v>169</v>
      </c>
      <c r="E315" s="21" t="s">
        <v>23</v>
      </c>
      <c r="F315" s="122">
        <v>0</v>
      </c>
      <c r="G315" s="122">
        <v>0</v>
      </c>
      <c r="H315" s="98"/>
      <c r="I315" s="98"/>
      <c r="J315" s="98"/>
      <c r="K315" s="98"/>
      <c r="L315" s="98"/>
      <c r="M315" s="98"/>
      <c r="N315" s="98"/>
      <c r="O315" s="98"/>
      <c r="P315" s="98"/>
      <c r="Q315" s="98"/>
      <c r="R315" s="98"/>
      <c r="S315" s="98"/>
      <c r="T315" s="98"/>
      <c r="U315" s="98"/>
      <c r="V315" s="98"/>
      <c r="W315" s="98"/>
      <c r="X315" s="98"/>
      <c r="Y315" s="98"/>
      <c r="Z315" s="98"/>
      <c r="AA315" s="98"/>
      <c r="AB315" s="98"/>
      <c r="AC315" s="98"/>
      <c r="AD315" s="98"/>
      <c r="AE315" s="98"/>
      <c r="AF315" s="98"/>
      <c r="AG315" s="98"/>
      <c r="AH315" s="98"/>
      <c r="AI315" s="98"/>
      <c r="AJ315" s="98"/>
      <c r="AK315" s="98"/>
      <c r="AL315" s="22"/>
    </row>
    <row r="316" spans="3:38" s="18" customFormat="1" ht="14.1" customHeight="1" outlineLevel="2" x14ac:dyDescent="0.2">
      <c r="C316" s="19"/>
      <c r="D316" s="161" t="s">
        <v>170</v>
      </c>
      <c r="E316" s="21" t="s">
        <v>23</v>
      </c>
      <c r="F316" s="119">
        <v>0</v>
      </c>
      <c r="G316" s="119">
        <v>0</v>
      </c>
      <c r="H316" s="98"/>
      <c r="I316" s="98"/>
      <c r="J316" s="98"/>
      <c r="K316" s="98"/>
      <c r="L316" s="98"/>
      <c r="M316" s="98"/>
      <c r="N316" s="98"/>
      <c r="O316" s="98"/>
      <c r="P316" s="98"/>
      <c r="Q316" s="98"/>
      <c r="R316" s="98"/>
      <c r="S316" s="98"/>
      <c r="T316" s="98"/>
      <c r="U316" s="98"/>
      <c r="V316" s="98"/>
      <c r="W316" s="98"/>
      <c r="X316" s="98"/>
      <c r="Y316" s="98"/>
      <c r="Z316" s="98"/>
      <c r="AA316" s="98"/>
      <c r="AB316" s="98"/>
      <c r="AC316" s="98"/>
      <c r="AD316" s="98"/>
      <c r="AE316" s="98"/>
      <c r="AF316" s="98"/>
      <c r="AG316" s="98"/>
      <c r="AH316" s="98"/>
      <c r="AI316" s="98"/>
      <c r="AJ316" s="98"/>
      <c r="AK316" s="98"/>
      <c r="AL316" s="22"/>
    </row>
    <row r="317" spans="3:38" s="18" customFormat="1" ht="14.1" customHeight="1" outlineLevel="2" x14ac:dyDescent="0.2">
      <c r="C317" s="19"/>
      <c r="D317" s="161" t="s">
        <v>171</v>
      </c>
      <c r="E317" s="21" t="s">
        <v>23</v>
      </c>
      <c r="F317" s="119">
        <v>0</v>
      </c>
      <c r="G317" s="119">
        <v>0</v>
      </c>
      <c r="H317" s="98"/>
      <c r="I317" s="98"/>
      <c r="J317" s="98"/>
      <c r="K317" s="98"/>
      <c r="L317" s="98"/>
      <c r="M317" s="98"/>
      <c r="N317" s="98"/>
      <c r="O317" s="98"/>
      <c r="P317" s="98"/>
      <c r="Q317" s="98"/>
      <c r="R317" s="98"/>
      <c r="S317" s="98"/>
      <c r="T317" s="98"/>
      <c r="U317" s="98"/>
      <c r="V317" s="98"/>
      <c r="W317" s="98"/>
      <c r="X317" s="98"/>
      <c r="Y317" s="98"/>
      <c r="Z317" s="98"/>
      <c r="AA317" s="98"/>
      <c r="AB317" s="98"/>
      <c r="AC317" s="98"/>
      <c r="AD317" s="98"/>
      <c r="AE317" s="98"/>
      <c r="AF317" s="98"/>
      <c r="AG317" s="98"/>
      <c r="AH317" s="98"/>
      <c r="AI317" s="98"/>
      <c r="AJ317" s="98"/>
      <c r="AK317" s="98"/>
      <c r="AL317" s="22"/>
    </row>
    <row r="318" spans="3:38" s="18" customFormat="1" ht="14.1" customHeight="1" outlineLevel="2" x14ac:dyDescent="0.2">
      <c r="C318" s="19"/>
      <c r="D318" s="161" t="s">
        <v>344</v>
      </c>
      <c r="E318" s="21" t="s">
        <v>23</v>
      </c>
      <c r="F318" s="119">
        <v>0</v>
      </c>
      <c r="G318" s="119">
        <v>0</v>
      </c>
      <c r="H318" s="98"/>
      <c r="I318" s="98"/>
      <c r="J318" s="98"/>
      <c r="K318" s="98"/>
      <c r="L318" s="98"/>
      <c r="M318" s="98"/>
      <c r="N318" s="98"/>
      <c r="O318" s="98"/>
      <c r="P318" s="98"/>
      <c r="Q318" s="98"/>
      <c r="R318" s="98"/>
      <c r="S318" s="98"/>
      <c r="T318" s="98"/>
      <c r="U318" s="98"/>
      <c r="V318" s="98"/>
      <c r="W318" s="98"/>
      <c r="X318" s="98"/>
      <c r="Y318" s="98"/>
      <c r="Z318" s="98"/>
      <c r="AA318" s="98"/>
      <c r="AB318" s="98"/>
      <c r="AC318" s="98"/>
      <c r="AD318" s="98"/>
      <c r="AE318" s="98"/>
      <c r="AF318" s="98"/>
      <c r="AG318" s="98"/>
      <c r="AH318" s="98"/>
      <c r="AI318" s="98"/>
      <c r="AJ318" s="98"/>
      <c r="AK318" s="98"/>
      <c r="AL318" s="22"/>
    </row>
    <row r="319" spans="3:38" s="18" customFormat="1" ht="14.1" customHeight="1" outlineLevel="2" x14ac:dyDescent="0.2">
      <c r="C319" s="19"/>
      <c r="D319" s="161" t="s">
        <v>162</v>
      </c>
      <c r="E319" s="21" t="s">
        <v>23</v>
      </c>
      <c r="F319" s="119">
        <v>0</v>
      </c>
      <c r="G319" s="119">
        <v>0</v>
      </c>
      <c r="H319" s="98"/>
      <c r="I319" s="98"/>
      <c r="J319" s="98"/>
      <c r="K319" s="98"/>
      <c r="L319" s="98"/>
      <c r="M319" s="98"/>
      <c r="N319" s="98"/>
      <c r="O319" s="98"/>
      <c r="P319" s="98"/>
      <c r="Q319" s="98"/>
      <c r="R319" s="98"/>
      <c r="S319" s="98"/>
      <c r="T319" s="98"/>
      <c r="U319" s="98"/>
      <c r="V319" s="98"/>
      <c r="W319" s="98"/>
      <c r="X319" s="98"/>
      <c r="Y319" s="98"/>
      <c r="Z319" s="98"/>
      <c r="AA319" s="98"/>
      <c r="AB319" s="98"/>
      <c r="AC319" s="98"/>
      <c r="AD319" s="98"/>
      <c r="AE319" s="98"/>
      <c r="AF319" s="98"/>
      <c r="AG319" s="98"/>
      <c r="AH319" s="98"/>
      <c r="AI319" s="98"/>
      <c r="AJ319" s="98"/>
      <c r="AK319" s="98"/>
      <c r="AL319" s="22"/>
    </row>
    <row r="320" spans="3:38" s="18" customFormat="1" ht="14.1" customHeight="1" outlineLevel="2" x14ac:dyDescent="0.2">
      <c r="C320" s="19"/>
      <c r="D320" s="161" t="s">
        <v>103</v>
      </c>
      <c r="E320" s="21" t="s">
        <v>23</v>
      </c>
      <c r="F320" s="132">
        <f>F316-F317-F318-F319</f>
        <v>0</v>
      </c>
      <c r="G320" s="132">
        <f>G316-G317-G318-G319</f>
        <v>0</v>
      </c>
      <c r="H320" s="98"/>
      <c r="I320" s="98"/>
      <c r="J320" s="98"/>
      <c r="K320" s="98"/>
      <c r="L320" s="98"/>
      <c r="M320" s="98"/>
      <c r="N320" s="98"/>
      <c r="O320" s="98"/>
      <c r="P320" s="98"/>
      <c r="Q320" s="98"/>
      <c r="R320" s="98"/>
      <c r="S320" s="98"/>
      <c r="T320" s="98"/>
      <c r="U320" s="98"/>
      <c r="V320" s="98"/>
      <c r="W320" s="98"/>
      <c r="X320" s="98"/>
      <c r="Y320" s="98"/>
      <c r="Z320" s="98"/>
      <c r="AA320" s="98"/>
      <c r="AB320" s="98"/>
      <c r="AC320" s="98"/>
      <c r="AD320" s="98"/>
      <c r="AE320" s="98"/>
      <c r="AF320" s="98"/>
      <c r="AG320" s="98"/>
      <c r="AH320" s="98"/>
      <c r="AI320" s="98"/>
      <c r="AJ320" s="98"/>
      <c r="AK320" s="98"/>
      <c r="AL320" s="22"/>
    </row>
    <row r="321" spans="3:38" s="18" customFormat="1" ht="14.1" customHeight="1" outlineLevel="2" x14ac:dyDescent="0.2">
      <c r="C321" s="19"/>
      <c r="D321" s="160"/>
      <c r="F321" s="131"/>
      <c r="G321" s="131"/>
      <c r="H321" s="98"/>
      <c r="I321" s="98"/>
      <c r="J321" s="98"/>
      <c r="K321" s="98"/>
      <c r="L321" s="98"/>
      <c r="M321" s="98"/>
      <c r="N321" s="98"/>
      <c r="O321" s="98"/>
      <c r="P321" s="98"/>
      <c r="Q321" s="98"/>
      <c r="R321" s="98"/>
      <c r="S321" s="98"/>
      <c r="T321" s="98"/>
      <c r="U321" s="98"/>
      <c r="V321" s="98"/>
      <c r="W321" s="98"/>
      <c r="X321" s="98"/>
      <c r="Y321" s="98"/>
      <c r="Z321" s="98"/>
      <c r="AA321" s="98"/>
      <c r="AB321" s="98"/>
      <c r="AC321" s="98"/>
      <c r="AD321" s="98"/>
      <c r="AE321" s="98"/>
      <c r="AF321" s="98"/>
      <c r="AG321" s="98"/>
      <c r="AH321" s="98"/>
      <c r="AI321" s="98"/>
      <c r="AJ321" s="98"/>
      <c r="AK321" s="98"/>
      <c r="AL321" s="22"/>
    </row>
    <row r="322" spans="3:38" s="18" customFormat="1" ht="14.1" customHeight="1" outlineLevel="2" x14ac:dyDescent="0.2">
      <c r="C322" s="19"/>
      <c r="D322" s="160" t="s">
        <v>172</v>
      </c>
      <c r="E322" s="21" t="s">
        <v>147</v>
      </c>
      <c r="F322" s="259" t="s">
        <v>323</v>
      </c>
      <c r="G322" s="260"/>
      <c r="H322" s="261"/>
      <c r="I322" s="261"/>
      <c r="J322" s="261"/>
      <c r="K322" s="260"/>
      <c r="L322" s="262"/>
      <c r="M322" s="98"/>
      <c r="N322" s="98"/>
      <c r="O322" s="98"/>
      <c r="P322" s="98"/>
      <c r="Q322" s="98"/>
      <c r="R322" s="98"/>
      <c r="S322" s="98"/>
      <c r="T322" s="98"/>
      <c r="U322" s="98"/>
      <c r="V322" s="98"/>
      <c r="W322" s="98"/>
      <c r="X322" s="98"/>
      <c r="Y322" s="98"/>
      <c r="Z322" s="98"/>
      <c r="AA322" s="98"/>
      <c r="AB322" s="98"/>
      <c r="AC322" s="98"/>
      <c r="AD322" s="98"/>
      <c r="AE322" s="98"/>
      <c r="AF322" s="98"/>
      <c r="AG322" s="98"/>
      <c r="AH322" s="98"/>
      <c r="AI322" s="98"/>
      <c r="AJ322" s="98"/>
      <c r="AK322" s="98"/>
      <c r="AL322" s="22"/>
    </row>
    <row r="323" spans="3:38" s="18" customFormat="1" ht="14.1" customHeight="1" outlineLevel="2" x14ac:dyDescent="0.2">
      <c r="C323" s="19"/>
      <c r="D323" s="171" t="s">
        <v>109</v>
      </c>
      <c r="E323" s="74"/>
      <c r="F323" s="98"/>
      <c r="G323" s="98"/>
      <c r="H323" s="98"/>
      <c r="I323" s="98"/>
      <c r="J323" s="98"/>
      <c r="K323" s="98"/>
      <c r="L323" s="98"/>
      <c r="M323" s="98"/>
      <c r="N323" s="98"/>
      <c r="O323" s="98"/>
      <c r="P323" s="98"/>
      <c r="Q323" s="98"/>
      <c r="R323" s="98"/>
      <c r="S323" s="98"/>
      <c r="T323" s="98"/>
      <c r="U323" s="98"/>
      <c r="V323" s="98"/>
      <c r="W323" s="98"/>
      <c r="X323" s="98"/>
      <c r="Y323" s="98"/>
      <c r="Z323" s="98"/>
      <c r="AA323" s="98"/>
      <c r="AB323" s="98"/>
      <c r="AC323" s="98"/>
      <c r="AD323" s="98"/>
      <c r="AE323" s="98"/>
      <c r="AF323" s="98"/>
      <c r="AG323" s="98"/>
      <c r="AH323" s="98"/>
      <c r="AI323" s="98"/>
      <c r="AJ323" s="98"/>
      <c r="AK323" s="98"/>
      <c r="AL323" s="22"/>
    </row>
    <row r="324" spans="3:38" s="30" customFormat="1" ht="14.1" customHeight="1" outlineLevel="2" x14ac:dyDescent="0.2">
      <c r="C324" s="63"/>
      <c r="D324" s="166" t="s">
        <v>173</v>
      </c>
      <c r="E324" s="82" t="s">
        <v>23</v>
      </c>
      <c r="F324" s="122">
        <v>0</v>
      </c>
      <c r="G324" s="122">
        <v>0</v>
      </c>
      <c r="H324" s="53"/>
      <c r="I324" s="53"/>
      <c r="J324" s="53"/>
      <c r="K324" s="53"/>
      <c r="L324" s="53"/>
      <c r="M324" s="53"/>
      <c r="N324" s="53"/>
      <c r="O324" s="53"/>
      <c r="P324" s="53"/>
      <c r="Q324" s="53"/>
      <c r="R324" s="53"/>
      <c r="S324" s="53"/>
      <c r="T324" s="53"/>
      <c r="U324" s="53"/>
      <c r="V324" s="53"/>
      <c r="W324" s="53"/>
      <c r="X324" s="53"/>
      <c r="Y324" s="53"/>
      <c r="Z324" s="53"/>
      <c r="AA324" s="53"/>
      <c r="AB324" s="53"/>
      <c r="AC324" s="53"/>
      <c r="AD324" s="53"/>
      <c r="AE324" s="53"/>
      <c r="AF324" s="53"/>
      <c r="AG324" s="53"/>
      <c r="AH324" s="53"/>
      <c r="AI324" s="53"/>
      <c r="AJ324" s="53"/>
      <c r="AK324" s="53"/>
      <c r="AL324" s="64"/>
    </row>
    <row r="325" spans="3:38" s="18" customFormat="1" ht="14.1" customHeight="1" outlineLevel="2" x14ac:dyDescent="0.2">
      <c r="C325" s="19"/>
      <c r="D325" s="72" t="s">
        <v>174</v>
      </c>
      <c r="E325" s="74" t="s">
        <v>23</v>
      </c>
      <c r="F325" s="120">
        <f>F326+F327</f>
        <v>0</v>
      </c>
      <c r="G325" s="120">
        <f>G326+G327</f>
        <v>0</v>
      </c>
      <c r="H325" s="98"/>
      <c r="I325" s="98"/>
      <c r="J325" s="98"/>
      <c r="K325" s="98"/>
      <c r="L325" s="98"/>
      <c r="M325" s="98"/>
      <c r="N325" s="98"/>
      <c r="O325" s="98"/>
      <c r="P325" s="98"/>
      <c r="Q325" s="98"/>
      <c r="R325" s="98"/>
      <c r="S325" s="98"/>
      <c r="T325" s="98"/>
      <c r="U325" s="98"/>
      <c r="V325" s="98"/>
      <c r="W325" s="98"/>
      <c r="X325" s="98"/>
      <c r="Y325" s="98"/>
      <c r="Z325" s="98"/>
      <c r="AA325" s="98"/>
      <c r="AB325" s="98"/>
      <c r="AC325" s="98"/>
      <c r="AD325" s="98"/>
      <c r="AE325" s="98"/>
      <c r="AF325" s="98"/>
      <c r="AG325" s="98"/>
      <c r="AH325" s="98"/>
      <c r="AI325" s="98"/>
      <c r="AJ325" s="98"/>
      <c r="AK325" s="98"/>
      <c r="AL325" s="22"/>
    </row>
    <row r="326" spans="3:38" s="18" customFormat="1" ht="14.1" customHeight="1" outlineLevel="2" x14ac:dyDescent="0.2">
      <c r="C326" s="19"/>
      <c r="D326" s="61" t="s">
        <v>19</v>
      </c>
      <c r="E326" s="74" t="s">
        <v>23</v>
      </c>
      <c r="F326" s="119">
        <v>0</v>
      </c>
      <c r="G326" s="119">
        <v>0</v>
      </c>
      <c r="H326" s="98"/>
      <c r="I326" s="98"/>
      <c r="J326" s="98"/>
      <c r="K326" s="98"/>
      <c r="L326" s="98"/>
      <c r="M326" s="98"/>
      <c r="N326" s="98"/>
      <c r="O326" s="98"/>
      <c r="P326" s="98"/>
      <c r="Q326" s="98"/>
      <c r="R326" s="98"/>
      <c r="S326" s="98"/>
      <c r="T326" s="98"/>
      <c r="U326" s="98"/>
      <c r="V326" s="98"/>
      <c r="W326" s="98"/>
      <c r="X326" s="98"/>
      <c r="Y326" s="98"/>
      <c r="Z326" s="98"/>
      <c r="AA326" s="98"/>
      <c r="AB326" s="98"/>
      <c r="AC326" s="98"/>
      <c r="AD326" s="98"/>
      <c r="AE326" s="98"/>
      <c r="AF326" s="98"/>
      <c r="AG326" s="98"/>
      <c r="AH326" s="98"/>
      <c r="AI326" s="98"/>
      <c r="AJ326" s="98"/>
      <c r="AK326" s="98"/>
      <c r="AL326" s="22"/>
    </row>
    <row r="327" spans="3:38" s="18" customFormat="1" ht="14.1" customHeight="1" outlineLevel="2" x14ac:dyDescent="0.2">
      <c r="C327" s="19"/>
      <c r="D327" s="61" t="s">
        <v>104</v>
      </c>
      <c r="E327" s="74" t="s">
        <v>23</v>
      </c>
      <c r="F327" s="119">
        <v>0</v>
      </c>
      <c r="G327" s="119">
        <v>0</v>
      </c>
      <c r="H327" s="98"/>
      <c r="I327" s="98"/>
      <c r="J327" s="98"/>
      <c r="K327" s="98"/>
      <c r="L327" s="98"/>
      <c r="M327" s="98"/>
      <c r="N327" s="98"/>
      <c r="O327" s="98"/>
      <c r="P327" s="98"/>
      <c r="Q327" s="98"/>
      <c r="R327" s="98"/>
      <c r="S327" s="98"/>
      <c r="T327" s="98"/>
      <c r="U327" s="98"/>
      <c r="V327" s="98"/>
      <c r="W327" s="98"/>
      <c r="X327" s="98"/>
      <c r="Y327" s="98"/>
      <c r="Z327" s="98"/>
      <c r="AA327" s="98"/>
      <c r="AB327" s="98"/>
      <c r="AC327" s="98"/>
      <c r="AD327" s="98"/>
      <c r="AE327" s="98"/>
      <c r="AF327" s="98"/>
      <c r="AG327" s="98"/>
      <c r="AH327" s="98"/>
      <c r="AI327" s="98"/>
      <c r="AJ327" s="98"/>
      <c r="AK327" s="98"/>
      <c r="AL327" s="22"/>
    </row>
    <row r="328" spans="3:38" s="18" customFormat="1" ht="14.1" customHeight="1" outlineLevel="2" x14ac:dyDescent="0.2">
      <c r="C328" s="19"/>
      <c r="D328" s="72" t="s">
        <v>175</v>
      </c>
      <c r="E328" s="74" t="s">
        <v>23</v>
      </c>
      <c r="F328" s="120">
        <f>F329+F330+F331+F332</f>
        <v>0</v>
      </c>
      <c r="G328" s="120">
        <f>G329+G330+G331+G332</f>
        <v>0</v>
      </c>
      <c r="H328" s="98"/>
      <c r="I328" s="98"/>
      <c r="J328" s="98"/>
      <c r="K328" s="98"/>
      <c r="L328" s="98"/>
      <c r="M328" s="98"/>
      <c r="N328" s="98"/>
      <c r="O328" s="98"/>
      <c r="P328" s="98"/>
      <c r="Q328" s="98"/>
      <c r="R328" s="98"/>
      <c r="S328" s="98"/>
      <c r="T328" s="98"/>
      <c r="U328" s="98"/>
      <c r="V328" s="98"/>
      <c r="W328" s="98"/>
      <c r="X328" s="98"/>
      <c r="Y328" s="98"/>
      <c r="Z328" s="98"/>
      <c r="AA328" s="98"/>
      <c r="AB328" s="98"/>
      <c r="AC328" s="98"/>
      <c r="AD328" s="98"/>
      <c r="AE328" s="98"/>
      <c r="AF328" s="98"/>
      <c r="AG328" s="98"/>
      <c r="AH328" s="98"/>
      <c r="AI328" s="98"/>
      <c r="AJ328" s="98"/>
      <c r="AK328" s="98"/>
      <c r="AL328" s="22"/>
    </row>
    <row r="329" spans="3:38" s="18" customFormat="1" ht="14.1" customHeight="1" outlineLevel="2" x14ac:dyDescent="0.2">
      <c r="C329" s="19"/>
      <c r="D329" s="61" t="s">
        <v>83</v>
      </c>
      <c r="E329" s="74" t="s">
        <v>23</v>
      </c>
      <c r="F329" s="119">
        <v>0</v>
      </c>
      <c r="G329" s="119">
        <v>0</v>
      </c>
      <c r="H329" s="98"/>
      <c r="I329" s="98"/>
      <c r="J329" s="98"/>
      <c r="K329" s="98"/>
      <c r="L329" s="98"/>
      <c r="M329" s="98"/>
      <c r="N329" s="98"/>
      <c r="O329" s="98"/>
      <c r="P329" s="98"/>
      <c r="Q329" s="98"/>
      <c r="R329" s="98"/>
      <c r="S329" s="98"/>
      <c r="T329" s="98"/>
      <c r="U329" s="98"/>
      <c r="V329" s="98"/>
      <c r="W329" s="98"/>
      <c r="X329" s="98"/>
      <c r="Y329" s="98"/>
      <c r="Z329" s="98"/>
      <c r="AA329" s="98"/>
      <c r="AB329" s="98"/>
      <c r="AC329" s="98"/>
      <c r="AD329" s="98"/>
      <c r="AE329" s="98"/>
      <c r="AF329" s="98"/>
      <c r="AG329" s="98"/>
      <c r="AH329" s="98"/>
      <c r="AI329" s="98"/>
      <c r="AJ329" s="98"/>
      <c r="AK329" s="98"/>
      <c r="AL329" s="22"/>
    </row>
    <row r="330" spans="3:38" s="18" customFormat="1" ht="14.1" customHeight="1" outlineLevel="2" x14ac:dyDescent="0.2">
      <c r="C330" s="19"/>
      <c r="D330" s="61" t="s">
        <v>105</v>
      </c>
      <c r="E330" s="74" t="s">
        <v>23</v>
      </c>
      <c r="F330" s="119">
        <v>0</v>
      </c>
      <c r="G330" s="119">
        <v>0</v>
      </c>
      <c r="H330" s="98"/>
      <c r="I330" s="98"/>
      <c r="J330" s="98"/>
      <c r="K330" s="98"/>
      <c r="L330" s="98"/>
      <c r="M330" s="98"/>
      <c r="N330" s="98"/>
      <c r="O330" s="98"/>
      <c r="P330" s="98"/>
      <c r="Q330" s="98"/>
      <c r="R330" s="98"/>
      <c r="S330" s="98"/>
      <c r="T330" s="98"/>
      <c r="U330" s="98"/>
      <c r="V330" s="98"/>
      <c r="W330" s="98"/>
      <c r="X330" s="98"/>
      <c r="Y330" s="98"/>
      <c r="Z330" s="98"/>
      <c r="AA330" s="98"/>
      <c r="AB330" s="98"/>
      <c r="AC330" s="98"/>
      <c r="AD330" s="98"/>
      <c r="AE330" s="98"/>
      <c r="AF330" s="98"/>
      <c r="AG330" s="98"/>
      <c r="AH330" s="98"/>
      <c r="AI330" s="98"/>
      <c r="AJ330" s="98"/>
      <c r="AK330" s="98"/>
      <c r="AL330" s="22"/>
    </row>
    <row r="331" spans="3:38" s="18" customFormat="1" ht="14.1" customHeight="1" outlineLevel="2" x14ac:dyDescent="0.2">
      <c r="C331" s="19"/>
      <c r="D331" s="161" t="s">
        <v>275</v>
      </c>
      <c r="E331" s="74" t="s">
        <v>23</v>
      </c>
      <c r="F331" s="119">
        <v>0</v>
      </c>
      <c r="G331" s="119">
        <v>0</v>
      </c>
      <c r="H331" s="98"/>
      <c r="I331" s="98"/>
      <c r="J331" s="98"/>
      <c r="K331" s="98"/>
      <c r="L331" s="98"/>
      <c r="M331" s="98"/>
      <c r="N331" s="98"/>
      <c r="O331" s="98"/>
      <c r="P331" s="98"/>
      <c r="Q331" s="98"/>
      <c r="R331" s="98"/>
      <c r="S331" s="98"/>
      <c r="T331" s="98"/>
      <c r="U331" s="98"/>
      <c r="V331" s="98"/>
      <c r="W331" s="98"/>
      <c r="X331" s="98"/>
      <c r="Y331" s="98"/>
      <c r="Z331" s="98"/>
      <c r="AA331" s="98"/>
      <c r="AB331" s="98"/>
      <c r="AC331" s="98"/>
      <c r="AD331" s="98"/>
      <c r="AE331" s="98"/>
      <c r="AF331" s="98"/>
      <c r="AG331" s="98"/>
      <c r="AH331" s="98"/>
      <c r="AI331" s="98"/>
      <c r="AJ331" s="98"/>
      <c r="AK331" s="98"/>
      <c r="AL331" s="22"/>
    </row>
    <row r="332" spans="3:38" s="18" customFormat="1" ht="14.1" customHeight="1" outlineLevel="2" x14ac:dyDescent="0.2">
      <c r="C332" s="19"/>
      <c r="D332" s="61" t="s">
        <v>106</v>
      </c>
      <c r="E332" s="74" t="s">
        <v>23</v>
      </c>
      <c r="F332" s="119">
        <v>0</v>
      </c>
      <c r="G332" s="119">
        <v>0</v>
      </c>
      <c r="H332" s="98"/>
      <c r="I332" s="98"/>
      <c r="J332" s="98"/>
      <c r="K332" s="98"/>
      <c r="L332" s="98"/>
      <c r="M332" s="98"/>
      <c r="N332" s="98"/>
      <c r="O332" s="98"/>
      <c r="P332" s="98"/>
      <c r="Q332" s="98"/>
      <c r="R332" s="98"/>
      <c r="S332" s="98"/>
      <c r="T332" s="98"/>
      <c r="U332" s="98"/>
      <c r="V332" s="98"/>
      <c r="W332" s="98"/>
      <c r="X332" s="98"/>
      <c r="Y332" s="98"/>
      <c r="Z332" s="98"/>
      <c r="AA332" s="98"/>
      <c r="AB332" s="98"/>
      <c r="AC332" s="98"/>
      <c r="AD332" s="98"/>
      <c r="AE332" s="98"/>
      <c r="AF332" s="98"/>
      <c r="AG332" s="98"/>
      <c r="AH332" s="98"/>
      <c r="AI332" s="98"/>
      <c r="AJ332" s="98"/>
      <c r="AK332" s="98"/>
      <c r="AL332" s="22"/>
    </row>
    <row r="333" spans="3:38" s="18" customFormat="1" ht="14.1" customHeight="1" outlineLevel="2" x14ac:dyDescent="0.2">
      <c r="C333" s="19"/>
      <c r="D333" s="171" t="s">
        <v>21</v>
      </c>
      <c r="E333" s="74" t="s">
        <v>23</v>
      </c>
      <c r="F333" s="106"/>
      <c r="G333" s="106"/>
      <c r="H333" s="98"/>
      <c r="I333" s="98"/>
      <c r="J333" s="98"/>
      <c r="K333" s="98"/>
      <c r="L333" s="98"/>
      <c r="M333" s="98"/>
      <c r="N333" s="98"/>
      <c r="O333" s="98"/>
      <c r="P333" s="98"/>
      <c r="Q333" s="98"/>
      <c r="R333" s="98"/>
      <c r="S333" s="98"/>
      <c r="T333" s="98"/>
      <c r="U333" s="98"/>
      <c r="V333" s="98"/>
      <c r="W333" s="98"/>
      <c r="X333" s="98"/>
      <c r="Y333" s="98"/>
      <c r="Z333" s="98"/>
      <c r="AA333" s="98"/>
      <c r="AB333" s="98"/>
      <c r="AC333" s="98"/>
      <c r="AD333" s="98"/>
      <c r="AE333" s="98"/>
      <c r="AF333" s="98"/>
      <c r="AG333" s="98"/>
      <c r="AH333" s="98"/>
      <c r="AI333" s="98"/>
      <c r="AJ333" s="98"/>
      <c r="AK333" s="98"/>
      <c r="AL333" s="22"/>
    </row>
    <row r="334" spans="3:38" s="30" customFormat="1" ht="14.1" customHeight="1" outlineLevel="2" x14ac:dyDescent="0.2">
      <c r="C334" s="63"/>
      <c r="D334" s="166" t="s">
        <v>176</v>
      </c>
      <c r="E334" s="82"/>
      <c r="F334" s="122">
        <v>0</v>
      </c>
      <c r="G334" s="122">
        <v>0</v>
      </c>
      <c r="H334" s="53"/>
      <c r="I334" s="53"/>
      <c r="J334" s="53"/>
      <c r="K334" s="53"/>
      <c r="L334" s="53"/>
      <c r="M334" s="53"/>
      <c r="N334" s="53"/>
      <c r="O334" s="53"/>
      <c r="P334" s="53"/>
      <c r="Q334" s="53"/>
      <c r="R334" s="53"/>
      <c r="S334" s="53"/>
      <c r="T334" s="53"/>
      <c r="U334" s="53"/>
      <c r="V334" s="53"/>
      <c r="W334" s="53"/>
      <c r="X334" s="53"/>
      <c r="Y334" s="53"/>
      <c r="Z334" s="53"/>
      <c r="AA334" s="53"/>
      <c r="AB334" s="53"/>
      <c r="AC334" s="53"/>
      <c r="AD334" s="53"/>
      <c r="AE334" s="53"/>
      <c r="AF334" s="53"/>
      <c r="AG334" s="53"/>
      <c r="AH334" s="53"/>
      <c r="AI334" s="53"/>
      <c r="AJ334" s="53"/>
      <c r="AK334" s="53"/>
      <c r="AL334" s="64"/>
    </row>
    <row r="335" spans="3:38" s="18" customFormat="1" ht="14.1" customHeight="1" outlineLevel="2" x14ac:dyDescent="0.2">
      <c r="C335" s="19"/>
      <c r="D335" s="72" t="s">
        <v>177</v>
      </c>
      <c r="E335" s="74" t="s">
        <v>23</v>
      </c>
      <c r="F335" s="120">
        <f>F330</f>
        <v>0</v>
      </c>
      <c r="G335" s="120">
        <f>G330</f>
        <v>0</v>
      </c>
      <c r="H335" s="98"/>
      <c r="I335" s="98"/>
      <c r="J335" s="98"/>
      <c r="K335" s="98"/>
      <c r="L335" s="98"/>
      <c r="M335" s="98"/>
      <c r="N335" s="98"/>
      <c r="O335" s="98"/>
      <c r="P335" s="98"/>
      <c r="Q335" s="98"/>
      <c r="R335" s="98"/>
      <c r="S335" s="98"/>
      <c r="T335" s="98"/>
      <c r="U335" s="98"/>
      <c r="V335" s="98"/>
      <c r="W335" s="98"/>
      <c r="X335" s="98"/>
      <c r="Y335" s="98"/>
      <c r="Z335" s="98"/>
      <c r="AA335" s="98"/>
      <c r="AB335" s="98"/>
      <c r="AC335" s="98"/>
      <c r="AD335" s="98"/>
      <c r="AE335" s="98"/>
      <c r="AF335" s="98"/>
      <c r="AG335" s="98"/>
      <c r="AH335" s="98"/>
      <c r="AI335" s="98"/>
      <c r="AJ335" s="98"/>
      <c r="AK335" s="98"/>
      <c r="AL335" s="22"/>
    </row>
    <row r="336" spans="3:38" s="18" customFormat="1" ht="14.1" customHeight="1" outlineLevel="2" x14ac:dyDescent="0.2">
      <c r="C336" s="19"/>
      <c r="D336" s="72" t="s">
        <v>178</v>
      </c>
      <c r="E336" s="74" t="s">
        <v>23</v>
      </c>
      <c r="F336" s="120">
        <f>F335</f>
        <v>0</v>
      </c>
      <c r="G336" s="120">
        <f>G335</f>
        <v>0</v>
      </c>
      <c r="H336" s="98"/>
      <c r="I336" s="98"/>
      <c r="J336" s="98"/>
      <c r="K336" s="98"/>
      <c r="L336" s="98"/>
      <c r="M336" s="98"/>
      <c r="N336" s="98"/>
      <c r="O336" s="98"/>
      <c r="P336" s="98"/>
      <c r="Q336" s="98"/>
      <c r="R336" s="98"/>
      <c r="S336" s="98"/>
      <c r="T336" s="98"/>
      <c r="U336" s="98"/>
      <c r="V336" s="98"/>
      <c r="W336" s="98"/>
      <c r="X336" s="98"/>
      <c r="Y336" s="98"/>
      <c r="Z336" s="98"/>
      <c r="AA336" s="98"/>
      <c r="AB336" s="98"/>
      <c r="AC336" s="98"/>
      <c r="AD336" s="98"/>
      <c r="AE336" s="98"/>
      <c r="AF336" s="98"/>
      <c r="AG336" s="98"/>
      <c r="AH336" s="98"/>
      <c r="AI336" s="98"/>
      <c r="AJ336" s="98"/>
      <c r="AK336" s="98"/>
      <c r="AL336" s="22"/>
    </row>
    <row r="337" spans="3:38" s="18" customFormat="1" ht="14.1" customHeight="1" outlineLevel="2" x14ac:dyDescent="0.2">
      <c r="C337" s="19"/>
      <c r="D337" s="61" t="s">
        <v>179</v>
      </c>
      <c r="E337" s="74" t="s">
        <v>23</v>
      </c>
      <c r="F337" s="119">
        <v>0</v>
      </c>
      <c r="G337" s="119">
        <v>0</v>
      </c>
      <c r="H337" s="98"/>
      <c r="I337" s="98"/>
      <c r="J337" s="98"/>
      <c r="K337" s="98"/>
      <c r="L337" s="98"/>
      <c r="M337" s="98"/>
      <c r="N337" s="98"/>
      <c r="O337" s="98"/>
      <c r="P337" s="98"/>
      <c r="Q337" s="98"/>
      <c r="R337" s="98"/>
      <c r="S337" s="98"/>
      <c r="T337" s="98"/>
      <c r="U337" s="98"/>
      <c r="V337" s="98"/>
      <c r="W337" s="98"/>
      <c r="X337" s="98"/>
      <c r="Y337" s="98"/>
      <c r="Z337" s="98"/>
      <c r="AA337" s="98"/>
      <c r="AB337" s="98"/>
      <c r="AC337" s="98"/>
      <c r="AD337" s="98"/>
      <c r="AE337" s="98"/>
      <c r="AF337" s="98"/>
      <c r="AG337" s="98"/>
      <c r="AH337" s="98"/>
      <c r="AI337" s="98"/>
      <c r="AJ337" s="98"/>
      <c r="AK337" s="98"/>
      <c r="AL337" s="22"/>
    </row>
    <row r="338" spans="3:38" s="18" customFormat="1" ht="14.1" customHeight="1" outlineLevel="2" x14ac:dyDescent="0.2">
      <c r="C338" s="19"/>
      <c r="D338" s="61" t="s">
        <v>180</v>
      </c>
      <c r="E338" s="74" t="s">
        <v>23</v>
      </c>
      <c r="F338" s="119">
        <v>0</v>
      </c>
      <c r="G338" s="119">
        <v>0</v>
      </c>
      <c r="H338" s="98"/>
      <c r="I338" s="98"/>
      <c r="J338" s="98"/>
      <c r="K338" s="98"/>
      <c r="L338" s="98"/>
      <c r="M338" s="98"/>
      <c r="N338" s="98"/>
      <c r="O338" s="98"/>
      <c r="P338" s="98"/>
      <c r="Q338" s="98"/>
      <c r="R338" s="98"/>
      <c r="S338" s="98"/>
      <c r="T338" s="98"/>
      <c r="U338" s="98"/>
      <c r="V338" s="98"/>
      <c r="W338" s="98"/>
      <c r="X338" s="98"/>
      <c r="Y338" s="98"/>
      <c r="Z338" s="98"/>
      <c r="AA338" s="98"/>
      <c r="AB338" s="98"/>
      <c r="AC338" s="98"/>
      <c r="AD338" s="98"/>
      <c r="AE338" s="98"/>
      <c r="AF338" s="98"/>
      <c r="AG338" s="98"/>
      <c r="AH338" s="98"/>
      <c r="AI338" s="98"/>
      <c r="AJ338" s="98"/>
      <c r="AK338" s="98"/>
      <c r="AL338" s="22"/>
    </row>
    <row r="339" spans="3:38" s="18" customFormat="1" ht="14.1" customHeight="1" outlineLevel="2" x14ac:dyDescent="0.2">
      <c r="C339" s="19"/>
      <c r="D339" s="61" t="s">
        <v>103</v>
      </c>
      <c r="E339" s="74" t="s">
        <v>23</v>
      </c>
      <c r="F339" s="110">
        <f>F336-F338</f>
        <v>0</v>
      </c>
      <c r="G339" s="110">
        <f>G336-G338</f>
        <v>0</v>
      </c>
      <c r="H339" s="98"/>
      <c r="I339" s="98"/>
      <c r="J339" s="98"/>
      <c r="K339" s="98"/>
      <c r="L339" s="98"/>
      <c r="M339" s="98"/>
      <c r="N339" s="98"/>
      <c r="O339" s="98"/>
      <c r="P339" s="98"/>
      <c r="Q339" s="98"/>
      <c r="R339" s="98"/>
      <c r="S339" s="98"/>
      <c r="T339" s="98"/>
      <c r="U339" s="98"/>
      <c r="V339" s="98"/>
      <c r="W339" s="98"/>
      <c r="X339" s="98"/>
      <c r="Y339" s="98"/>
      <c r="Z339" s="98"/>
      <c r="AA339" s="98"/>
      <c r="AB339" s="98"/>
      <c r="AC339" s="98"/>
      <c r="AD339" s="98"/>
      <c r="AE339" s="98"/>
      <c r="AF339" s="98"/>
      <c r="AG339" s="98"/>
      <c r="AH339" s="98"/>
      <c r="AI339" s="98"/>
      <c r="AJ339" s="98"/>
      <c r="AK339" s="98"/>
      <c r="AL339" s="22"/>
    </row>
    <row r="340" spans="3:38" s="18" customFormat="1" ht="14.1" customHeight="1" outlineLevel="1" x14ac:dyDescent="0.2">
      <c r="C340" s="19"/>
      <c r="F340" s="98"/>
      <c r="G340" s="98"/>
      <c r="H340" s="98"/>
      <c r="I340" s="98"/>
      <c r="J340" s="98"/>
      <c r="K340" s="98"/>
      <c r="L340" s="98"/>
      <c r="M340" s="98"/>
      <c r="N340" s="98"/>
      <c r="O340" s="98"/>
      <c r="P340" s="98"/>
      <c r="Q340" s="98"/>
      <c r="R340" s="98"/>
      <c r="S340" s="98"/>
      <c r="T340" s="98"/>
      <c r="U340" s="98"/>
      <c r="V340" s="98"/>
      <c r="W340" s="98"/>
      <c r="X340" s="98"/>
      <c r="Y340" s="98"/>
      <c r="Z340" s="98"/>
      <c r="AA340" s="98"/>
      <c r="AB340" s="98"/>
      <c r="AC340" s="98"/>
      <c r="AD340" s="98"/>
      <c r="AE340" s="98"/>
      <c r="AF340" s="98"/>
      <c r="AG340" s="98"/>
      <c r="AH340" s="98"/>
      <c r="AI340" s="98"/>
      <c r="AJ340" s="98"/>
      <c r="AK340" s="98"/>
      <c r="AL340" s="22"/>
    </row>
    <row r="341" spans="3:38" s="18" customFormat="1" ht="14.1" customHeight="1" outlineLevel="1" x14ac:dyDescent="0.2">
      <c r="C341" s="19"/>
      <c r="D341" s="32" t="s">
        <v>18</v>
      </c>
      <c r="E341" s="58"/>
      <c r="F341" s="117"/>
      <c r="G341" s="203"/>
      <c r="H341" s="117"/>
      <c r="I341" s="117"/>
      <c r="J341" s="117"/>
      <c r="K341" s="203"/>
      <c r="L341" s="117"/>
      <c r="M341" s="117"/>
      <c r="N341" s="117"/>
      <c r="O341" s="117"/>
      <c r="P341" s="117"/>
      <c r="Q341" s="117"/>
      <c r="R341" s="117"/>
      <c r="S341" s="117"/>
      <c r="T341" s="117"/>
      <c r="U341" s="117"/>
      <c r="V341" s="117"/>
      <c r="W341" s="117"/>
      <c r="X341" s="117"/>
      <c r="Y341" s="117"/>
      <c r="Z341" s="117"/>
      <c r="AA341" s="117"/>
      <c r="AB341" s="117"/>
      <c r="AC341" s="117"/>
      <c r="AD341" s="117"/>
      <c r="AE341" s="117"/>
      <c r="AF341" s="117"/>
      <c r="AG341" s="117"/>
      <c r="AH341" s="117"/>
      <c r="AI341" s="117"/>
      <c r="AJ341" s="117"/>
      <c r="AK341" s="118"/>
      <c r="AL341" s="22"/>
    </row>
    <row r="342" spans="3:38" s="18" customFormat="1" ht="14.1" customHeight="1" outlineLevel="3" x14ac:dyDescent="0.2">
      <c r="C342" s="19"/>
      <c r="D342" s="160" t="s">
        <v>18</v>
      </c>
      <c r="E342" s="21" t="s">
        <v>147</v>
      </c>
      <c r="F342" s="259" t="s">
        <v>323</v>
      </c>
      <c r="G342" s="260"/>
      <c r="H342" s="261"/>
      <c r="I342" s="261"/>
      <c r="J342" s="261"/>
      <c r="K342" s="260"/>
      <c r="L342" s="262"/>
      <c r="M342" s="98"/>
      <c r="N342" s="98"/>
      <c r="O342" s="98"/>
      <c r="P342" s="98"/>
      <c r="Q342" s="98"/>
      <c r="R342" s="98"/>
      <c r="S342" s="98"/>
      <c r="T342" s="98"/>
      <c r="U342" s="98"/>
      <c r="V342" s="98"/>
      <c r="W342" s="98"/>
      <c r="X342" s="98"/>
      <c r="Y342" s="98"/>
      <c r="Z342" s="98"/>
      <c r="AA342" s="98"/>
      <c r="AB342" s="98"/>
      <c r="AC342" s="98"/>
      <c r="AD342" s="98"/>
      <c r="AE342" s="98"/>
      <c r="AF342" s="98"/>
      <c r="AG342" s="98"/>
      <c r="AH342" s="98"/>
      <c r="AI342" s="98"/>
      <c r="AJ342" s="98"/>
      <c r="AK342" s="98"/>
      <c r="AL342" s="22"/>
    </row>
    <row r="343" spans="3:38" s="18" customFormat="1" ht="14.1" customHeight="1" outlineLevel="2" x14ac:dyDescent="0.2">
      <c r="C343" s="19"/>
      <c r="D343" s="168" t="s">
        <v>71</v>
      </c>
      <c r="E343" s="21" t="s">
        <v>374</v>
      </c>
      <c r="F343" s="119">
        <v>1000000</v>
      </c>
      <c r="G343" s="119">
        <v>1000000</v>
      </c>
      <c r="H343" s="98"/>
      <c r="I343" s="98"/>
      <c r="J343" s="98"/>
      <c r="K343" s="98"/>
      <c r="L343" s="98"/>
      <c r="M343" s="98"/>
      <c r="N343" s="98"/>
      <c r="O343" s="98"/>
      <c r="P343" s="98"/>
      <c r="Q343" s="98"/>
      <c r="R343" s="98"/>
      <c r="S343" s="98"/>
      <c r="T343" s="98"/>
      <c r="U343" s="98"/>
      <c r="V343" s="98"/>
      <c r="W343" s="98"/>
      <c r="X343" s="98"/>
      <c r="Y343" s="98"/>
      <c r="Z343" s="98"/>
      <c r="AA343" s="98"/>
      <c r="AB343" s="98"/>
      <c r="AC343" s="98"/>
      <c r="AD343" s="98"/>
      <c r="AE343" s="98"/>
      <c r="AF343" s="98"/>
      <c r="AG343" s="98"/>
      <c r="AH343" s="98"/>
      <c r="AI343" s="98"/>
      <c r="AJ343" s="98"/>
      <c r="AK343" s="98"/>
      <c r="AL343" s="22"/>
    </row>
    <row r="344" spans="3:38" s="18" customFormat="1" ht="14.1" customHeight="1" outlineLevel="2" x14ac:dyDescent="0.2">
      <c r="C344" s="19"/>
      <c r="D344" s="265" t="s">
        <v>72</v>
      </c>
      <c r="E344" s="21" t="s">
        <v>374</v>
      </c>
      <c r="F344" s="119">
        <v>600000</v>
      </c>
      <c r="G344" s="119">
        <v>600000</v>
      </c>
      <c r="H344" s="98"/>
      <c r="I344" s="98"/>
      <c r="J344" s="98"/>
      <c r="K344" s="98"/>
      <c r="L344" s="98"/>
      <c r="M344" s="98"/>
      <c r="N344" s="98"/>
      <c r="O344" s="98"/>
      <c r="P344" s="98"/>
      <c r="Q344" s="98"/>
      <c r="R344" s="98"/>
      <c r="S344" s="98"/>
      <c r="T344" s="98"/>
      <c r="U344" s="98"/>
      <c r="V344" s="98"/>
      <c r="W344" s="98"/>
      <c r="X344" s="98"/>
      <c r="Y344" s="98"/>
      <c r="Z344" s="98"/>
      <c r="AA344" s="98"/>
      <c r="AB344" s="98"/>
      <c r="AC344" s="98"/>
      <c r="AD344" s="98"/>
      <c r="AE344" s="98"/>
      <c r="AF344" s="98"/>
      <c r="AG344" s="98"/>
      <c r="AH344" s="98"/>
      <c r="AI344" s="98"/>
      <c r="AJ344" s="98"/>
      <c r="AK344" s="98"/>
      <c r="AL344" s="22"/>
    </row>
    <row r="345" spans="3:38" s="18" customFormat="1" ht="14.1" customHeight="1" outlineLevel="2" x14ac:dyDescent="0.2">
      <c r="C345" s="19"/>
      <c r="D345" s="266"/>
      <c r="E345" s="21" t="s">
        <v>73</v>
      </c>
      <c r="F345" s="119">
        <v>540000</v>
      </c>
      <c r="G345" s="119">
        <v>540000</v>
      </c>
      <c r="H345" s="98"/>
      <c r="I345" s="98"/>
      <c r="J345" s="98"/>
      <c r="K345" s="98"/>
      <c r="L345" s="98"/>
      <c r="M345" s="98"/>
      <c r="N345" s="98"/>
      <c r="O345" s="98"/>
      <c r="P345" s="98"/>
      <c r="Q345" s="98"/>
      <c r="R345" s="98"/>
      <c r="S345" s="98"/>
      <c r="T345" s="98"/>
      <c r="U345" s="98"/>
      <c r="V345" s="98"/>
      <c r="W345" s="98"/>
      <c r="X345" s="98"/>
      <c r="Y345" s="98"/>
      <c r="Z345" s="98"/>
      <c r="AA345" s="98"/>
      <c r="AB345" s="98"/>
      <c r="AC345" s="98"/>
      <c r="AD345" s="98"/>
      <c r="AE345" s="98"/>
      <c r="AF345" s="98"/>
      <c r="AG345" s="98"/>
      <c r="AH345" s="98"/>
      <c r="AI345" s="98"/>
      <c r="AJ345" s="98"/>
      <c r="AK345" s="98"/>
      <c r="AL345" s="22"/>
    </row>
    <row r="346" spans="3:38" s="18" customFormat="1" ht="14.1" customHeight="1" outlineLevel="2" x14ac:dyDescent="0.2">
      <c r="C346" s="19"/>
      <c r="D346" s="168" t="s">
        <v>181</v>
      </c>
      <c r="E346" s="74" t="s">
        <v>23</v>
      </c>
      <c r="F346" s="120">
        <f>F26-F205-F206-F207-F208-F281-F282-F284-F329-F331-F337-F339</f>
        <v>143510</v>
      </c>
      <c r="G346" s="120">
        <f>G26-G205-G206-G207-G208-G281-G282-G284-G329-G331-G337-G339</f>
        <v>143510</v>
      </c>
      <c r="H346" s="121"/>
      <c r="I346" s="98"/>
      <c r="J346" s="98"/>
      <c r="K346" s="98"/>
      <c r="L346" s="98"/>
      <c r="M346" s="98"/>
      <c r="N346" s="98"/>
      <c r="O346" s="98"/>
      <c r="P346" s="98"/>
      <c r="Q346" s="98"/>
      <c r="R346" s="98"/>
      <c r="S346" s="98"/>
      <c r="T346" s="98"/>
      <c r="U346" s="98"/>
      <c r="V346" s="98"/>
      <c r="W346" s="98"/>
      <c r="X346" s="98"/>
      <c r="Y346" s="98"/>
      <c r="Z346" s="98"/>
      <c r="AA346" s="98"/>
      <c r="AB346" s="98"/>
      <c r="AC346" s="98"/>
      <c r="AD346" s="98"/>
      <c r="AE346" s="98"/>
      <c r="AF346" s="98"/>
      <c r="AG346" s="98"/>
      <c r="AH346" s="98"/>
      <c r="AI346" s="98"/>
      <c r="AJ346" s="98"/>
      <c r="AK346" s="98"/>
      <c r="AL346" s="22"/>
    </row>
    <row r="347" spans="3:38" s="18" customFormat="1" ht="14.1" customHeight="1" outlineLevel="1" x14ac:dyDescent="0.2">
      <c r="C347" s="19"/>
      <c r="D347" s="71" t="s">
        <v>156</v>
      </c>
      <c r="E347" s="79"/>
      <c r="F347" s="130">
        <f>F346-(F26-F205-F206-F207-F281-F284-F325-F329-F331-F337-F339)</f>
        <v>0</v>
      </c>
      <c r="G347" s="130"/>
      <c r="H347" s="98"/>
      <c r="I347" s="98"/>
      <c r="J347" s="98"/>
      <c r="K347" s="98"/>
      <c r="L347" s="98"/>
      <c r="M347" s="98"/>
      <c r="N347" s="98"/>
      <c r="O347" s="98"/>
      <c r="P347" s="98"/>
      <c r="Q347" s="98"/>
      <c r="R347" s="98"/>
      <c r="S347" s="98"/>
      <c r="T347" s="98"/>
      <c r="U347" s="98"/>
      <c r="V347" s="98"/>
      <c r="W347" s="98"/>
      <c r="X347" s="98"/>
      <c r="Y347" s="98"/>
      <c r="Z347" s="98"/>
      <c r="AA347" s="98"/>
      <c r="AB347" s="98"/>
      <c r="AC347" s="98"/>
      <c r="AD347" s="98"/>
      <c r="AE347" s="98"/>
      <c r="AF347" s="98"/>
      <c r="AG347" s="98"/>
      <c r="AH347" s="98"/>
      <c r="AI347" s="98"/>
      <c r="AJ347" s="98"/>
      <c r="AK347" s="98"/>
      <c r="AL347" s="22"/>
    </row>
    <row r="348" spans="3:38" s="18" customFormat="1" ht="14.1" customHeight="1" outlineLevel="1" x14ac:dyDescent="0.2">
      <c r="C348" s="19"/>
      <c r="D348" s="160" t="s">
        <v>182</v>
      </c>
      <c r="E348" s="24" t="s">
        <v>15</v>
      </c>
      <c r="F348" s="112">
        <f>(F205+F206+(F280-F283)+F329)/F26</f>
        <v>4.7365304914150384E-2</v>
      </c>
      <c r="G348" s="112">
        <f>(G205+G206+(G280-G283)+G329)/G26</f>
        <v>4.7365304914150384E-2</v>
      </c>
      <c r="H348" s="98"/>
      <c r="I348" s="98"/>
      <c r="J348" s="98"/>
      <c r="K348" s="98"/>
      <c r="L348" s="98"/>
      <c r="M348" s="98"/>
      <c r="N348" s="98"/>
      <c r="O348" s="98"/>
      <c r="P348" s="98"/>
      <c r="Q348" s="98"/>
      <c r="R348" s="98"/>
      <c r="S348" s="98"/>
      <c r="T348" s="98"/>
      <c r="U348" s="98"/>
      <c r="V348" s="98"/>
      <c r="W348" s="98"/>
      <c r="X348" s="98"/>
      <c r="Y348" s="98"/>
      <c r="Z348" s="98"/>
      <c r="AA348" s="98"/>
      <c r="AB348" s="98"/>
      <c r="AC348" s="98"/>
      <c r="AD348" s="98"/>
      <c r="AE348" s="98"/>
      <c r="AF348" s="98"/>
      <c r="AG348" s="98"/>
      <c r="AH348" s="98"/>
      <c r="AI348" s="98"/>
      <c r="AJ348" s="98"/>
      <c r="AK348" s="98"/>
      <c r="AL348" s="22"/>
    </row>
    <row r="349" spans="3:38" s="18" customFormat="1" ht="14.1" customHeight="1" outlineLevel="1" x14ac:dyDescent="0.2">
      <c r="C349" s="19"/>
      <c r="D349" s="160" t="s">
        <v>183</v>
      </c>
      <c r="E349" s="24" t="s">
        <v>15</v>
      </c>
      <c r="F349" s="112">
        <f>F346/F26</f>
        <v>0.94408262614301686</v>
      </c>
      <c r="G349" s="112">
        <f>G346/G26</f>
        <v>0.94408262614301686</v>
      </c>
      <c r="H349" s="98"/>
      <c r="I349" s="98"/>
      <c r="J349" s="98"/>
      <c r="K349" s="98"/>
      <c r="L349" s="98"/>
      <c r="M349" s="98"/>
      <c r="N349" s="98"/>
      <c r="O349" s="98"/>
      <c r="P349" s="98"/>
      <c r="Q349" s="98"/>
      <c r="R349" s="98"/>
      <c r="S349" s="98"/>
      <c r="T349" s="98"/>
      <c r="U349" s="98"/>
      <c r="V349" s="98"/>
      <c r="W349" s="98"/>
      <c r="X349" s="98"/>
      <c r="Y349" s="98"/>
      <c r="Z349" s="98"/>
      <c r="AA349" s="98"/>
      <c r="AB349" s="98"/>
      <c r="AC349" s="98"/>
      <c r="AD349" s="98"/>
      <c r="AE349" s="98"/>
      <c r="AF349" s="98"/>
      <c r="AG349" s="98"/>
      <c r="AH349" s="98"/>
      <c r="AI349" s="98"/>
      <c r="AJ349" s="98"/>
      <c r="AK349" s="98"/>
      <c r="AL349" s="22"/>
    </row>
    <row r="350" spans="3:38" s="18" customFormat="1" ht="14.1" customHeight="1" x14ac:dyDescent="0.2">
      <c r="C350" s="19"/>
      <c r="F350" s="98"/>
      <c r="G350" s="98"/>
      <c r="H350" s="98"/>
      <c r="I350" s="98"/>
      <c r="J350" s="98"/>
      <c r="K350" s="98"/>
      <c r="L350" s="98"/>
      <c r="M350" s="98"/>
      <c r="N350" s="98"/>
      <c r="O350" s="98"/>
      <c r="P350" s="98"/>
      <c r="Q350" s="98"/>
      <c r="R350" s="98"/>
      <c r="S350" s="98"/>
      <c r="T350" s="98"/>
      <c r="U350" s="98"/>
      <c r="V350" s="98"/>
      <c r="W350" s="98"/>
      <c r="X350" s="98"/>
      <c r="Y350" s="98"/>
      <c r="Z350" s="98"/>
      <c r="AA350" s="98"/>
      <c r="AB350" s="98"/>
      <c r="AC350" s="98"/>
      <c r="AD350" s="98"/>
      <c r="AE350" s="98"/>
      <c r="AF350" s="98"/>
      <c r="AG350" s="98"/>
      <c r="AH350" s="98"/>
      <c r="AI350" s="98"/>
      <c r="AJ350" s="98"/>
      <c r="AK350" s="98"/>
      <c r="AL350" s="22"/>
    </row>
    <row r="351" spans="3:38" ht="15.6" customHeight="1" x14ac:dyDescent="0.2">
      <c r="C351" s="8"/>
      <c r="D351" s="255" t="s">
        <v>74</v>
      </c>
      <c r="E351" s="256"/>
      <c r="F351" s="96"/>
      <c r="G351" s="228"/>
      <c r="H351" s="96"/>
      <c r="I351" s="96"/>
      <c r="J351" s="96"/>
      <c r="K351" s="228"/>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c r="AJ351" s="96"/>
      <c r="AK351" s="97"/>
      <c r="AL351" s="12"/>
    </row>
    <row r="352" spans="3:38" s="18" customFormat="1" ht="14.1" customHeight="1" outlineLevel="1" x14ac:dyDescent="0.2">
      <c r="C352" s="19"/>
      <c r="F352" s="98"/>
      <c r="G352" s="98"/>
      <c r="H352" s="98"/>
      <c r="I352" s="98"/>
      <c r="J352" s="98"/>
      <c r="K352" s="98"/>
      <c r="L352" s="98"/>
      <c r="M352" s="98"/>
      <c r="N352" s="98"/>
      <c r="O352" s="98"/>
      <c r="P352" s="98"/>
      <c r="Q352" s="98"/>
      <c r="R352" s="98"/>
      <c r="S352" s="98"/>
      <c r="T352" s="98"/>
      <c r="U352" s="98"/>
      <c r="V352" s="98"/>
      <c r="W352" s="98"/>
      <c r="X352" s="98"/>
      <c r="Y352" s="98"/>
      <c r="Z352" s="98"/>
      <c r="AA352" s="98"/>
      <c r="AB352" s="98"/>
      <c r="AC352" s="98"/>
      <c r="AD352" s="98"/>
      <c r="AE352" s="98"/>
      <c r="AF352" s="98"/>
      <c r="AG352" s="98"/>
      <c r="AH352" s="98"/>
      <c r="AI352" s="98"/>
      <c r="AJ352" s="98"/>
      <c r="AK352" s="98"/>
      <c r="AL352" s="22"/>
    </row>
    <row r="353" spans="3:38" s="18" customFormat="1" ht="14.1" customHeight="1" outlineLevel="1" x14ac:dyDescent="0.2">
      <c r="C353" s="19"/>
      <c r="D353" s="32" t="s">
        <v>1</v>
      </c>
      <c r="E353" s="58"/>
      <c r="F353" s="117"/>
      <c r="G353" s="203"/>
      <c r="H353" s="117"/>
      <c r="I353" s="117"/>
      <c r="J353" s="117"/>
      <c r="K353" s="203"/>
      <c r="L353" s="117"/>
      <c r="M353" s="117"/>
      <c r="N353" s="117"/>
      <c r="O353" s="117"/>
      <c r="P353" s="117"/>
      <c r="Q353" s="117"/>
      <c r="R353" s="117"/>
      <c r="S353" s="117"/>
      <c r="T353" s="117"/>
      <c r="U353" s="117"/>
      <c r="V353" s="117"/>
      <c r="W353" s="117"/>
      <c r="X353" s="117"/>
      <c r="Y353" s="117"/>
      <c r="Z353" s="117"/>
      <c r="AA353" s="117"/>
      <c r="AB353" s="117"/>
      <c r="AC353" s="117"/>
      <c r="AD353" s="117"/>
      <c r="AE353" s="117"/>
      <c r="AF353" s="117"/>
      <c r="AG353" s="117"/>
      <c r="AH353" s="117"/>
      <c r="AI353" s="117"/>
      <c r="AJ353" s="117"/>
      <c r="AK353" s="118"/>
      <c r="AL353" s="22"/>
    </row>
    <row r="354" spans="3:38" s="18" customFormat="1" ht="14.1" customHeight="1" outlineLevel="2" x14ac:dyDescent="0.2">
      <c r="C354" s="19"/>
      <c r="D354" s="166" t="s">
        <v>26</v>
      </c>
      <c r="E354" s="74" t="s">
        <v>22</v>
      </c>
      <c r="F354" s="120">
        <f t="shared" ref="F354:G357" si="13">F11</f>
        <v>599022</v>
      </c>
      <c r="G354" s="120">
        <f t="shared" si="13"/>
        <v>599022</v>
      </c>
      <c r="H354" s="120">
        <f>SUM(H355:H357)</f>
        <v>589861</v>
      </c>
      <c r="I354" s="120">
        <f t="shared" ref="I354:AK354" si="14">SUM(I355:I357)</f>
        <v>582170</v>
      </c>
      <c r="J354" s="120">
        <f t="shared" si="14"/>
        <v>574602</v>
      </c>
      <c r="K354" s="120">
        <f t="shared" ref="K354" si="15">SUM(K355:K357)</f>
        <v>573579</v>
      </c>
      <c r="L354" s="120">
        <f t="shared" si="14"/>
        <v>567154</v>
      </c>
      <c r="M354" s="120">
        <f t="shared" si="14"/>
        <v>559825</v>
      </c>
      <c r="N354" s="120">
        <f t="shared" si="14"/>
        <v>552613</v>
      </c>
      <c r="O354" s="120">
        <f t="shared" si="14"/>
        <v>545516</v>
      </c>
      <c r="P354" s="120">
        <f t="shared" si="14"/>
        <v>538532</v>
      </c>
      <c r="Q354" s="120">
        <f t="shared" si="14"/>
        <v>534277</v>
      </c>
      <c r="R354" s="120">
        <f t="shared" si="14"/>
        <v>530064</v>
      </c>
      <c r="S354" s="120">
        <f t="shared" si="14"/>
        <v>525892</v>
      </c>
      <c r="T354" s="120">
        <f t="shared" si="14"/>
        <v>521762</v>
      </c>
      <c r="U354" s="120">
        <f t="shared" si="14"/>
        <v>517672</v>
      </c>
      <c r="V354" s="120">
        <f t="shared" si="14"/>
        <v>513623</v>
      </c>
      <c r="W354" s="120">
        <f t="shared" si="14"/>
        <v>509614</v>
      </c>
      <c r="X354" s="120">
        <f t="shared" si="14"/>
        <v>505645</v>
      </c>
      <c r="Y354" s="120">
        <f t="shared" si="14"/>
        <v>501715</v>
      </c>
      <c r="Z354" s="120">
        <f t="shared" si="14"/>
        <v>497823</v>
      </c>
      <c r="AA354" s="120">
        <f t="shared" si="14"/>
        <v>493955</v>
      </c>
      <c r="AB354" s="120">
        <f t="shared" si="14"/>
        <v>490125</v>
      </c>
      <c r="AC354" s="120">
        <f t="shared" si="14"/>
        <v>486333</v>
      </c>
      <c r="AD354" s="120">
        <f t="shared" si="14"/>
        <v>482579</v>
      </c>
      <c r="AE354" s="120">
        <f t="shared" si="14"/>
        <v>478862</v>
      </c>
      <c r="AF354" s="120">
        <f t="shared" si="14"/>
        <v>475182</v>
      </c>
      <c r="AG354" s="120">
        <f t="shared" si="14"/>
        <v>471538</v>
      </c>
      <c r="AH354" s="120">
        <f t="shared" si="14"/>
        <v>467931</v>
      </c>
      <c r="AI354" s="120">
        <f t="shared" si="14"/>
        <v>464359</v>
      </c>
      <c r="AJ354" s="120">
        <f t="shared" si="14"/>
        <v>460823</v>
      </c>
      <c r="AK354" s="120">
        <f t="shared" si="14"/>
        <v>453846</v>
      </c>
      <c r="AL354" s="22"/>
    </row>
    <row r="355" spans="3:38" s="18" customFormat="1" ht="14.1" customHeight="1" outlineLevel="2" x14ac:dyDescent="0.2">
      <c r="C355" s="19"/>
      <c r="D355" s="61" t="s">
        <v>465</v>
      </c>
      <c r="E355" s="47" t="s">
        <v>22</v>
      </c>
      <c r="F355" s="110">
        <f t="shared" si="13"/>
        <v>142000</v>
      </c>
      <c r="G355" s="110">
        <f t="shared" si="13"/>
        <v>142000</v>
      </c>
      <c r="H355" s="119">
        <v>139691</v>
      </c>
      <c r="I355" s="119">
        <v>137464</v>
      </c>
      <c r="J355" s="119">
        <v>135273</v>
      </c>
      <c r="K355" s="119">
        <v>134250</v>
      </c>
      <c r="L355" s="119">
        <v>133117</v>
      </c>
      <c r="M355" s="119">
        <v>130995</v>
      </c>
      <c r="N355" s="119">
        <v>128907</v>
      </c>
      <c r="O355" s="119">
        <v>126852</v>
      </c>
      <c r="P355" s="119">
        <v>124830</v>
      </c>
      <c r="Q355" s="119">
        <v>123598</v>
      </c>
      <c r="R355" s="119">
        <v>122378</v>
      </c>
      <c r="S355" s="119">
        <v>121170</v>
      </c>
      <c r="T355" s="119">
        <v>119974</v>
      </c>
      <c r="U355" s="119">
        <v>118790</v>
      </c>
      <c r="V355" s="119">
        <v>117617</v>
      </c>
      <c r="W355" s="119">
        <v>116456</v>
      </c>
      <c r="X355" s="119">
        <v>115307</v>
      </c>
      <c r="Y355" s="119">
        <v>114169</v>
      </c>
      <c r="Z355" s="119">
        <v>113042</v>
      </c>
      <c r="AA355" s="119">
        <v>111922</v>
      </c>
      <c r="AB355" s="119">
        <v>110813</v>
      </c>
      <c r="AC355" s="119">
        <v>109715</v>
      </c>
      <c r="AD355" s="119">
        <v>108628</v>
      </c>
      <c r="AE355" s="119">
        <v>107552</v>
      </c>
      <c r="AF355" s="119">
        <v>106486</v>
      </c>
      <c r="AG355" s="119">
        <v>105431</v>
      </c>
      <c r="AH355" s="119">
        <v>104387</v>
      </c>
      <c r="AI355" s="119">
        <v>103353</v>
      </c>
      <c r="AJ355" s="119">
        <v>102329</v>
      </c>
      <c r="AK355" s="119">
        <v>100309</v>
      </c>
      <c r="AL355" s="22"/>
    </row>
    <row r="356" spans="3:38" s="18" customFormat="1" ht="14.1" customHeight="1" outlineLevel="2" x14ac:dyDescent="0.2">
      <c r="C356" s="19"/>
      <c r="D356" s="61" t="s">
        <v>27</v>
      </c>
      <c r="E356" s="47" t="s">
        <v>22</v>
      </c>
      <c r="F356" s="110">
        <f t="shared" si="13"/>
        <v>110000</v>
      </c>
      <c r="G356" s="110">
        <f t="shared" si="13"/>
        <v>110000</v>
      </c>
      <c r="H356" s="119">
        <v>107398</v>
      </c>
      <c r="I356" s="119">
        <v>107398</v>
      </c>
      <c r="J356" s="119">
        <v>107398</v>
      </c>
      <c r="K356" s="119">
        <v>107398</v>
      </c>
      <c r="L356" s="119">
        <v>107398</v>
      </c>
      <c r="M356" s="119">
        <v>107398</v>
      </c>
      <c r="N356" s="119">
        <v>107398</v>
      </c>
      <c r="O356" s="119">
        <v>107398</v>
      </c>
      <c r="P356" s="119">
        <v>107398</v>
      </c>
      <c r="Q356" s="119">
        <v>107398</v>
      </c>
      <c r="R356" s="119">
        <v>107398</v>
      </c>
      <c r="S356" s="119">
        <v>107398</v>
      </c>
      <c r="T356" s="119">
        <v>107398</v>
      </c>
      <c r="U356" s="119">
        <v>107398</v>
      </c>
      <c r="V356" s="119">
        <v>107398</v>
      </c>
      <c r="W356" s="119">
        <v>107398</v>
      </c>
      <c r="X356" s="119">
        <v>107398</v>
      </c>
      <c r="Y356" s="119">
        <v>107398</v>
      </c>
      <c r="Z356" s="119">
        <v>107398</v>
      </c>
      <c r="AA356" s="119">
        <v>107398</v>
      </c>
      <c r="AB356" s="119">
        <v>107398</v>
      </c>
      <c r="AC356" s="119">
        <v>107398</v>
      </c>
      <c r="AD356" s="119">
        <v>107398</v>
      </c>
      <c r="AE356" s="119">
        <v>107398</v>
      </c>
      <c r="AF356" s="119">
        <v>107398</v>
      </c>
      <c r="AG356" s="119">
        <v>107398</v>
      </c>
      <c r="AH356" s="119">
        <v>107398</v>
      </c>
      <c r="AI356" s="119">
        <v>107398</v>
      </c>
      <c r="AJ356" s="119">
        <v>107398</v>
      </c>
      <c r="AK356" s="119">
        <v>107398</v>
      </c>
      <c r="AL356" s="22"/>
    </row>
    <row r="357" spans="3:38" s="18" customFormat="1" ht="14.1" customHeight="1" outlineLevel="2" x14ac:dyDescent="0.2">
      <c r="C357" s="19"/>
      <c r="D357" s="61" t="s">
        <v>28</v>
      </c>
      <c r="E357" s="47" t="s">
        <v>22</v>
      </c>
      <c r="F357" s="110">
        <f t="shared" si="13"/>
        <v>347022</v>
      </c>
      <c r="G357" s="110">
        <f t="shared" si="13"/>
        <v>347022</v>
      </c>
      <c r="H357" s="119">
        <v>342772</v>
      </c>
      <c r="I357" s="119">
        <v>337308</v>
      </c>
      <c r="J357" s="119">
        <v>331931</v>
      </c>
      <c r="K357" s="119">
        <v>331931</v>
      </c>
      <c r="L357" s="119">
        <v>326639</v>
      </c>
      <c r="M357" s="119">
        <v>321432</v>
      </c>
      <c r="N357" s="119">
        <v>316308</v>
      </c>
      <c r="O357" s="119">
        <v>311266</v>
      </c>
      <c r="P357" s="119">
        <v>306304</v>
      </c>
      <c r="Q357" s="119">
        <v>303281</v>
      </c>
      <c r="R357" s="119">
        <v>300288</v>
      </c>
      <c r="S357" s="119">
        <v>297324</v>
      </c>
      <c r="T357" s="119">
        <v>294390</v>
      </c>
      <c r="U357" s="119">
        <v>291484</v>
      </c>
      <c r="V357" s="119">
        <v>288608</v>
      </c>
      <c r="W357" s="119">
        <v>285760</v>
      </c>
      <c r="X357" s="119">
        <v>282940</v>
      </c>
      <c r="Y357" s="119">
        <v>280148</v>
      </c>
      <c r="Z357" s="119">
        <v>277383</v>
      </c>
      <c r="AA357" s="119">
        <v>274635</v>
      </c>
      <c r="AB357" s="119">
        <v>271914</v>
      </c>
      <c r="AC357" s="119">
        <v>269220</v>
      </c>
      <c r="AD357" s="119">
        <v>266553</v>
      </c>
      <c r="AE357" s="119">
        <v>263912</v>
      </c>
      <c r="AF357" s="119">
        <v>261298</v>
      </c>
      <c r="AG357" s="119">
        <v>258709</v>
      </c>
      <c r="AH357" s="119">
        <v>256146</v>
      </c>
      <c r="AI357" s="119">
        <v>253608</v>
      </c>
      <c r="AJ357" s="119">
        <v>251096</v>
      </c>
      <c r="AK357" s="119">
        <v>246139</v>
      </c>
      <c r="AL357" s="22"/>
    </row>
    <row r="358" spans="3:38" s="18" customFormat="1" ht="14.1" customHeight="1" outlineLevel="1" x14ac:dyDescent="0.2">
      <c r="C358" s="19"/>
      <c r="F358" s="98"/>
      <c r="G358" s="98"/>
      <c r="H358" s="98"/>
      <c r="I358" s="98"/>
      <c r="J358" s="98"/>
      <c r="K358" s="98"/>
      <c r="L358" s="98"/>
      <c r="M358" s="98"/>
      <c r="N358" s="98"/>
      <c r="O358" s="98"/>
      <c r="P358" s="98"/>
      <c r="Q358" s="98"/>
      <c r="R358" s="98"/>
      <c r="S358" s="98"/>
      <c r="T358" s="98"/>
      <c r="U358" s="98"/>
      <c r="V358" s="98"/>
      <c r="W358" s="98"/>
      <c r="X358" s="98"/>
      <c r="Y358" s="98"/>
      <c r="Z358" s="98"/>
      <c r="AA358" s="98"/>
      <c r="AB358" s="98"/>
      <c r="AC358" s="98"/>
      <c r="AD358" s="98"/>
      <c r="AE358" s="98"/>
      <c r="AF358" s="98"/>
      <c r="AG358" s="98"/>
      <c r="AH358" s="98"/>
      <c r="AI358" s="98"/>
      <c r="AJ358" s="98"/>
      <c r="AK358" s="98"/>
      <c r="AL358" s="22"/>
    </row>
    <row r="359" spans="3:38" s="18" customFormat="1" ht="14.1" customHeight="1" outlineLevel="1" x14ac:dyDescent="0.2">
      <c r="C359" s="19"/>
      <c r="D359" s="32" t="s">
        <v>476</v>
      </c>
      <c r="E359" s="58"/>
      <c r="F359" s="117"/>
      <c r="G359" s="203"/>
      <c r="H359" s="117"/>
      <c r="I359" s="117"/>
      <c r="J359" s="117"/>
      <c r="K359" s="203"/>
      <c r="L359" s="117"/>
      <c r="M359" s="117"/>
      <c r="N359" s="117"/>
      <c r="O359" s="117"/>
      <c r="P359" s="117"/>
      <c r="Q359" s="117"/>
      <c r="R359" s="117"/>
      <c r="S359" s="117"/>
      <c r="T359" s="117"/>
      <c r="U359" s="117"/>
      <c r="V359" s="117"/>
      <c r="W359" s="117"/>
      <c r="X359" s="117"/>
      <c r="Y359" s="117"/>
      <c r="Z359" s="117"/>
      <c r="AA359" s="117"/>
      <c r="AB359" s="117"/>
      <c r="AC359" s="117"/>
      <c r="AD359" s="117"/>
      <c r="AE359" s="117"/>
      <c r="AF359" s="117"/>
      <c r="AG359" s="117"/>
      <c r="AH359" s="117"/>
      <c r="AI359" s="117"/>
      <c r="AJ359" s="117"/>
      <c r="AK359" s="118"/>
      <c r="AL359" s="22"/>
    </row>
    <row r="360" spans="3:38" s="18" customFormat="1" ht="27.6" outlineLevel="2" x14ac:dyDescent="0.2">
      <c r="C360" s="19"/>
      <c r="D360" s="180" t="s">
        <v>479</v>
      </c>
      <c r="E360" s="21" t="s">
        <v>31</v>
      </c>
      <c r="F360" s="120">
        <f t="shared" ref="F360:G363" si="16">F29</f>
        <v>193.66567505033206</v>
      </c>
      <c r="G360" s="120">
        <f t="shared" si="16"/>
        <v>193.66567505033206</v>
      </c>
      <c r="H360" s="120">
        <f t="shared" ref="H360:AK360" si="17">H368/H354*1000</f>
        <v>183.9048013006454</v>
      </c>
      <c r="I360" s="120">
        <f t="shared" si="17"/>
        <v>174.25442740093101</v>
      </c>
      <c r="J360" s="120">
        <f t="shared" si="17"/>
        <v>173.1540875249303</v>
      </c>
      <c r="K360" s="120">
        <f t="shared" si="17"/>
        <v>172.98135915017809</v>
      </c>
      <c r="L360" s="120">
        <f t="shared" si="17"/>
        <v>173.23525003790857</v>
      </c>
      <c r="M360" s="120">
        <f t="shared" si="17"/>
        <v>173.3171080248292</v>
      </c>
      <c r="N360" s="120">
        <f t="shared" si="17"/>
        <v>173.39981144127987</v>
      </c>
      <c r="O360" s="120">
        <f t="shared" si="17"/>
        <v>173.48325255354564</v>
      </c>
      <c r="P360" s="120">
        <f t="shared" si="17"/>
        <v>173.56758744141482</v>
      </c>
      <c r="Q360" s="120">
        <f t="shared" si="17"/>
        <v>173.62002294689833</v>
      </c>
      <c r="R360" s="120">
        <f t="shared" si="17"/>
        <v>173.67272631229437</v>
      </c>
      <c r="S360" s="120">
        <f t="shared" si="17"/>
        <v>173.72578400127784</v>
      </c>
      <c r="T360" s="120">
        <f t="shared" si="17"/>
        <v>173.7790985161817</v>
      </c>
      <c r="U360" s="120">
        <f t="shared" si="17"/>
        <v>173.83285168987311</v>
      </c>
      <c r="V360" s="120">
        <f t="shared" si="17"/>
        <v>173.88666395391172</v>
      </c>
      <c r="W360" s="120">
        <f t="shared" si="17"/>
        <v>173.94090429226827</v>
      </c>
      <c r="X360" s="120">
        <f t="shared" si="17"/>
        <v>173.99557001453587</v>
      </c>
      <c r="Y360" s="120">
        <f t="shared" si="17"/>
        <v>174.05046689853802</v>
      </c>
      <c r="Z360" s="120">
        <f t="shared" si="17"/>
        <v>174.10568615752987</v>
      </c>
      <c r="AA360" s="120">
        <f t="shared" si="17"/>
        <v>174.16144183174578</v>
      </c>
      <c r="AB360" s="120">
        <f t="shared" si="17"/>
        <v>174.21751593981128</v>
      </c>
      <c r="AC360" s="120">
        <f t="shared" si="17"/>
        <v>174.27390286079702</v>
      </c>
      <c r="AD360" s="120">
        <f t="shared" si="17"/>
        <v>174.3305966484244</v>
      </c>
      <c r="AE360" s="120">
        <f t="shared" si="17"/>
        <v>174.38769415823347</v>
      </c>
      <c r="AF360" s="120">
        <f t="shared" si="17"/>
        <v>174.44488638037637</v>
      </c>
      <c r="AG360" s="120">
        <f t="shared" si="17"/>
        <v>174.50257455390658</v>
      </c>
      <c r="AH360" s="120">
        <f t="shared" si="17"/>
        <v>174.56065103615703</v>
      </c>
      <c r="AI360" s="120">
        <f t="shared" si="17"/>
        <v>174.61901244511253</v>
      </c>
      <c r="AJ360" s="120">
        <f t="shared" si="17"/>
        <v>174.67754430659926</v>
      </c>
      <c r="AK360" s="120">
        <f t="shared" si="17"/>
        <v>174.79586687995487</v>
      </c>
      <c r="AL360" s="22"/>
    </row>
    <row r="361" spans="3:38" s="18" customFormat="1" ht="14.1" customHeight="1" outlineLevel="2" x14ac:dyDescent="0.2">
      <c r="C361" s="19"/>
      <c r="D361" s="161" t="s">
        <v>466</v>
      </c>
      <c r="E361" s="21" t="s">
        <v>31</v>
      </c>
      <c r="F361" s="110">
        <f t="shared" si="16"/>
        <v>281.6901408450704</v>
      </c>
      <c r="G361" s="110">
        <f t="shared" si="16"/>
        <v>281.6901408450704</v>
      </c>
      <c r="H361" s="133">
        <v>280</v>
      </c>
      <c r="I361" s="133">
        <v>275</v>
      </c>
      <c r="J361" s="133">
        <v>270</v>
      </c>
      <c r="K361" s="133">
        <v>270</v>
      </c>
      <c r="L361" s="133">
        <v>270</v>
      </c>
      <c r="M361" s="133">
        <v>270</v>
      </c>
      <c r="N361" s="133">
        <v>270</v>
      </c>
      <c r="O361" s="133">
        <v>270</v>
      </c>
      <c r="P361" s="133">
        <v>270</v>
      </c>
      <c r="Q361" s="133">
        <v>270</v>
      </c>
      <c r="R361" s="133">
        <v>270</v>
      </c>
      <c r="S361" s="133">
        <v>270</v>
      </c>
      <c r="T361" s="133">
        <v>270</v>
      </c>
      <c r="U361" s="133">
        <v>270</v>
      </c>
      <c r="V361" s="133">
        <v>270</v>
      </c>
      <c r="W361" s="133">
        <v>270</v>
      </c>
      <c r="X361" s="133">
        <v>270</v>
      </c>
      <c r="Y361" s="133">
        <v>270</v>
      </c>
      <c r="Z361" s="133">
        <v>270</v>
      </c>
      <c r="AA361" s="133">
        <v>270</v>
      </c>
      <c r="AB361" s="133">
        <v>270</v>
      </c>
      <c r="AC361" s="133">
        <v>270</v>
      </c>
      <c r="AD361" s="133">
        <v>270</v>
      </c>
      <c r="AE361" s="133">
        <v>270</v>
      </c>
      <c r="AF361" s="133">
        <v>270</v>
      </c>
      <c r="AG361" s="133">
        <v>270</v>
      </c>
      <c r="AH361" s="133">
        <v>270</v>
      </c>
      <c r="AI361" s="133">
        <v>270</v>
      </c>
      <c r="AJ361" s="133">
        <v>270</v>
      </c>
      <c r="AK361" s="133">
        <v>270</v>
      </c>
      <c r="AL361" s="22"/>
    </row>
    <row r="362" spans="3:38" s="18" customFormat="1" ht="14.1" customHeight="1" outlineLevel="2" x14ac:dyDescent="0.2">
      <c r="C362" s="19"/>
      <c r="D362" s="161" t="s">
        <v>485</v>
      </c>
      <c r="E362" s="21" t="s">
        <v>31</v>
      </c>
      <c r="F362" s="110">
        <f t="shared" si="16"/>
        <v>227.27272727272728</v>
      </c>
      <c r="G362" s="110">
        <f t="shared" si="16"/>
        <v>227.27272727272728</v>
      </c>
      <c r="H362" s="133">
        <v>215</v>
      </c>
      <c r="I362" s="133">
        <v>200</v>
      </c>
      <c r="J362" s="133">
        <v>200</v>
      </c>
      <c r="K362" s="133">
        <v>200</v>
      </c>
      <c r="L362" s="133">
        <v>200</v>
      </c>
      <c r="M362" s="133">
        <v>200</v>
      </c>
      <c r="N362" s="133">
        <v>200</v>
      </c>
      <c r="O362" s="133">
        <v>200</v>
      </c>
      <c r="P362" s="133">
        <v>200</v>
      </c>
      <c r="Q362" s="133">
        <v>200</v>
      </c>
      <c r="R362" s="133">
        <v>200</v>
      </c>
      <c r="S362" s="133">
        <v>200</v>
      </c>
      <c r="T362" s="133">
        <v>200</v>
      </c>
      <c r="U362" s="133">
        <v>200</v>
      </c>
      <c r="V362" s="133">
        <v>200</v>
      </c>
      <c r="W362" s="133">
        <v>200</v>
      </c>
      <c r="X362" s="133">
        <v>200</v>
      </c>
      <c r="Y362" s="133">
        <v>200</v>
      </c>
      <c r="Z362" s="133">
        <v>200</v>
      </c>
      <c r="AA362" s="133">
        <v>200</v>
      </c>
      <c r="AB362" s="133">
        <v>200</v>
      </c>
      <c r="AC362" s="133">
        <v>200</v>
      </c>
      <c r="AD362" s="133">
        <v>200</v>
      </c>
      <c r="AE362" s="133">
        <v>200</v>
      </c>
      <c r="AF362" s="133">
        <v>200</v>
      </c>
      <c r="AG362" s="133">
        <v>200</v>
      </c>
      <c r="AH362" s="133">
        <v>200</v>
      </c>
      <c r="AI362" s="133">
        <v>200</v>
      </c>
      <c r="AJ362" s="133">
        <v>200</v>
      </c>
      <c r="AK362" s="133">
        <v>200</v>
      </c>
      <c r="AL362" s="22"/>
    </row>
    <row r="363" spans="3:38" s="18" customFormat="1" ht="14.1" customHeight="1" outlineLevel="2" x14ac:dyDescent="0.2">
      <c r="C363" s="19"/>
      <c r="D363" s="161" t="s">
        <v>487</v>
      </c>
      <c r="E363" s="21" t="s">
        <v>31</v>
      </c>
      <c r="F363" s="110">
        <f t="shared" si="16"/>
        <v>144.0830840695979</v>
      </c>
      <c r="G363" s="110">
        <f t="shared" si="16"/>
        <v>144.0830840695979</v>
      </c>
      <c r="H363" s="133">
        <v>135</v>
      </c>
      <c r="I363" s="133">
        <v>125</v>
      </c>
      <c r="J363" s="133">
        <v>125</v>
      </c>
      <c r="K363" s="133">
        <v>125</v>
      </c>
      <c r="L363" s="133">
        <v>125</v>
      </c>
      <c r="M363" s="133">
        <v>125</v>
      </c>
      <c r="N363" s="133">
        <v>125</v>
      </c>
      <c r="O363" s="133">
        <v>125</v>
      </c>
      <c r="P363" s="133">
        <v>125</v>
      </c>
      <c r="Q363" s="133">
        <v>125</v>
      </c>
      <c r="R363" s="133">
        <v>125</v>
      </c>
      <c r="S363" s="133">
        <v>125</v>
      </c>
      <c r="T363" s="133">
        <v>125</v>
      </c>
      <c r="U363" s="133">
        <v>125</v>
      </c>
      <c r="V363" s="133">
        <v>125</v>
      </c>
      <c r="W363" s="133">
        <v>125</v>
      </c>
      <c r="X363" s="133">
        <v>125</v>
      </c>
      <c r="Y363" s="133">
        <v>125</v>
      </c>
      <c r="Z363" s="133">
        <v>125</v>
      </c>
      <c r="AA363" s="133">
        <v>125</v>
      </c>
      <c r="AB363" s="133">
        <v>125</v>
      </c>
      <c r="AC363" s="133">
        <v>125</v>
      </c>
      <c r="AD363" s="133">
        <v>125</v>
      </c>
      <c r="AE363" s="133">
        <v>125</v>
      </c>
      <c r="AF363" s="133">
        <v>125</v>
      </c>
      <c r="AG363" s="133">
        <v>125</v>
      </c>
      <c r="AH363" s="133">
        <v>125</v>
      </c>
      <c r="AI363" s="133">
        <v>125</v>
      </c>
      <c r="AJ363" s="133">
        <v>125</v>
      </c>
      <c r="AK363" s="133">
        <v>125</v>
      </c>
      <c r="AL363" s="22"/>
    </row>
    <row r="364" spans="3:38" s="18" customFormat="1" ht="14.1" customHeight="1" outlineLevel="2" x14ac:dyDescent="0.2">
      <c r="C364" s="19"/>
      <c r="D364" s="160" t="s">
        <v>9</v>
      </c>
      <c r="E364" s="21" t="s">
        <v>31</v>
      </c>
      <c r="F364" s="120">
        <f>F34</f>
        <v>50.081633061890884</v>
      </c>
      <c r="G364" s="120">
        <f>G34</f>
        <v>50.081633061890884</v>
      </c>
      <c r="H364" s="134">
        <v>50</v>
      </c>
      <c r="I364" s="134">
        <v>50</v>
      </c>
      <c r="J364" s="134">
        <v>50</v>
      </c>
      <c r="K364" s="134">
        <v>50</v>
      </c>
      <c r="L364" s="134">
        <v>50</v>
      </c>
      <c r="M364" s="134">
        <v>50</v>
      </c>
      <c r="N364" s="134">
        <v>50</v>
      </c>
      <c r="O364" s="134">
        <v>50</v>
      </c>
      <c r="P364" s="134">
        <v>50</v>
      </c>
      <c r="Q364" s="134">
        <v>50</v>
      </c>
      <c r="R364" s="134">
        <v>50</v>
      </c>
      <c r="S364" s="134">
        <v>50</v>
      </c>
      <c r="T364" s="134">
        <v>50</v>
      </c>
      <c r="U364" s="134">
        <v>50</v>
      </c>
      <c r="V364" s="134">
        <v>50</v>
      </c>
      <c r="W364" s="134">
        <v>50</v>
      </c>
      <c r="X364" s="134">
        <v>50</v>
      </c>
      <c r="Y364" s="134">
        <v>50</v>
      </c>
      <c r="Z364" s="134">
        <v>50</v>
      </c>
      <c r="AA364" s="134">
        <v>50</v>
      </c>
      <c r="AB364" s="134">
        <v>50</v>
      </c>
      <c r="AC364" s="134">
        <v>50</v>
      </c>
      <c r="AD364" s="134">
        <v>50</v>
      </c>
      <c r="AE364" s="134">
        <v>50</v>
      </c>
      <c r="AF364" s="134">
        <v>50</v>
      </c>
      <c r="AG364" s="134">
        <v>50</v>
      </c>
      <c r="AH364" s="134">
        <v>50</v>
      </c>
      <c r="AI364" s="134">
        <v>50</v>
      </c>
      <c r="AJ364" s="134">
        <v>50</v>
      </c>
      <c r="AK364" s="134">
        <v>50</v>
      </c>
      <c r="AL364" s="22"/>
    </row>
    <row r="365" spans="3:38" s="18" customFormat="1" ht="14.1" customHeight="1" outlineLevel="2" x14ac:dyDescent="0.2">
      <c r="C365" s="19"/>
      <c r="D365" s="160" t="s">
        <v>482</v>
      </c>
      <c r="E365" s="21" t="s">
        <v>31</v>
      </c>
      <c r="F365" s="120">
        <f>F36</f>
        <v>253.7636347246011</v>
      </c>
      <c r="G365" s="120">
        <f>G36</f>
        <v>253.7636347246011</v>
      </c>
      <c r="H365" s="120">
        <f t="shared" ref="H365:AK365" si="18">H379*1000/H354</f>
        <v>244.07668925390897</v>
      </c>
      <c r="I365" s="120">
        <f t="shared" si="18"/>
        <v>234.56069532954291</v>
      </c>
      <c r="J365" s="120">
        <f>J379*1000/J354</f>
        <v>233.59609782075245</v>
      </c>
      <c r="K365" s="120">
        <f>K379*1000/K354</f>
        <v>233.44199316920597</v>
      </c>
      <c r="L365" s="120">
        <f t="shared" si="18"/>
        <v>233.8143872740032</v>
      </c>
      <c r="M365" s="120">
        <f t="shared" si="18"/>
        <v>234.03474300004467</v>
      </c>
      <c r="N365" s="120">
        <f t="shared" si="18"/>
        <v>234.25731931749704</v>
      </c>
      <c r="O365" s="120">
        <f t="shared" si="18"/>
        <v>234.48201335982813</v>
      </c>
      <c r="P365" s="120">
        <f t="shared" si="18"/>
        <v>234.70898665260373</v>
      </c>
      <c r="Q365" s="120">
        <f t="shared" si="18"/>
        <v>234.85015263617936</v>
      </c>
      <c r="R365" s="120">
        <f t="shared" si="18"/>
        <v>234.99211415979957</v>
      </c>
      <c r="S365" s="120">
        <f t="shared" si="18"/>
        <v>235.13497067839023</v>
      </c>
      <c r="T365" s="120">
        <f t="shared" si="18"/>
        <v>235.27859445494306</v>
      </c>
      <c r="U365" s="120">
        <f t="shared" si="18"/>
        <v>235.42320233661468</v>
      </c>
      <c r="V365" s="120">
        <f t="shared" si="18"/>
        <v>235.56838381458775</v>
      </c>
      <c r="W365" s="120">
        <f t="shared" si="18"/>
        <v>235.71452118662361</v>
      </c>
      <c r="X365" s="120">
        <f t="shared" si="18"/>
        <v>235.86160250768816</v>
      </c>
      <c r="Y365" s="120">
        <f t="shared" si="18"/>
        <v>236.00944759475001</v>
      </c>
      <c r="Z365" s="120">
        <f t="shared" si="18"/>
        <v>236.15816264013515</v>
      </c>
      <c r="AA365" s="120">
        <f t="shared" si="18"/>
        <v>236.30829731453269</v>
      </c>
      <c r="AB365" s="120">
        <f t="shared" si="18"/>
        <v>236.45929099719459</v>
      </c>
      <c r="AC365" s="120">
        <f t="shared" si="18"/>
        <v>236.61112858884752</v>
      </c>
      <c r="AD365" s="120">
        <f t="shared" si="18"/>
        <v>236.76379411453877</v>
      </c>
      <c r="AE365" s="120">
        <f t="shared" si="18"/>
        <v>236.9174000025059</v>
      </c>
      <c r="AF365" s="120">
        <f t="shared" si="18"/>
        <v>237.07162729227963</v>
      </c>
      <c r="AG365" s="120">
        <f t="shared" si="18"/>
        <v>237.22689369679645</v>
      </c>
      <c r="AH365" s="120">
        <f t="shared" si="18"/>
        <v>237.38305433920814</v>
      </c>
      <c r="AI365" s="120">
        <f t="shared" si="18"/>
        <v>237.5400498321342</v>
      </c>
      <c r="AJ365" s="120">
        <f t="shared" si="18"/>
        <v>237.69772776098412</v>
      </c>
      <c r="AK365" s="120">
        <f t="shared" si="18"/>
        <v>238.01621034447808</v>
      </c>
      <c r="AL365" s="22"/>
    </row>
    <row r="366" spans="3:38" s="18" customFormat="1" ht="14.1" customHeight="1" outlineLevel="1" x14ac:dyDescent="0.2">
      <c r="C366" s="19"/>
      <c r="F366" s="98"/>
      <c r="G366" s="98"/>
      <c r="H366" s="98"/>
      <c r="I366" s="98"/>
      <c r="J366" s="98"/>
      <c r="K366" s="98"/>
      <c r="L366" s="98"/>
      <c r="M366" s="98"/>
      <c r="N366" s="98"/>
      <c r="O366" s="98"/>
      <c r="P366" s="98"/>
      <c r="Q366" s="98"/>
      <c r="R366" s="98"/>
      <c r="S366" s="98"/>
      <c r="T366" s="98"/>
      <c r="U366" s="98"/>
      <c r="V366" s="98"/>
      <c r="W366" s="98"/>
      <c r="X366" s="98"/>
      <c r="Y366" s="98"/>
      <c r="Z366" s="98"/>
      <c r="AA366" s="98"/>
      <c r="AB366" s="98"/>
      <c r="AC366" s="98"/>
      <c r="AD366" s="98"/>
      <c r="AE366" s="98"/>
      <c r="AF366" s="98"/>
      <c r="AG366" s="98"/>
      <c r="AH366" s="98"/>
      <c r="AI366" s="98"/>
      <c r="AJ366" s="98"/>
      <c r="AK366" s="98"/>
      <c r="AL366" s="22"/>
    </row>
    <row r="367" spans="3:38" s="18" customFormat="1" ht="14.1" customHeight="1" outlineLevel="1" x14ac:dyDescent="0.2">
      <c r="C367" s="19"/>
      <c r="D367" s="32" t="s">
        <v>477</v>
      </c>
      <c r="E367" s="58"/>
      <c r="F367" s="117"/>
      <c r="G367" s="203"/>
      <c r="H367" s="117"/>
      <c r="I367" s="117"/>
      <c r="J367" s="117"/>
      <c r="K367" s="203"/>
      <c r="L367" s="117"/>
      <c r="M367" s="117"/>
      <c r="N367" s="117"/>
      <c r="O367" s="117"/>
      <c r="P367" s="117"/>
      <c r="Q367" s="117"/>
      <c r="R367" s="117"/>
      <c r="S367" s="117"/>
      <c r="T367" s="117"/>
      <c r="U367" s="117"/>
      <c r="V367" s="117"/>
      <c r="W367" s="117"/>
      <c r="X367" s="117"/>
      <c r="Y367" s="117"/>
      <c r="Z367" s="117"/>
      <c r="AA367" s="117"/>
      <c r="AB367" s="117"/>
      <c r="AC367" s="117"/>
      <c r="AD367" s="117"/>
      <c r="AE367" s="117"/>
      <c r="AF367" s="117"/>
      <c r="AG367" s="117"/>
      <c r="AH367" s="117"/>
      <c r="AI367" s="117"/>
      <c r="AJ367" s="117"/>
      <c r="AK367" s="118"/>
      <c r="AL367" s="22"/>
    </row>
    <row r="368" spans="3:38" s="18" customFormat="1" ht="29.1" customHeight="1" outlineLevel="2" x14ac:dyDescent="0.2">
      <c r="C368" s="19"/>
      <c r="D368" s="180" t="s">
        <v>479</v>
      </c>
      <c r="E368" s="21" t="s">
        <v>23</v>
      </c>
      <c r="F368" s="120">
        <f>F369+F371+F373</f>
        <v>115000</v>
      </c>
      <c r="G368" s="120">
        <f>G369+G371+G373</f>
        <v>115000</v>
      </c>
      <c r="H368" s="120">
        <f t="shared" ref="H368:AK368" si="19">H369+H371+H373</f>
        <v>108478.27</v>
      </c>
      <c r="I368" s="120">
        <f t="shared" si="19"/>
        <v>101445.7</v>
      </c>
      <c r="J368" s="120">
        <f t="shared" si="19"/>
        <v>99494.684999999998</v>
      </c>
      <c r="K368" s="120">
        <f t="shared" ref="K368" si="20">K369+K371+K373</f>
        <v>99218.475000000006</v>
      </c>
      <c r="L368" s="120">
        <f t="shared" si="19"/>
        <v>98251.065000000002</v>
      </c>
      <c r="M368" s="120">
        <f t="shared" si="19"/>
        <v>97027.25</v>
      </c>
      <c r="N368" s="120">
        <f t="shared" si="19"/>
        <v>95822.989999999991</v>
      </c>
      <c r="O368" s="120">
        <f t="shared" si="19"/>
        <v>94637.89</v>
      </c>
      <c r="P368" s="120">
        <f t="shared" si="19"/>
        <v>93471.7</v>
      </c>
      <c r="Q368" s="120">
        <f t="shared" si="19"/>
        <v>92761.184999999998</v>
      </c>
      <c r="R368" s="120">
        <f t="shared" si="19"/>
        <v>92057.66</v>
      </c>
      <c r="S368" s="120">
        <f t="shared" si="19"/>
        <v>91361</v>
      </c>
      <c r="T368" s="120">
        <f t="shared" si="19"/>
        <v>90671.33</v>
      </c>
      <c r="U368" s="120">
        <f t="shared" si="19"/>
        <v>89988.4</v>
      </c>
      <c r="V368" s="120">
        <f t="shared" si="19"/>
        <v>89312.19</v>
      </c>
      <c r="W368" s="120">
        <f t="shared" si="19"/>
        <v>88642.72</v>
      </c>
      <c r="X368" s="120">
        <f t="shared" si="19"/>
        <v>87979.989999999991</v>
      </c>
      <c r="Y368" s="120">
        <f t="shared" si="19"/>
        <v>87323.73</v>
      </c>
      <c r="Z368" s="120">
        <f t="shared" si="19"/>
        <v>86673.815000000002</v>
      </c>
      <c r="AA368" s="120">
        <f t="shared" si="19"/>
        <v>86027.914999999994</v>
      </c>
      <c r="AB368" s="120">
        <f t="shared" si="19"/>
        <v>85388.36</v>
      </c>
      <c r="AC368" s="120">
        <f t="shared" si="19"/>
        <v>84755.15</v>
      </c>
      <c r="AD368" s="120">
        <f t="shared" si="19"/>
        <v>84128.285000000003</v>
      </c>
      <c r="AE368" s="120">
        <f t="shared" si="19"/>
        <v>83507.64</v>
      </c>
      <c r="AF368" s="120">
        <f t="shared" si="19"/>
        <v>82893.070000000007</v>
      </c>
      <c r="AG368" s="120">
        <f t="shared" si="19"/>
        <v>82284.595000000001</v>
      </c>
      <c r="AH368" s="120">
        <f t="shared" si="19"/>
        <v>81682.34</v>
      </c>
      <c r="AI368" s="120">
        <f t="shared" si="19"/>
        <v>81085.91</v>
      </c>
      <c r="AJ368" s="120">
        <f t="shared" si="19"/>
        <v>80495.429999999993</v>
      </c>
      <c r="AK368" s="120">
        <f t="shared" si="19"/>
        <v>79330.404999999999</v>
      </c>
      <c r="AL368" s="22"/>
    </row>
    <row r="369" spans="3:38" s="18" customFormat="1" ht="14.1" customHeight="1" outlineLevel="2" x14ac:dyDescent="0.2">
      <c r="C369" s="19"/>
      <c r="D369" s="161" t="s">
        <v>484</v>
      </c>
      <c r="E369" s="21" t="s">
        <v>23</v>
      </c>
      <c r="F369" s="110">
        <f>F18</f>
        <v>40000</v>
      </c>
      <c r="G369" s="110">
        <f>G18</f>
        <v>40000</v>
      </c>
      <c r="H369" s="110">
        <f>H355*H361/1000</f>
        <v>39113.480000000003</v>
      </c>
      <c r="I369" s="110">
        <f t="shared" ref="I369:AK369" si="21">I355*I361/1000</f>
        <v>37802.6</v>
      </c>
      <c r="J369" s="110">
        <f t="shared" si="21"/>
        <v>36523.71</v>
      </c>
      <c r="K369" s="110">
        <f t="shared" ref="K369" si="22">K355*K361/1000</f>
        <v>36247.5</v>
      </c>
      <c r="L369" s="110">
        <f t="shared" si="21"/>
        <v>35941.589999999997</v>
      </c>
      <c r="M369" s="110">
        <f t="shared" si="21"/>
        <v>35368.65</v>
      </c>
      <c r="N369" s="110">
        <f t="shared" si="21"/>
        <v>34804.89</v>
      </c>
      <c r="O369" s="110">
        <f t="shared" si="21"/>
        <v>34250.04</v>
      </c>
      <c r="P369" s="110">
        <f t="shared" si="21"/>
        <v>33704.1</v>
      </c>
      <c r="Q369" s="110">
        <f t="shared" si="21"/>
        <v>33371.46</v>
      </c>
      <c r="R369" s="110">
        <f t="shared" si="21"/>
        <v>33042.06</v>
      </c>
      <c r="S369" s="110">
        <f t="shared" si="21"/>
        <v>32715.9</v>
      </c>
      <c r="T369" s="110">
        <f t="shared" si="21"/>
        <v>32392.98</v>
      </c>
      <c r="U369" s="110">
        <f t="shared" si="21"/>
        <v>32073.3</v>
      </c>
      <c r="V369" s="110">
        <f t="shared" si="21"/>
        <v>31756.59</v>
      </c>
      <c r="W369" s="110">
        <f t="shared" si="21"/>
        <v>31443.119999999999</v>
      </c>
      <c r="X369" s="110">
        <f t="shared" si="21"/>
        <v>31132.89</v>
      </c>
      <c r="Y369" s="110">
        <f t="shared" si="21"/>
        <v>30825.63</v>
      </c>
      <c r="Z369" s="110">
        <f t="shared" si="21"/>
        <v>30521.34</v>
      </c>
      <c r="AA369" s="110">
        <f t="shared" si="21"/>
        <v>30218.94</v>
      </c>
      <c r="AB369" s="110">
        <f t="shared" si="21"/>
        <v>29919.51</v>
      </c>
      <c r="AC369" s="110">
        <f t="shared" si="21"/>
        <v>29623.05</v>
      </c>
      <c r="AD369" s="110">
        <f t="shared" si="21"/>
        <v>29329.56</v>
      </c>
      <c r="AE369" s="110">
        <f t="shared" si="21"/>
        <v>29039.040000000001</v>
      </c>
      <c r="AF369" s="110">
        <f t="shared" si="21"/>
        <v>28751.22</v>
      </c>
      <c r="AG369" s="110">
        <f t="shared" si="21"/>
        <v>28466.37</v>
      </c>
      <c r="AH369" s="110">
        <f t="shared" si="21"/>
        <v>28184.49</v>
      </c>
      <c r="AI369" s="110">
        <f t="shared" si="21"/>
        <v>27905.31</v>
      </c>
      <c r="AJ369" s="110">
        <f t="shared" si="21"/>
        <v>27628.83</v>
      </c>
      <c r="AK369" s="110">
        <f t="shared" si="21"/>
        <v>27083.43</v>
      </c>
      <c r="AL369" s="22"/>
    </row>
    <row r="370" spans="3:38" s="18" customFormat="1" ht="14.1" customHeight="1" outlineLevel="2" x14ac:dyDescent="0.2">
      <c r="C370" s="19"/>
      <c r="D370" s="161" t="s">
        <v>467</v>
      </c>
      <c r="E370" s="67" t="s">
        <v>15</v>
      </c>
      <c r="F370" s="135">
        <f>F369/F368</f>
        <v>0.34782608695652173</v>
      </c>
      <c r="G370" s="135">
        <f>G369/G368</f>
        <v>0.34782608695652173</v>
      </c>
      <c r="H370" s="135">
        <f t="shared" ref="H370:AK370" si="23">H369/H368</f>
        <v>0.36056511594441909</v>
      </c>
      <c r="I370" s="135">
        <f>I369/I368</f>
        <v>0.37263876142606339</v>
      </c>
      <c r="J370" s="135">
        <f t="shared" si="23"/>
        <v>0.36709207130009003</v>
      </c>
      <c r="K370" s="135">
        <f t="shared" ref="K370" si="24">K369/K368</f>
        <v>0.36533014642686251</v>
      </c>
      <c r="L370" s="135">
        <f t="shared" si="23"/>
        <v>0.36581374461437133</v>
      </c>
      <c r="M370" s="135">
        <f t="shared" si="23"/>
        <v>0.36452285311600607</v>
      </c>
      <c r="N370" s="135">
        <f t="shared" si="23"/>
        <v>0.36322066343369169</v>
      </c>
      <c r="O370" s="135">
        <f t="shared" si="23"/>
        <v>0.3619062090247363</v>
      </c>
      <c r="P370" s="135">
        <f t="shared" si="23"/>
        <v>0.36058079611262017</v>
      </c>
      <c r="Q370" s="135">
        <f t="shared" si="23"/>
        <v>0.35975672367704231</v>
      </c>
      <c r="R370" s="135">
        <f t="shared" si="23"/>
        <v>0.35892787194460513</v>
      </c>
      <c r="S370" s="135">
        <f t="shared" si="23"/>
        <v>0.35809481069603005</v>
      </c>
      <c r="T370" s="135">
        <f t="shared" si="23"/>
        <v>0.35725713960520927</v>
      </c>
      <c r="U370" s="135">
        <f t="shared" si="23"/>
        <v>0.3564159380542381</v>
      </c>
      <c r="V370" s="135">
        <f t="shared" si="23"/>
        <v>0.3555683720217811</v>
      </c>
      <c r="W370" s="135">
        <f t="shared" si="23"/>
        <v>0.35471745451854364</v>
      </c>
      <c r="X370" s="135">
        <f t="shared" si="23"/>
        <v>0.35386330459914811</v>
      </c>
      <c r="Y370" s="135">
        <f t="shared" si="23"/>
        <v>0.35300404597925444</v>
      </c>
      <c r="Z370" s="135">
        <f t="shared" si="23"/>
        <v>0.35214026289254718</v>
      </c>
      <c r="AA370" s="135">
        <f t="shared" si="23"/>
        <v>0.35126900378789838</v>
      </c>
      <c r="AB370" s="135">
        <f t="shared" si="23"/>
        <v>0.35039330887722869</v>
      </c>
      <c r="AC370" s="135">
        <f t="shared" si="23"/>
        <v>0.34951327441459312</v>
      </c>
      <c r="AD370" s="135">
        <f t="shared" si="23"/>
        <v>0.34862900153022258</v>
      </c>
      <c r="AE370" s="135">
        <f t="shared" si="23"/>
        <v>0.34774111686068487</v>
      </c>
      <c r="AF370" s="135">
        <f t="shared" si="23"/>
        <v>0.34684708866495112</v>
      </c>
      <c r="AG370" s="135">
        <f t="shared" si="23"/>
        <v>0.34595017451322446</v>
      </c>
      <c r="AH370" s="135">
        <f t="shared" si="23"/>
        <v>0.34504998265230896</v>
      </c>
      <c r="AI370" s="135">
        <f t="shared" si="23"/>
        <v>0.34414499387131503</v>
      </c>
      <c r="AJ370" s="135">
        <f t="shared" si="23"/>
        <v>0.34323476500467176</v>
      </c>
      <c r="AK370" s="135">
        <f t="shared" si="23"/>
        <v>0.34140037479954882</v>
      </c>
      <c r="AL370" s="22"/>
    </row>
    <row r="371" spans="3:38" s="18" customFormat="1" ht="14.1" customHeight="1" outlineLevel="2" x14ac:dyDescent="0.2">
      <c r="C371" s="19"/>
      <c r="D371" s="161" t="s">
        <v>485</v>
      </c>
      <c r="E371" s="21" t="s">
        <v>23</v>
      </c>
      <c r="F371" s="110">
        <f>F19</f>
        <v>25000</v>
      </c>
      <c r="G371" s="110">
        <f>G19</f>
        <v>25000</v>
      </c>
      <c r="H371" s="110">
        <f t="shared" ref="H371:AK371" si="25">H356*H362/1000</f>
        <v>23090.57</v>
      </c>
      <c r="I371" s="110">
        <f t="shared" si="25"/>
        <v>21479.599999999999</v>
      </c>
      <c r="J371" s="110">
        <f t="shared" si="25"/>
        <v>21479.599999999999</v>
      </c>
      <c r="K371" s="110">
        <f t="shared" ref="K371" si="26">K356*K362/1000</f>
        <v>21479.599999999999</v>
      </c>
      <c r="L371" s="110">
        <f t="shared" si="25"/>
        <v>21479.599999999999</v>
      </c>
      <c r="M371" s="110">
        <f t="shared" si="25"/>
        <v>21479.599999999999</v>
      </c>
      <c r="N371" s="110">
        <f t="shared" si="25"/>
        <v>21479.599999999999</v>
      </c>
      <c r="O371" s="110">
        <f t="shared" si="25"/>
        <v>21479.599999999999</v>
      </c>
      <c r="P371" s="110">
        <f t="shared" si="25"/>
        <v>21479.599999999999</v>
      </c>
      <c r="Q371" s="110">
        <f t="shared" si="25"/>
        <v>21479.599999999999</v>
      </c>
      <c r="R371" s="110">
        <f t="shared" si="25"/>
        <v>21479.599999999999</v>
      </c>
      <c r="S371" s="110">
        <f t="shared" si="25"/>
        <v>21479.599999999999</v>
      </c>
      <c r="T371" s="110">
        <f t="shared" si="25"/>
        <v>21479.599999999999</v>
      </c>
      <c r="U371" s="110">
        <f t="shared" si="25"/>
        <v>21479.599999999999</v>
      </c>
      <c r="V371" s="110">
        <f t="shared" si="25"/>
        <v>21479.599999999999</v>
      </c>
      <c r="W371" s="110">
        <f t="shared" si="25"/>
        <v>21479.599999999999</v>
      </c>
      <c r="X371" s="110">
        <f t="shared" si="25"/>
        <v>21479.599999999999</v>
      </c>
      <c r="Y371" s="110">
        <f t="shared" si="25"/>
        <v>21479.599999999999</v>
      </c>
      <c r="Z371" s="110">
        <f t="shared" si="25"/>
        <v>21479.599999999999</v>
      </c>
      <c r="AA371" s="110">
        <f t="shared" si="25"/>
        <v>21479.599999999999</v>
      </c>
      <c r="AB371" s="110">
        <f t="shared" si="25"/>
        <v>21479.599999999999</v>
      </c>
      <c r="AC371" s="110">
        <f t="shared" si="25"/>
        <v>21479.599999999999</v>
      </c>
      <c r="AD371" s="110">
        <f t="shared" si="25"/>
        <v>21479.599999999999</v>
      </c>
      <c r="AE371" s="110">
        <f t="shared" si="25"/>
        <v>21479.599999999999</v>
      </c>
      <c r="AF371" s="110">
        <f t="shared" si="25"/>
        <v>21479.599999999999</v>
      </c>
      <c r="AG371" s="110">
        <f t="shared" si="25"/>
        <v>21479.599999999999</v>
      </c>
      <c r="AH371" s="110">
        <f t="shared" si="25"/>
        <v>21479.599999999999</v>
      </c>
      <c r="AI371" s="110">
        <f t="shared" si="25"/>
        <v>21479.599999999999</v>
      </c>
      <c r="AJ371" s="110">
        <f t="shared" si="25"/>
        <v>21479.599999999999</v>
      </c>
      <c r="AK371" s="110">
        <f t="shared" si="25"/>
        <v>21479.599999999999</v>
      </c>
      <c r="AL371" s="22"/>
    </row>
    <row r="372" spans="3:38" s="18" customFormat="1" ht="14.1" customHeight="1" outlineLevel="2" x14ac:dyDescent="0.2">
      <c r="C372" s="19"/>
      <c r="D372" s="161" t="s">
        <v>214</v>
      </c>
      <c r="E372" s="67" t="s">
        <v>15</v>
      </c>
      <c r="F372" s="135">
        <f>F371/F368</f>
        <v>0.21739130434782608</v>
      </c>
      <c r="G372" s="135">
        <f>G371/G368</f>
        <v>0.21739130434782608</v>
      </c>
      <c r="H372" s="135">
        <f t="shared" ref="H372:AK372" si="27">H371/H368</f>
        <v>0.21285894400786443</v>
      </c>
      <c r="I372" s="135">
        <f t="shared" si="27"/>
        <v>0.21173494785880526</v>
      </c>
      <c r="J372" s="135">
        <f t="shared" si="27"/>
        <v>0.21588690893387921</v>
      </c>
      <c r="K372" s="135">
        <f t="shared" ref="K372" si="28">K371/K368</f>
        <v>0.21648790711608898</v>
      </c>
      <c r="L372" s="135">
        <f t="shared" si="27"/>
        <v>0.21861951318288508</v>
      </c>
      <c r="M372" s="135">
        <f t="shared" si="27"/>
        <v>0.22137698430080208</v>
      </c>
      <c r="N372" s="135">
        <f t="shared" si="27"/>
        <v>0.22415915011627169</v>
      </c>
      <c r="O372" s="135">
        <f t="shared" si="27"/>
        <v>0.22696617602104188</v>
      </c>
      <c r="P372" s="135">
        <f t="shared" si="27"/>
        <v>0.22979789604768072</v>
      </c>
      <c r="Q372" s="135">
        <f t="shared" si="27"/>
        <v>0.23155805954829059</v>
      </c>
      <c r="R372" s="135">
        <f t="shared" si="27"/>
        <v>0.23332767745780197</v>
      </c>
      <c r="S372" s="135">
        <f t="shared" si="27"/>
        <v>0.23510688368122062</v>
      </c>
      <c r="T372" s="135">
        <f t="shared" si="27"/>
        <v>0.23689516851688397</v>
      </c>
      <c r="U372" s="135">
        <f t="shared" si="27"/>
        <v>0.23869298709611461</v>
      </c>
      <c r="V372" s="135">
        <f t="shared" si="27"/>
        <v>0.24050020495522501</v>
      </c>
      <c r="W372" s="135">
        <f t="shared" si="27"/>
        <v>0.2423165715131485</v>
      </c>
      <c r="X372" s="135">
        <f t="shared" si="27"/>
        <v>0.24414187817025212</v>
      </c>
      <c r="Y372" s="135">
        <f t="shared" si="27"/>
        <v>0.24597666636548851</v>
      </c>
      <c r="Z372" s="135">
        <f t="shared" si="27"/>
        <v>0.24782109798674487</v>
      </c>
      <c r="AA372" s="135">
        <f t="shared" si="27"/>
        <v>0.24968174574497126</v>
      </c>
      <c r="AB372" s="135">
        <f t="shared" si="27"/>
        <v>0.25155185086117121</v>
      </c>
      <c r="AC372" s="135">
        <f t="shared" si="27"/>
        <v>0.25343120742515352</v>
      </c>
      <c r="AD372" s="135">
        <f t="shared" si="27"/>
        <v>0.25531959910985941</v>
      </c>
      <c r="AE372" s="135">
        <f t="shared" si="27"/>
        <v>0.25721718396065318</v>
      </c>
      <c r="AF372" s="135">
        <f t="shared" si="27"/>
        <v>0.25912419457983638</v>
      </c>
      <c r="AG372" s="135">
        <f t="shared" si="27"/>
        <v>0.26104035633887485</v>
      </c>
      <c r="AH372" s="135">
        <f t="shared" si="27"/>
        <v>0.26296504238247825</v>
      </c>
      <c r="AI372" s="135">
        <f t="shared" si="27"/>
        <v>0.26489929014794306</v>
      </c>
      <c r="AJ372" s="135">
        <f t="shared" si="27"/>
        <v>0.26684247788973858</v>
      </c>
      <c r="AK372" s="135">
        <f t="shared" si="27"/>
        <v>0.27076125477992957</v>
      </c>
      <c r="AL372" s="22"/>
    </row>
    <row r="373" spans="3:38" s="18" customFormat="1" ht="14.1" customHeight="1" outlineLevel="2" x14ac:dyDescent="0.2">
      <c r="C373" s="19"/>
      <c r="D373" s="161" t="s">
        <v>486</v>
      </c>
      <c r="E373" s="21" t="s">
        <v>23</v>
      </c>
      <c r="F373" s="110">
        <f>F20</f>
        <v>50000</v>
      </c>
      <c r="G373" s="110">
        <f>G20</f>
        <v>50000</v>
      </c>
      <c r="H373" s="110">
        <f t="shared" ref="H373:AK373" si="29">H357*H363/1000</f>
        <v>46274.22</v>
      </c>
      <c r="I373" s="110">
        <f t="shared" si="29"/>
        <v>42163.5</v>
      </c>
      <c r="J373" s="110">
        <f t="shared" si="29"/>
        <v>41491.375</v>
      </c>
      <c r="K373" s="110">
        <f t="shared" ref="K373" si="30">K357*K363/1000</f>
        <v>41491.375</v>
      </c>
      <c r="L373" s="110">
        <f t="shared" si="29"/>
        <v>40829.875</v>
      </c>
      <c r="M373" s="110">
        <f t="shared" si="29"/>
        <v>40179</v>
      </c>
      <c r="N373" s="110">
        <f t="shared" si="29"/>
        <v>39538.5</v>
      </c>
      <c r="O373" s="110">
        <f t="shared" si="29"/>
        <v>38908.25</v>
      </c>
      <c r="P373" s="110">
        <f t="shared" si="29"/>
        <v>38288</v>
      </c>
      <c r="Q373" s="110">
        <f t="shared" si="29"/>
        <v>37910.125</v>
      </c>
      <c r="R373" s="110">
        <f t="shared" si="29"/>
        <v>37536</v>
      </c>
      <c r="S373" s="110">
        <f t="shared" si="29"/>
        <v>37165.5</v>
      </c>
      <c r="T373" s="110">
        <f t="shared" si="29"/>
        <v>36798.75</v>
      </c>
      <c r="U373" s="110">
        <f t="shared" si="29"/>
        <v>36435.5</v>
      </c>
      <c r="V373" s="110">
        <f t="shared" si="29"/>
        <v>36076</v>
      </c>
      <c r="W373" s="110">
        <f t="shared" si="29"/>
        <v>35720</v>
      </c>
      <c r="X373" s="110">
        <f t="shared" si="29"/>
        <v>35367.5</v>
      </c>
      <c r="Y373" s="110">
        <f t="shared" si="29"/>
        <v>35018.5</v>
      </c>
      <c r="Z373" s="110">
        <f t="shared" si="29"/>
        <v>34672.875</v>
      </c>
      <c r="AA373" s="110">
        <f t="shared" si="29"/>
        <v>34329.375</v>
      </c>
      <c r="AB373" s="110">
        <f t="shared" si="29"/>
        <v>33989.25</v>
      </c>
      <c r="AC373" s="110">
        <f t="shared" si="29"/>
        <v>33652.5</v>
      </c>
      <c r="AD373" s="110">
        <f t="shared" si="29"/>
        <v>33319.125</v>
      </c>
      <c r="AE373" s="110">
        <f t="shared" si="29"/>
        <v>32989</v>
      </c>
      <c r="AF373" s="110">
        <f t="shared" si="29"/>
        <v>32662.25</v>
      </c>
      <c r="AG373" s="110">
        <f t="shared" si="29"/>
        <v>32338.625</v>
      </c>
      <c r="AH373" s="110">
        <f t="shared" si="29"/>
        <v>32018.25</v>
      </c>
      <c r="AI373" s="110">
        <f t="shared" si="29"/>
        <v>31701</v>
      </c>
      <c r="AJ373" s="110">
        <f t="shared" si="29"/>
        <v>31387</v>
      </c>
      <c r="AK373" s="110">
        <f t="shared" si="29"/>
        <v>30767.375</v>
      </c>
      <c r="AL373" s="22"/>
    </row>
    <row r="374" spans="3:38" s="18" customFormat="1" ht="14.1" customHeight="1" outlineLevel="2" x14ac:dyDescent="0.2">
      <c r="C374" s="19"/>
      <c r="D374" s="209" t="s">
        <v>215</v>
      </c>
      <c r="E374" s="210" t="s">
        <v>15</v>
      </c>
      <c r="F374" s="211">
        <f>F373/F368</f>
        <v>0.43478260869565216</v>
      </c>
      <c r="G374" s="211">
        <f>G373/G368</f>
        <v>0.43478260869565216</v>
      </c>
      <c r="H374" s="211">
        <f t="shared" ref="H374:AK374" si="31">H373/H368</f>
        <v>0.42657594004771648</v>
      </c>
      <c r="I374" s="211">
        <f t="shared" si="31"/>
        <v>0.41562629071513135</v>
      </c>
      <c r="J374" s="211">
        <f t="shared" si="31"/>
        <v>0.41702101976603073</v>
      </c>
      <c r="K374" s="211">
        <f t="shared" ref="K374" si="32">K373/K368</f>
        <v>0.41818194645704843</v>
      </c>
      <c r="L374" s="211">
        <f t="shared" si="31"/>
        <v>0.41556674220274353</v>
      </c>
      <c r="M374" s="211">
        <f t="shared" si="31"/>
        <v>0.41410016258319182</v>
      </c>
      <c r="N374" s="211">
        <f t="shared" si="31"/>
        <v>0.41262018645003673</v>
      </c>
      <c r="O374" s="211">
        <f t="shared" si="31"/>
        <v>0.41112761495422184</v>
      </c>
      <c r="P374" s="211">
        <f t="shared" si="31"/>
        <v>0.40962130783969908</v>
      </c>
      <c r="Q374" s="211">
        <f t="shared" si="31"/>
        <v>0.40868521677466713</v>
      </c>
      <c r="R374" s="211">
        <f t="shared" si="31"/>
        <v>0.40774445059759284</v>
      </c>
      <c r="S374" s="211">
        <f t="shared" si="31"/>
        <v>0.40679830562274932</v>
      </c>
      <c r="T374" s="211">
        <f t="shared" si="31"/>
        <v>0.4058476918779067</v>
      </c>
      <c r="U374" s="211">
        <f t="shared" si="31"/>
        <v>0.40489107484964731</v>
      </c>
      <c r="V374" s="211">
        <f t="shared" si="31"/>
        <v>0.40393142302299384</v>
      </c>
      <c r="W374" s="211">
        <f t="shared" si="31"/>
        <v>0.4029659739683078</v>
      </c>
      <c r="X374" s="211">
        <f t="shared" si="31"/>
        <v>0.40199481723059988</v>
      </c>
      <c r="Y374" s="211">
        <f t="shared" si="31"/>
        <v>0.40101928765525707</v>
      </c>
      <c r="Z374" s="211">
        <f t="shared" si="31"/>
        <v>0.40003863912070792</v>
      </c>
      <c r="AA374" s="211">
        <f t="shared" si="31"/>
        <v>0.39904925046713036</v>
      </c>
      <c r="AB374" s="211">
        <f t="shared" si="31"/>
        <v>0.39805484026160004</v>
      </c>
      <c r="AC374" s="211">
        <f t="shared" si="31"/>
        <v>0.39705551816025342</v>
      </c>
      <c r="AD374" s="211">
        <f t="shared" si="31"/>
        <v>0.39605139935991801</v>
      </c>
      <c r="AE374" s="211">
        <f t="shared" si="31"/>
        <v>0.395041699178662</v>
      </c>
      <c r="AF374" s="211">
        <f t="shared" si="31"/>
        <v>0.39402871675521245</v>
      </c>
      <c r="AG374" s="211">
        <f t="shared" si="31"/>
        <v>0.39300946914790064</v>
      </c>
      <c r="AH374" s="211">
        <f t="shared" si="31"/>
        <v>0.39198497496521284</v>
      </c>
      <c r="AI374" s="211">
        <f t="shared" si="31"/>
        <v>0.39095571598074191</v>
      </c>
      <c r="AJ374" s="211">
        <f t="shared" si="31"/>
        <v>0.38992275710558977</v>
      </c>
      <c r="AK374" s="211">
        <f t="shared" si="31"/>
        <v>0.38783837042052161</v>
      </c>
      <c r="AL374" s="22"/>
    </row>
    <row r="375" spans="3:38" s="18" customFormat="1" ht="14.1" customHeight="1" outlineLevel="2" x14ac:dyDescent="0.2">
      <c r="C375" s="19"/>
      <c r="D375" s="160" t="s">
        <v>9</v>
      </c>
      <c r="E375" s="21" t="s">
        <v>23</v>
      </c>
      <c r="F375" s="120">
        <f t="shared" ref="F375:G378" si="33">F22</f>
        <v>30000</v>
      </c>
      <c r="G375" s="120">
        <f t="shared" si="33"/>
        <v>30000</v>
      </c>
      <c r="H375" s="120">
        <f>H364*H354/1000</f>
        <v>29493.05</v>
      </c>
      <c r="I375" s="120">
        <f t="shared" ref="I375:AK375" si="34">I364*I354/1000</f>
        <v>29108.5</v>
      </c>
      <c r="J375" s="120">
        <f>J364*J354/1000</f>
        <v>28730.1</v>
      </c>
      <c r="K375" s="120">
        <f>K364*K354/1000</f>
        <v>28678.95</v>
      </c>
      <c r="L375" s="120">
        <f t="shared" si="34"/>
        <v>28357.7</v>
      </c>
      <c r="M375" s="120">
        <f t="shared" si="34"/>
        <v>27991.25</v>
      </c>
      <c r="N375" s="120">
        <f t="shared" si="34"/>
        <v>27630.65</v>
      </c>
      <c r="O375" s="120">
        <f t="shared" si="34"/>
        <v>27275.8</v>
      </c>
      <c r="P375" s="120">
        <f t="shared" si="34"/>
        <v>26926.6</v>
      </c>
      <c r="Q375" s="120">
        <f t="shared" si="34"/>
        <v>26713.85</v>
      </c>
      <c r="R375" s="120">
        <f t="shared" si="34"/>
        <v>26503.200000000001</v>
      </c>
      <c r="S375" s="120">
        <f t="shared" si="34"/>
        <v>26294.6</v>
      </c>
      <c r="T375" s="120">
        <f t="shared" si="34"/>
        <v>26088.1</v>
      </c>
      <c r="U375" s="120">
        <f t="shared" si="34"/>
        <v>25883.599999999999</v>
      </c>
      <c r="V375" s="120">
        <f t="shared" si="34"/>
        <v>25681.15</v>
      </c>
      <c r="W375" s="120">
        <f t="shared" si="34"/>
        <v>25480.7</v>
      </c>
      <c r="X375" s="120">
        <f t="shared" si="34"/>
        <v>25282.25</v>
      </c>
      <c r="Y375" s="120">
        <f t="shared" si="34"/>
        <v>25085.75</v>
      </c>
      <c r="Z375" s="120">
        <f t="shared" si="34"/>
        <v>24891.15</v>
      </c>
      <c r="AA375" s="120">
        <f t="shared" si="34"/>
        <v>24697.75</v>
      </c>
      <c r="AB375" s="120">
        <f t="shared" si="34"/>
        <v>24506.25</v>
      </c>
      <c r="AC375" s="120">
        <f t="shared" si="34"/>
        <v>24316.65</v>
      </c>
      <c r="AD375" s="120">
        <f t="shared" si="34"/>
        <v>24128.95</v>
      </c>
      <c r="AE375" s="120">
        <f t="shared" si="34"/>
        <v>23943.1</v>
      </c>
      <c r="AF375" s="120">
        <f t="shared" si="34"/>
        <v>23759.1</v>
      </c>
      <c r="AG375" s="120">
        <f t="shared" si="34"/>
        <v>23576.9</v>
      </c>
      <c r="AH375" s="120">
        <f t="shared" si="34"/>
        <v>23396.55</v>
      </c>
      <c r="AI375" s="120">
        <f t="shared" si="34"/>
        <v>23217.95</v>
      </c>
      <c r="AJ375" s="120">
        <f t="shared" si="34"/>
        <v>23041.15</v>
      </c>
      <c r="AK375" s="120">
        <f t="shared" si="34"/>
        <v>22692.3</v>
      </c>
      <c r="AL375" s="22"/>
    </row>
    <row r="376" spans="3:38" s="18" customFormat="1" ht="14.1" customHeight="1" outlineLevel="2" x14ac:dyDescent="0.2">
      <c r="C376" s="19"/>
      <c r="D376" s="160" t="s">
        <v>252</v>
      </c>
      <c r="E376" s="21" t="s">
        <v>23</v>
      </c>
      <c r="F376" s="120">
        <f t="shared" si="33"/>
        <v>2500</v>
      </c>
      <c r="G376" s="120">
        <f t="shared" si="33"/>
        <v>2500</v>
      </c>
      <c r="H376" s="122">
        <v>2500</v>
      </c>
      <c r="I376" s="122">
        <v>2500</v>
      </c>
      <c r="J376" s="122">
        <v>2500</v>
      </c>
      <c r="K376" s="122">
        <v>2500</v>
      </c>
      <c r="L376" s="122">
        <v>2500</v>
      </c>
      <c r="M376" s="122">
        <v>2500</v>
      </c>
      <c r="N376" s="122">
        <v>2500</v>
      </c>
      <c r="O376" s="122">
        <v>2500</v>
      </c>
      <c r="P376" s="122">
        <v>2500</v>
      </c>
      <c r="Q376" s="122">
        <v>2500</v>
      </c>
      <c r="R376" s="122">
        <v>2500</v>
      </c>
      <c r="S376" s="122">
        <v>2500</v>
      </c>
      <c r="T376" s="122">
        <v>2500</v>
      </c>
      <c r="U376" s="122">
        <v>2500</v>
      </c>
      <c r="V376" s="122">
        <v>2500</v>
      </c>
      <c r="W376" s="122">
        <v>2500</v>
      </c>
      <c r="X376" s="122">
        <v>2500</v>
      </c>
      <c r="Y376" s="122">
        <v>2500</v>
      </c>
      <c r="Z376" s="122">
        <v>2500</v>
      </c>
      <c r="AA376" s="122">
        <v>2500</v>
      </c>
      <c r="AB376" s="122">
        <v>2500</v>
      </c>
      <c r="AC376" s="122">
        <v>2500</v>
      </c>
      <c r="AD376" s="122">
        <v>2500</v>
      </c>
      <c r="AE376" s="122">
        <v>2500</v>
      </c>
      <c r="AF376" s="122">
        <v>2500</v>
      </c>
      <c r="AG376" s="122">
        <v>2500</v>
      </c>
      <c r="AH376" s="122">
        <v>2500</v>
      </c>
      <c r="AI376" s="122">
        <v>2500</v>
      </c>
      <c r="AJ376" s="122">
        <v>2500</v>
      </c>
      <c r="AK376" s="122">
        <v>2500</v>
      </c>
      <c r="AL376" s="22"/>
    </row>
    <row r="377" spans="3:38" s="18" customFormat="1" ht="14.1" customHeight="1" outlineLevel="2" x14ac:dyDescent="0.2">
      <c r="C377" s="19"/>
      <c r="D377" s="160" t="s">
        <v>17</v>
      </c>
      <c r="E377" s="21" t="s">
        <v>23</v>
      </c>
      <c r="F377" s="120">
        <f t="shared" si="33"/>
        <v>2000</v>
      </c>
      <c r="G377" s="120">
        <f t="shared" si="33"/>
        <v>2000</v>
      </c>
      <c r="H377" s="122">
        <v>2000</v>
      </c>
      <c r="I377" s="122">
        <v>2000</v>
      </c>
      <c r="J377" s="122">
        <v>2000</v>
      </c>
      <c r="K377" s="122">
        <v>2000</v>
      </c>
      <c r="L377" s="122">
        <v>2000</v>
      </c>
      <c r="M377" s="122">
        <v>2000</v>
      </c>
      <c r="N377" s="122">
        <v>2000</v>
      </c>
      <c r="O377" s="122">
        <v>2000</v>
      </c>
      <c r="P377" s="122">
        <v>2000</v>
      </c>
      <c r="Q377" s="122">
        <v>2000</v>
      </c>
      <c r="R377" s="122">
        <v>2000</v>
      </c>
      <c r="S377" s="122">
        <v>2000</v>
      </c>
      <c r="T377" s="122">
        <v>2000</v>
      </c>
      <c r="U377" s="122">
        <v>2000</v>
      </c>
      <c r="V377" s="122">
        <v>2000</v>
      </c>
      <c r="W377" s="122">
        <v>2000</v>
      </c>
      <c r="X377" s="122">
        <v>2000</v>
      </c>
      <c r="Y377" s="122">
        <v>2000</v>
      </c>
      <c r="Z377" s="122">
        <v>2000</v>
      </c>
      <c r="AA377" s="122">
        <v>2000</v>
      </c>
      <c r="AB377" s="122">
        <v>2000</v>
      </c>
      <c r="AC377" s="122">
        <v>2000</v>
      </c>
      <c r="AD377" s="122">
        <v>2000</v>
      </c>
      <c r="AE377" s="122">
        <v>2000</v>
      </c>
      <c r="AF377" s="122">
        <v>2000</v>
      </c>
      <c r="AG377" s="122">
        <v>2000</v>
      </c>
      <c r="AH377" s="122">
        <v>2000</v>
      </c>
      <c r="AI377" s="122">
        <v>2000</v>
      </c>
      <c r="AJ377" s="122">
        <v>2000</v>
      </c>
      <c r="AK377" s="122">
        <v>2000</v>
      </c>
      <c r="AL377" s="22"/>
    </row>
    <row r="378" spans="3:38" s="18" customFormat="1" ht="14.1" customHeight="1" outlineLevel="2" x14ac:dyDescent="0.2">
      <c r="C378" s="19"/>
      <c r="D378" s="160" t="s">
        <v>30</v>
      </c>
      <c r="E378" s="21" t="s">
        <v>23</v>
      </c>
      <c r="F378" s="120">
        <f t="shared" si="33"/>
        <v>1500</v>
      </c>
      <c r="G378" s="120">
        <f t="shared" si="33"/>
        <v>1500</v>
      </c>
      <c r="H378" s="122">
        <v>1500</v>
      </c>
      <c r="I378" s="122">
        <v>1500</v>
      </c>
      <c r="J378" s="122">
        <v>1500</v>
      </c>
      <c r="K378" s="122">
        <v>1500</v>
      </c>
      <c r="L378" s="122">
        <v>1500</v>
      </c>
      <c r="M378" s="122">
        <v>1500</v>
      </c>
      <c r="N378" s="122">
        <v>1500</v>
      </c>
      <c r="O378" s="122">
        <v>1500</v>
      </c>
      <c r="P378" s="122">
        <v>1500</v>
      </c>
      <c r="Q378" s="122">
        <v>1500</v>
      </c>
      <c r="R378" s="122">
        <v>1500</v>
      </c>
      <c r="S378" s="122">
        <v>1500</v>
      </c>
      <c r="T378" s="122">
        <v>1500</v>
      </c>
      <c r="U378" s="122">
        <v>1500</v>
      </c>
      <c r="V378" s="122">
        <v>1500</v>
      </c>
      <c r="W378" s="122">
        <v>1500</v>
      </c>
      <c r="X378" s="122">
        <v>1500</v>
      </c>
      <c r="Y378" s="122">
        <v>1500</v>
      </c>
      <c r="Z378" s="122">
        <v>1500</v>
      </c>
      <c r="AA378" s="122">
        <v>1500</v>
      </c>
      <c r="AB378" s="122">
        <v>1500</v>
      </c>
      <c r="AC378" s="122">
        <v>1500</v>
      </c>
      <c r="AD378" s="122">
        <v>1500</v>
      </c>
      <c r="AE378" s="122">
        <v>1500</v>
      </c>
      <c r="AF378" s="122">
        <v>1500</v>
      </c>
      <c r="AG378" s="122">
        <v>1500</v>
      </c>
      <c r="AH378" s="122">
        <v>1500</v>
      </c>
      <c r="AI378" s="122">
        <v>1500</v>
      </c>
      <c r="AJ378" s="122">
        <v>1500</v>
      </c>
      <c r="AK378" s="122">
        <v>1500</v>
      </c>
      <c r="AL378" s="22"/>
    </row>
    <row r="379" spans="3:38" s="30" customFormat="1" ht="14.1" customHeight="1" outlineLevel="2" x14ac:dyDescent="0.2">
      <c r="C379" s="63"/>
      <c r="D379" s="160" t="s">
        <v>483</v>
      </c>
      <c r="E379" s="21" t="s">
        <v>23</v>
      </c>
      <c r="F379" s="120">
        <f t="shared" ref="F379:AK379" si="35">F368+F375+F376+F377+F378</f>
        <v>151000</v>
      </c>
      <c r="G379" s="120">
        <f t="shared" ref="G379" si="36">G368+G375+G376+G377+G378</f>
        <v>151000</v>
      </c>
      <c r="H379" s="120">
        <f t="shared" si="35"/>
        <v>143971.32</v>
      </c>
      <c r="I379" s="120">
        <f t="shared" si="35"/>
        <v>136554.20000000001</v>
      </c>
      <c r="J379" s="120">
        <f t="shared" si="35"/>
        <v>134224.785</v>
      </c>
      <c r="K379" s="120">
        <f t="shared" ref="K379" si="37">K368+K375+K376+K377+K378</f>
        <v>133897.42499999999</v>
      </c>
      <c r="L379" s="120">
        <f t="shared" si="35"/>
        <v>132608.76500000001</v>
      </c>
      <c r="M379" s="120">
        <f t="shared" si="35"/>
        <v>131018.5</v>
      </c>
      <c r="N379" s="120">
        <f t="shared" si="35"/>
        <v>129453.63999999998</v>
      </c>
      <c r="O379" s="120">
        <f t="shared" si="35"/>
        <v>127913.69</v>
      </c>
      <c r="P379" s="120">
        <f t="shared" si="35"/>
        <v>126398.29999999999</v>
      </c>
      <c r="Q379" s="120">
        <f t="shared" si="35"/>
        <v>125475.035</v>
      </c>
      <c r="R379" s="120">
        <f t="shared" si="35"/>
        <v>124560.86</v>
      </c>
      <c r="S379" s="120">
        <f t="shared" si="35"/>
        <v>123655.6</v>
      </c>
      <c r="T379" s="120">
        <f t="shared" si="35"/>
        <v>122759.43</v>
      </c>
      <c r="U379" s="120">
        <f t="shared" si="35"/>
        <v>121872</v>
      </c>
      <c r="V379" s="120">
        <f t="shared" si="35"/>
        <v>120993.34</v>
      </c>
      <c r="W379" s="120">
        <f t="shared" si="35"/>
        <v>120123.42</v>
      </c>
      <c r="X379" s="120">
        <f t="shared" si="35"/>
        <v>119262.23999999999</v>
      </c>
      <c r="Y379" s="120">
        <f t="shared" si="35"/>
        <v>118409.48</v>
      </c>
      <c r="Z379" s="120">
        <f t="shared" si="35"/>
        <v>117564.965</v>
      </c>
      <c r="AA379" s="120">
        <f t="shared" si="35"/>
        <v>116725.66499999999</v>
      </c>
      <c r="AB379" s="120">
        <f t="shared" si="35"/>
        <v>115894.61</v>
      </c>
      <c r="AC379" s="120">
        <f t="shared" si="35"/>
        <v>115071.79999999999</v>
      </c>
      <c r="AD379" s="120">
        <f t="shared" si="35"/>
        <v>114257.235</v>
      </c>
      <c r="AE379" s="120">
        <f t="shared" si="35"/>
        <v>113450.73999999999</v>
      </c>
      <c r="AF379" s="120">
        <f t="shared" si="35"/>
        <v>112652.17000000001</v>
      </c>
      <c r="AG379" s="120">
        <f t="shared" si="35"/>
        <v>111861.495</v>
      </c>
      <c r="AH379" s="120">
        <f t="shared" si="35"/>
        <v>111078.89</v>
      </c>
      <c r="AI379" s="120">
        <f t="shared" si="35"/>
        <v>110303.86</v>
      </c>
      <c r="AJ379" s="120">
        <f t="shared" si="35"/>
        <v>109536.57999999999</v>
      </c>
      <c r="AK379" s="120">
        <f t="shared" si="35"/>
        <v>108022.705</v>
      </c>
      <c r="AL379" s="64"/>
    </row>
    <row r="380" spans="3:38" s="18" customFormat="1" ht="14.1" customHeight="1" outlineLevel="1" x14ac:dyDescent="0.2">
      <c r="C380" s="19"/>
      <c r="F380" s="121"/>
      <c r="G380" s="121"/>
      <c r="H380" s="98"/>
      <c r="I380" s="98"/>
      <c r="J380" s="98"/>
      <c r="K380" s="98"/>
      <c r="L380" s="98"/>
      <c r="M380" s="98"/>
      <c r="N380" s="98"/>
      <c r="O380" s="98"/>
      <c r="P380" s="98"/>
      <c r="Q380" s="98"/>
      <c r="R380" s="98"/>
      <c r="S380" s="98"/>
      <c r="T380" s="98"/>
      <c r="U380" s="98"/>
      <c r="V380" s="98"/>
      <c r="W380" s="98"/>
      <c r="X380" s="98"/>
      <c r="Y380" s="98"/>
      <c r="Z380" s="98"/>
      <c r="AA380" s="98"/>
      <c r="AB380" s="98"/>
      <c r="AC380" s="98"/>
      <c r="AD380" s="98"/>
      <c r="AE380" s="98"/>
      <c r="AF380" s="98"/>
      <c r="AG380" s="98"/>
      <c r="AH380" s="98"/>
      <c r="AI380" s="98"/>
      <c r="AJ380" s="98"/>
      <c r="AK380" s="98"/>
      <c r="AL380" s="22"/>
    </row>
    <row r="381" spans="3:38" s="18" customFormat="1" ht="14.1" customHeight="1" outlineLevel="1" x14ac:dyDescent="0.2">
      <c r="C381" s="19"/>
      <c r="D381" s="32" t="s">
        <v>478</v>
      </c>
      <c r="E381" s="58"/>
      <c r="F381" s="117"/>
      <c r="G381" s="203"/>
      <c r="H381" s="117"/>
      <c r="I381" s="117"/>
      <c r="J381" s="117"/>
      <c r="K381" s="203"/>
      <c r="L381" s="117"/>
      <c r="M381" s="117"/>
      <c r="N381" s="117"/>
      <c r="O381" s="117"/>
      <c r="P381" s="117"/>
      <c r="Q381" s="117"/>
      <c r="R381" s="117"/>
      <c r="S381" s="117"/>
      <c r="T381" s="117"/>
      <c r="U381" s="117"/>
      <c r="V381" s="117"/>
      <c r="W381" s="117"/>
      <c r="X381" s="117"/>
      <c r="Y381" s="117"/>
      <c r="Z381" s="117"/>
      <c r="AA381" s="117"/>
      <c r="AB381" s="117"/>
      <c r="AC381" s="117"/>
      <c r="AD381" s="117"/>
      <c r="AE381" s="117"/>
      <c r="AF381" s="117"/>
      <c r="AG381" s="117"/>
      <c r="AH381" s="117"/>
      <c r="AI381" s="117"/>
      <c r="AJ381" s="117"/>
      <c r="AK381" s="118"/>
      <c r="AL381" s="22"/>
    </row>
    <row r="382" spans="3:38" ht="14.1" customHeight="1" outlineLevel="2" x14ac:dyDescent="0.2">
      <c r="C382" s="8"/>
      <c r="D382" s="2" t="s">
        <v>138</v>
      </c>
      <c r="E382" s="1"/>
      <c r="AL382" s="12"/>
    </row>
    <row r="383" spans="3:38" ht="14.1" customHeight="1" outlineLevel="2" x14ac:dyDescent="0.2">
      <c r="C383" s="8"/>
      <c r="D383" s="172" t="s">
        <v>5</v>
      </c>
      <c r="E383" s="14" t="s">
        <v>15</v>
      </c>
      <c r="F383" s="136">
        <f t="shared" ref="F383:G393" si="38">F40</f>
        <v>0.125</v>
      </c>
      <c r="G383" s="136">
        <f t="shared" si="38"/>
        <v>0.125</v>
      </c>
      <c r="H383" s="137">
        <v>0.13</v>
      </c>
      <c r="I383" s="137">
        <v>0.15</v>
      </c>
      <c r="J383" s="137">
        <v>0.16</v>
      </c>
      <c r="K383" s="137">
        <v>0.16</v>
      </c>
      <c r="L383" s="137">
        <v>0.17</v>
      </c>
      <c r="M383" s="137">
        <v>0.19</v>
      </c>
      <c r="N383" s="137">
        <v>0.2</v>
      </c>
      <c r="O383" s="137">
        <v>0.21</v>
      </c>
      <c r="P383" s="137">
        <v>0.22</v>
      </c>
      <c r="Q383" s="137">
        <v>0.23</v>
      </c>
      <c r="R383" s="137">
        <v>0.24</v>
      </c>
      <c r="S383" s="137">
        <v>0.25</v>
      </c>
      <c r="T383" s="137">
        <v>0.25</v>
      </c>
      <c r="U383" s="137">
        <v>0.25</v>
      </c>
      <c r="V383" s="137">
        <v>0.25</v>
      </c>
      <c r="W383" s="137">
        <v>0.25</v>
      </c>
      <c r="X383" s="137">
        <v>0.25</v>
      </c>
      <c r="Y383" s="137">
        <v>0.25</v>
      </c>
      <c r="Z383" s="137">
        <v>0.25</v>
      </c>
      <c r="AA383" s="137">
        <v>0.25</v>
      </c>
      <c r="AB383" s="137">
        <v>0.25</v>
      </c>
      <c r="AC383" s="137">
        <v>0.25</v>
      </c>
      <c r="AD383" s="137">
        <v>0.25</v>
      </c>
      <c r="AE383" s="137">
        <v>0.25</v>
      </c>
      <c r="AF383" s="137">
        <v>0.25</v>
      </c>
      <c r="AG383" s="137">
        <v>0.25</v>
      </c>
      <c r="AH383" s="137">
        <v>0.25</v>
      </c>
      <c r="AI383" s="137">
        <v>0.25</v>
      </c>
      <c r="AJ383" s="137">
        <v>0.25</v>
      </c>
      <c r="AK383" s="137">
        <v>0.25</v>
      </c>
      <c r="AL383" s="12"/>
    </row>
    <row r="384" spans="3:38" ht="14.1" customHeight="1" outlineLevel="2" x14ac:dyDescent="0.2">
      <c r="C384" s="8"/>
      <c r="D384" s="172" t="s">
        <v>6</v>
      </c>
      <c r="E384" s="14" t="s">
        <v>15</v>
      </c>
      <c r="F384" s="136">
        <f t="shared" si="38"/>
        <v>2.5000000000000001E-2</v>
      </c>
      <c r="G384" s="136">
        <f t="shared" si="38"/>
        <v>2.5000000000000001E-2</v>
      </c>
      <c r="H384" s="137">
        <v>2.5000000000000001E-2</v>
      </c>
      <c r="I384" s="137">
        <v>3.5000000000000003E-2</v>
      </c>
      <c r="J384" s="137">
        <v>3.5999999999999997E-2</v>
      </c>
      <c r="K384" s="137">
        <v>3.5999999999999997E-2</v>
      </c>
      <c r="L384" s="137">
        <v>3.6999999999999998E-2</v>
      </c>
      <c r="M384" s="137">
        <v>3.7999999999999999E-2</v>
      </c>
      <c r="N384" s="137">
        <v>3.9E-2</v>
      </c>
      <c r="O384" s="137">
        <v>3.1E-2</v>
      </c>
      <c r="P384" s="137">
        <v>3.1099999999999999E-2</v>
      </c>
      <c r="Q384" s="137">
        <v>3.1199999999999999E-2</v>
      </c>
      <c r="R384" s="137">
        <v>3.1300000000000001E-2</v>
      </c>
      <c r="S384" s="137">
        <v>3.1399999999999997E-2</v>
      </c>
      <c r="T384" s="137">
        <v>3.15E-2</v>
      </c>
      <c r="U384" s="137">
        <v>3.15E-2</v>
      </c>
      <c r="V384" s="137">
        <v>3.15E-2</v>
      </c>
      <c r="W384" s="137">
        <v>3.15E-2</v>
      </c>
      <c r="X384" s="137">
        <v>3.15E-2</v>
      </c>
      <c r="Y384" s="137">
        <v>3.15E-2</v>
      </c>
      <c r="Z384" s="137">
        <v>3.15E-2</v>
      </c>
      <c r="AA384" s="137">
        <v>3.15E-2</v>
      </c>
      <c r="AB384" s="137">
        <v>3.15E-2</v>
      </c>
      <c r="AC384" s="137">
        <v>3.15E-2</v>
      </c>
      <c r="AD384" s="137">
        <v>3.15E-2</v>
      </c>
      <c r="AE384" s="137">
        <v>3.15E-2</v>
      </c>
      <c r="AF384" s="137">
        <v>3.15E-2</v>
      </c>
      <c r="AG384" s="137">
        <v>3.15E-2</v>
      </c>
      <c r="AH384" s="137">
        <v>3.15E-2</v>
      </c>
      <c r="AI384" s="137">
        <v>3.15E-2</v>
      </c>
      <c r="AJ384" s="137">
        <v>3.15E-2</v>
      </c>
      <c r="AK384" s="137">
        <v>3.15E-2</v>
      </c>
      <c r="AL384" s="12"/>
    </row>
    <row r="385" spans="3:38" ht="14.1" customHeight="1" outlineLevel="2" x14ac:dyDescent="0.2">
      <c r="C385" s="8"/>
      <c r="D385" s="172" t="s">
        <v>3</v>
      </c>
      <c r="E385" s="14" t="s">
        <v>15</v>
      </c>
      <c r="F385" s="136">
        <f t="shared" si="38"/>
        <v>0.09</v>
      </c>
      <c r="G385" s="136">
        <f t="shared" si="38"/>
        <v>0.09</v>
      </c>
      <c r="H385" s="137">
        <v>9.5000000000000001E-2</v>
      </c>
      <c r="I385" s="137">
        <v>0.08</v>
      </c>
      <c r="J385" s="137">
        <v>0.08</v>
      </c>
      <c r="K385" s="137">
        <v>0.08</v>
      </c>
      <c r="L385" s="137">
        <v>0.08</v>
      </c>
      <c r="M385" s="137">
        <v>0.08</v>
      </c>
      <c r="N385" s="137">
        <v>0.08</v>
      </c>
      <c r="O385" s="137">
        <v>0.08</v>
      </c>
      <c r="P385" s="137">
        <v>0.08</v>
      </c>
      <c r="Q385" s="137">
        <v>0.08</v>
      </c>
      <c r="R385" s="137">
        <v>0.08</v>
      </c>
      <c r="S385" s="137">
        <v>0.08</v>
      </c>
      <c r="T385" s="137">
        <v>0.08</v>
      </c>
      <c r="U385" s="137">
        <v>0.08</v>
      </c>
      <c r="V385" s="137">
        <v>0.08</v>
      </c>
      <c r="W385" s="137">
        <v>0.08</v>
      </c>
      <c r="X385" s="137">
        <v>0.08</v>
      </c>
      <c r="Y385" s="137">
        <v>0.08</v>
      </c>
      <c r="Z385" s="137">
        <v>0.08</v>
      </c>
      <c r="AA385" s="137">
        <v>0.08</v>
      </c>
      <c r="AB385" s="137">
        <v>0.08</v>
      </c>
      <c r="AC385" s="137">
        <v>0.08</v>
      </c>
      <c r="AD385" s="137">
        <v>0.08</v>
      </c>
      <c r="AE385" s="137">
        <v>0.08</v>
      </c>
      <c r="AF385" s="137">
        <v>0.08</v>
      </c>
      <c r="AG385" s="137">
        <v>0.08</v>
      </c>
      <c r="AH385" s="137">
        <v>0.08</v>
      </c>
      <c r="AI385" s="137">
        <v>0.08</v>
      </c>
      <c r="AJ385" s="137">
        <v>0.08</v>
      </c>
      <c r="AK385" s="137">
        <v>0.08</v>
      </c>
      <c r="AL385" s="12"/>
    </row>
    <row r="386" spans="3:38" ht="14.1" customHeight="1" outlineLevel="2" x14ac:dyDescent="0.2">
      <c r="C386" s="8"/>
      <c r="D386" s="172" t="s">
        <v>4</v>
      </c>
      <c r="E386" s="14" t="s">
        <v>15</v>
      </c>
      <c r="F386" s="136">
        <f t="shared" si="38"/>
        <v>2.9000000000000001E-2</v>
      </c>
      <c r="G386" s="136">
        <f t="shared" si="38"/>
        <v>2.9000000000000001E-2</v>
      </c>
      <c r="H386" s="137">
        <v>2.9000000000000001E-2</v>
      </c>
      <c r="I386" s="137">
        <v>3.5000000000000003E-2</v>
      </c>
      <c r="J386" s="137">
        <v>3.5000000000000003E-2</v>
      </c>
      <c r="K386" s="137">
        <v>3.5000000000000003E-2</v>
      </c>
      <c r="L386" s="137">
        <v>3.5000000000000003E-2</v>
      </c>
      <c r="M386" s="137">
        <v>3.5000000000000003E-2</v>
      </c>
      <c r="N386" s="137">
        <v>3.5000000000000003E-2</v>
      </c>
      <c r="O386" s="137">
        <v>3.5000000000000003E-2</v>
      </c>
      <c r="P386" s="137">
        <v>3.5000000000000003E-2</v>
      </c>
      <c r="Q386" s="137">
        <v>3.5000000000000003E-2</v>
      </c>
      <c r="R386" s="137">
        <v>3.5000000000000003E-2</v>
      </c>
      <c r="S386" s="137">
        <v>3.5000000000000003E-2</v>
      </c>
      <c r="T386" s="137">
        <v>3.5000000000000003E-2</v>
      </c>
      <c r="U386" s="137">
        <v>3.5000000000000003E-2</v>
      </c>
      <c r="V386" s="137">
        <v>3.5000000000000003E-2</v>
      </c>
      <c r="W386" s="137">
        <v>3.5000000000000003E-2</v>
      </c>
      <c r="X386" s="137">
        <v>3.5000000000000003E-2</v>
      </c>
      <c r="Y386" s="137">
        <v>3.5000000000000003E-2</v>
      </c>
      <c r="Z386" s="137">
        <v>3.5000000000000003E-2</v>
      </c>
      <c r="AA386" s="137">
        <v>3.5000000000000003E-2</v>
      </c>
      <c r="AB386" s="137">
        <v>3.5000000000000003E-2</v>
      </c>
      <c r="AC386" s="137">
        <v>3.5000000000000003E-2</v>
      </c>
      <c r="AD386" s="137">
        <v>3.5000000000000003E-2</v>
      </c>
      <c r="AE386" s="137">
        <v>3.5000000000000003E-2</v>
      </c>
      <c r="AF386" s="137">
        <v>3.5000000000000003E-2</v>
      </c>
      <c r="AG386" s="137">
        <v>3.5000000000000003E-2</v>
      </c>
      <c r="AH386" s="137">
        <v>3.5000000000000003E-2</v>
      </c>
      <c r="AI386" s="137">
        <v>3.5000000000000003E-2</v>
      </c>
      <c r="AJ386" s="137">
        <v>3.5000000000000003E-2</v>
      </c>
      <c r="AK386" s="137">
        <v>3.5000000000000003E-2</v>
      </c>
      <c r="AL386" s="12"/>
    </row>
    <row r="387" spans="3:38" ht="14.1" customHeight="1" outlineLevel="2" x14ac:dyDescent="0.2">
      <c r="C387" s="8"/>
      <c r="D387" s="172" t="s">
        <v>7</v>
      </c>
      <c r="E387" s="14" t="s">
        <v>15</v>
      </c>
      <c r="F387" s="136">
        <f t="shared" si="38"/>
        <v>2.5999999999999999E-2</v>
      </c>
      <c r="G387" s="136">
        <f t="shared" si="38"/>
        <v>2.5999999999999999E-2</v>
      </c>
      <c r="H387" s="137">
        <v>2.5999999999999999E-2</v>
      </c>
      <c r="I387" s="137">
        <v>0.03</v>
      </c>
      <c r="J387" s="137">
        <v>0.03</v>
      </c>
      <c r="K387" s="137">
        <v>0.03</v>
      </c>
      <c r="L387" s="137">
        <v>0.03</v>
      </c>
      <c r="M387" s="137">
        <v>0.03</v>
      </c>
      <c r="N387" s="137">
        <v>0.03</v>
      </c>
      <c r="O387" s="137">
        <v>0.03</v>
      </c>
      <c r="P387" s="137">
        <v>0.03</v>
      </c>
      <c r="Q387" s="137">
        <v>0.03</v>
      </c>
      <c r="R387" s="137">
        <v>0.03</v>
      </c>
      <c r="S387" s="137">
        <v>0.03</v>
      </c>
      <c r="T387" s="137">
        <v>0.03</v>
      </c>
      <c r="U387" s="137">
        <v>0.03</v>
      </c>
      <c r="V387" s="137">
        <v>0.03</v>
      </c>
      <c r="W387" s="137">
        <v>0.03</v>
      </c>
      <c r="X387" s="137">
        <v>0.03</v>
      </c>
      <c r="Y387" s="137">
        <v>0.03</v>
      </c>
      <c r="Z387" s="137">
        <v>0.03</v>
      </c>
      <c r="AA387" s="137">
        <v>0.03</v>
      </c>
      <c r="AB387" s="137">
        <v>0.03</v>
      </c>
      <c r="AC387" s="137">
        <v>0.03</v>
      </c>
      <c r="AD387" s="137">
        <v>0.03</v>
      </c>
      <c r="AE387" s="137">
        <v>0.03</v>
      </c>
      <c r="AF387" s="137">
        <v>0.03</v>
      </c>
      <c r="AG387" s="137">
        <v>0.03</v>
      </c>
      <c r="AH387" s="137">
        <v>0.03</v>
      </c>
      <c r="AI387" s="137">
        <v>0.03</v>
      </c>
      <c r="AJ387" s="137">
        <v>0.03</v>
      </c>
      <c r="AK387" s="137">
        <v>0.03</v>
      </c>
      <c r="AL387" s="12"/>
    </row>
    <row r="388" spans="3:38" ht="14.1" customHeight="1" outlineLevel="2" x14ac:dyDescent="0.2">
      <c r="C388" s="8"/>
      <c r="D388" s="172" t="s">
        <v>13</v>
      </c>
      <c r="E388" s="14" t="s">
        <v>15</v>
      </c>
      <c r="F388" s="136">
        <f t="shared" si="38"/>
        <v>0.01</v>
      </c>
      <c r="G388" s="136">
        <f t="shared" si="38"/>
        <v>0.01</v>
      </c>
      <c r="H388" s="137">
        <v>0.01</v>
      </c>
      <c r="I388" s="137">
        <v>1.4999999999999999E-2</v>
      </c>
      <c r="J388" s="137">
        <v>1.4999999999999999E-2</v>
      </c>
      <c r="K388" s="137">
        <v>1.4999999999999999E-2</v>
      </c>
      <c r="L388" s="137">
        <v>1.4999999999999999E-2</v>
      </c>
      <c r="M388" s="137">
        <v>1.4999999999999999E-2</v>
      </c>
      <c r="N388" s="137">
        <v>1.4999999999999999E-2</v>
      </c>
      <c r="O388" s="137">
        <v>1.4999999999999999E-2</v>
      </c>
      <c r="P388" s="137">
        <v>1.4999999999999999E-2</v>
      </c>
      <c r="Q388" s="137">
        <v>1.4999999999999999E-2</v>
      </c>
      <c r="R388" s="137">
        <v>1.4999999999999999E-2</v>
      </c>
      <c r="S388" s="137">
        <v>1.4999999999999999E-2</v>
      </c>
      <c r="T388" s="137">
        <v>1.4999999999999999E-2</v>
      </c>
      <c r="U388" s="137">
        <v>1.4999999999999999E-2</v>
      </c>
      <c r="V388" s="137">
        <v>1.4999999999999999E-2</v>
      </c>
      <c r="W388" s="137">
        <v>1.4999999999999999E-2</v>
      </c>
      <c r="X388" s="137">
        <v>1.4999999999999999E-2</v>
      </c>
      <c r="Y388" s="137">
        <v>1.4999999999999999E-2</v>
      </c>
      <c r="Z388" s="137">
        <v>1.4999999999999999E-2</v>
      </c>
      <c r="AA388" s="137">
        <v>1.4999999999999999E-2</v>
      </c>
      <c r="AB388" s="137">
        <v>1.4999999999999999E-2</v>
      </c>
      <c r="AC388" s="137">
        <v>1.4999999999999999E-2</v>
      </c>
      <c r="AD388" s="137">
        <v>1.4999999999999999E-2</v>
      </c>
      <c r="AE388" s="137">
        <v>1.4999999999999999E-2</v>
      </c>
      <c r="AF388" s="137">
        <v>1.4999999999999999E-2</v>
      </c>
      <c r="AG388" s="137">
        <v>1.4999999999999999E-2</v>
      </c>
      <c r="AH388" s="137">
        <v>1.4999999999999999E-2</v>
      </c>
      <c r="AI388" s="137">
        <v>1.4999999999999999E-2</v>
      </c>
      <c r="AJ388" s="137">
        <v>1.4999999999999999E-2</v>
      </c>
      <c r="AK388" s="137">
        <v>1.4999999999999999E-2</v>
      </c>
      <c r="AL388" s="12"/>
    </row>
    <row r="389" spans="3:38" ht="14.1" customHeight="1" outlineLevel="2" x14ac:dyDescent="0.2">
      <c r="C389" s="8"/>
      <c r="D389" s="172" t="s">
        <v>33</v>
      </c>
      <c r="E389" s="14" t="s">
        <v>15</v>
      </c>
      <c r="F389" s="136">
        <f t="shared" si="38"/>
        <v>0.56999999999999995</v>
      </c>
      <c r="G389" s="136">
        <f t="shared" si="38"/>
        <v>0.56999999999999995</v>
      </c>
      <c r="H389" s="137">
        <v>0.56000000000000005</v>
      </c>
      <c r="I389" s="137">
        <v>0.54</v>
      </c>
      <c r="J389" s="137">
        <v>0.53</v>
      </c>
      <c r="K389" s="137">
        <v>0.53</v>
      </c>
      <c r="L389" s="137">
        <v>0.52</v>
      </c>
      <c r="M389" s="137">
        <v>0.5</v>
      </c>
      <c r="N389" s="137">
        <v>0.5</v>
      </c>
      <c r="O389" s="137">
        <v>0.5</v>
      </c>
      <c r="P389" s="137">
        <v>0.5</v>
      </c>
      <c r="Q389" s="137">
        <v>0.5</v>
      </c>
      <c r="R389" s="137">
        <v>0.5</v>
      </c>
      <c r="S389" s="137">
        <v>0.5</v>
      </c>
      <c r="T389" s="137">
        <v>0.48</v>
      </c>
      <c r="U389" s="137">
        <v>0.48</v>
      </c>
      <c r="V389" s="137">
        <v>0.48</v>
      </c>
      <c r="W389" s="137">
        <v>0.48</v>
      </c>
      <c r="X389" s="137">
        <v>0.48</v>
      </c>
      <c r="Y389" s="137">
        <v>0.48</v>
      </c>
      <c r="Z389" s="137">
        <v>0.48</v>
      </c>
      <c r="AA389" s="137">
        <v>0.48</v>
      </c>
      <c r="AB389" s="137">
        <v>0.48</v>
      </c>
      <c r="AC389" s="137">
        <v>0.48</v>
      </c>
      <c r="AD389" s="137">
        <v>0.48</v>
      </c>
      <c r="AE389" s="137">
        <v>0.48</v>
      </c>
      <c r="AF389" s="137">
        <v>0.48</v>
      </c>
      <c r="AG389" s="137">
        <v>0.48</v>
      </c>
      <c r="AH389" s="137">
        <v>0.48</v>
      </c>
      <c r="AI389" s="137">
        <v>0.48</v>
      </c>
      <c r="AJ389" s="137">
        <v>0.48</v>
      </c>
      <c r="AK389" s="137">
        <v>0.48</v>
      </c>
      <c r="AL389" s="12"/>
    </row>
    <row r="390" spans="3:38" ht="14.1" customHeight="1" outlineLevel="2" x14ac:dyDescent="0.2">
      <c r="C390" s="8"/>
      <c r="D390" s="172" t="s">
        <v>75</v>
      </c>
      <c r="E390" s="14" t="s">
        <v>15</v>
      </c>
      <c r="F390" s="136">
        <f t="shared" si="38"/>
        <v>0.03</v>
      </c>
      <c r="G390" s="136">
        <f t="shared" si="38"/>
        <v>0.03</v>
      </c>
      <c r="H390" s="137">
        <v>2.5000000000000001E-2</v>
      </c>
      <c r="I390" s="137">
        <v>0.03</v>
      </c>
      <c r="J390" s="137">
        <v>0.03</v>
      </c>
      <c r="K390" s="137">
        <v>0.03</v>
      </c>
      <c r="L390" s="137">
        <v>0.03</v>
      </c>
      <c r="M390" s="137">
        <v>0.03</v>
      </c>
      <c r="N390" s="137">
        <v>0.03</v>
      </c>
      <c r="O390" s="137">
        <v>0.03</v>
      </c>
      <c r="P390" s="137">
        <v>0.03</v>
      </c>
      <c r="Q390" s="137">
        <v>0.03</v>
      </c>
      <c r="R390" s="137">
        <v>0.03</v>
      </c>
      <c r="S390" s="137">
        <v>0.03</v>
      </c>
      <c r="T390" s="137">
        <v>0.03</v>
      </c>
      <c r="U390" s="137">
        <v>0.03</v>
      </c>
      <c r="V390" s="137">
        <v>0.03</v>
      </c>
      <c r="W390" s="137">
        <v>0.03</v>
      </c>
      <c r="X390" s="137">
        <v>0.03</v>
      </c>
      <c r="Y390" s="137">
        <v>0.03</v>
      </c>
      <c r="Z390" s="137">
        <v>0.03</v>
      </c>
      <c r="AA390" s="137">
        <v>0.03</v>
      </c>
      <c r="AB390" s="137">
        <v>0.03</v>
      </c>
      <c r="AC390" s="137">
        <v>0.03</v>
      </c>
      <c r="AD390" s="137">
        <v>0.03</v>
      </c>
      <c r="AE390" s="137">
        <v>0.03</v>
      </c>
      <c r="AF390" s="137">
        <v>0.03</v>
      </c>
      <c r="AG390" s="137">
        <v>0.03</v>
      </c>
      <c r="AH390" s="137">
        <v>0.03</v>
      </c>
      <c r="AI390" s="137">
        <v>0.03</v>
      </c>
      <c r="AJ390" s="137">
        <v>0.03</v>
      </c>
      <c r="AK390" s="137">
        <v>0.03</v>
      </c>
      <c r="AL390" s="12"/>
    </row>
    <row r="391" spans="3:38" ht="14.1" customHeight="1" outlineLevel="2" x14ac:dyDescent="0.2">
      <c r="C391" s="8"/>
      <c r="D391" s="172" t="s">
        <v>11</v>
      </c>
      <c r="E391" s="14" t="s">
        <v>15</v>
      </c>
      <c r="F391" s="136">
        <f t="shared" si="38"/>
        <v>5.0000000000000001E-3</v>
      </c>
      <c r="G391" s="136">
        <f t="shared" si="38"/>
        <v>5.0000000000000001E-3</v>
      </c>
      <c r="H391" s="137">
        <v>0.01</v>
      </c>
      <c r="I391" s="137">
        <v>0.02</v>
      </c>
      <c r="J391" s="137">
        <v>0.02</v>
      </c>
      <c r="K391" s="137">
        <v>0.02</v>
      </c>
      <c r="L391" s="137">
        <v>0.02</v>
      </c>
      <c r="M391" s="137">
        <v>0.02</v>
      </c>
      <c r="N391" s="137">
        <v>0.02</v>
      </c>
      <c r="O391" s="137">
        <v>0.02</v>
      </c>
      <c r="P391" s="137">
        <v>0.02</v>
      </c>
      <c r="Q391" s="137">
        <v>0.02</v>
      </c>
      <c r="R391" s="137">
        <v>0.02</v>
      </c>
      <c r="S391" s="137">
        <v>0.02</v>
      </c>
      <c r="T391" s="137">
        <v>0.02</v>
      </c>
      <c r="U391" s="137">
        <v>0.02</v>
      </c>
      <c r="V391" s="137">
        <v>0.02</v>
      </c>
      <c r="W391" s="137">
        <v>0.02</v>
      </c>
      <c r="X391" s="137">
        <v>0.02</v>
      </c>
      <c r="Y391" s="137">
        <v>0.02</v>
      </c>
      <c r="Z391" s="137">
        <v>0.02</v>
      </c>
      <c r="AA391" s="137">
        <v>0.02</v>
      </c>
      <c r="AB391" s="137">
        <v>0.02</v>
      </c>
      <c r="AC391" s="137">
        <v>0.02</v>
      </c>
      <c r="AD391" s="137">
        <v>0.02</v>
      </c>
      <c r="AE391" s="137">
        <v>0.02</v>
      </c>
      <c r="AF391" s="137">
        <v>0.02</v>
      </c>
      <c r="AG391" s="137">
        <v>0.02</v>
      </c>
      <c r="AH391" s="137">
        <v>0.02</v>
      </c>
      <c r="AI391" s="137">
        <v>0.02</v>
      </c>
      <c r="AJ391" s="137">
        <v>0.02</v>
      </c>
      <c r="AK391" s="137">
        <v>0.02</v>
      </c>
      <c r="AL391" s="12"/>
    </row>
    <row r="392" spans="3:38" ht="14.1" customHeight="1" outlineLevel="2" x14ac:dyDescent="0.2">
      <c r="C392" s="8"/>
      <c r="D392" s="172" t="s">
        <v>8</v>
      </c>
      <c r="E392" s="14" t="s">
        <v>15</v>
      </c>
      <c r="F392" s="136">
        <f t="shared" si="38"/>
        <v>0.09</v>
      </c>
      <c r="G392" s="136">
        <f t="shared" si="38"/>
        <v>0.09</v>
      </c>
      <c r="H392" s="137">
        <v>0.09</v>
      </c>
      <c r="I392" s="137">
        <v>6.5000000000000002E-2</v>
      </c>
      <c r="J392" s="137">
        <v>6.4000000000000001E-2</v>
      </c>
      <c r="K392" s="137">
        <v>6.4000000000000001E-2</v>
      </c>
      <c r="L392" s="137">
        <v>6.3E-2</v>
      </c>
      <c r="M392" s="137">
        <v>6.2E-2</v>
      </c>
      <c r="N392" s="137">
        <v>5.0999999999999997E-2</v>
      </c>
      <c r="O392" s="137">
        <v>4.9000000000000002E-2</v>
      </c>
      <c r="P392" s="137">
        <v>3.9E-2</v>
      </c>
      <c r="Q392" s="137">
        <v>2.9000000000000001E-2</v>
      </c>
      <c r="R392" s="137">
        <v>1.9E-2</v>
      </c>
      <c r="S392" s="137">
        <v>8.9999999999999993E-3</v>
      </c>
      <c r="T392" s="137">
        <v>2.8000000000000001E-2</v>
      </c>
      <c r="U392" s="137">
        <v>2.8000000000000001E-2</v>
      </c>
      <c r="V392" s="137">
        <v>2.8000000000000001E-2</v>
      </c>
      <c r="W392" s="137">
        <v>2.8000000000000001E-2</v>
      </c>
      <c r="X392" s="137">
        <v>2.8000000000000001E-2</v>
      </c>
      <c r="Y392" s="137">
        <v>2.8000000000000001E-2</v>
      </c>
      <c r="Z392" s="137">
        <v>2.8000000000000001E-2</v>
      </c>
      <c r="AA392" s="137">
        <v>2.8000000000000001E-2</v>
      </c>
      <c r="AB392" s="137">
        <v>2.8000000000000001E-2</v>
      </c>
      <c r="AC392" s="137">
        <v>2.8000000000000001E-2</v>
      </c>
      <c r="AD392" s="137">
        <v>2.8000000000000001E-2</v>
      </c>
      <c r="AE392" s="137">
        <v>2.8000000000000001E-2</v>
      </c>
      <c r="AF392" s="137">
        <v>2.8000000000000001E-2</v>
      </c>
      <c r="AG392" s="137">
        <v>2.8000000000000001E-2</v>
      </c>
      <c r="AH392" s="137">
        <v>2.8000000000000001E-2</v>
      </c>
      <c r="AI392" s="137">
        <v>2.8000000000000001E-2</v>
      </c>
      <c r="AJ392" s="137">
        <v>2.8000000000000001E-2</v>
      </c>
      <c r="AK392" s="137">
        <v>2.8000000000000001E-2</v>
      </c>
      <c r="AL392" s="12"/>
    </row>
    <row r="393" spans="3:38" s="2" customFormat="1" ht="14.1" customHeight="1" outlineLevel="2" x14ac:dyDescent="0.2">
      <c r="C393" s="15"/>
      <c r="D393" s="173" t="s">
        <v>0</v>
      </c>
      <c r="E393" s="16" t="s">
        <v>15</v>
      </c>
      <c r="F393" s="136">
        <f t="shared" si="38"/>
        <v>1</v>
      </c>
      <c r="G393" s="136">
        <f t="shared" si="38"/>
        <v>1</v>
      </c>
      <c r="H393" s="136">
        <f>SUM(H383:H392)</f>
        <v>1.0000000000000002</v>
      </c>
      <c r="I393" s="136">
        <f t="shared" ref="I393:AK393" si="39">SUM(I383:I392)</f>
        <v>1.0000000000000002</v>
      </c>
      <c r="J393" s="136">
        <f t="shared" si="39"/>
        <v>1.0000000000000002</v>
      </c>
      <c r="K393" s="136">
        <f t="shared" ref="K393" si="40">SUM(K383:K392)</f>
        <v>1.0000000000000002</v>
      </c>
      <c r="L393" s="136">
        <f t="shared" si="39"/>
        <v>1.0000000000000002</v>
      </c>
      <c r="M393" s="136">
        <f t="shared" si="39"/>
        <v>1</v>
      </c>
      <c r="N393" s="136">
        <f t="shared" si="39"/>
        <v>1</v>
      </c>
      <c r="O393" s="136">
        <f t="shared" si="39"/>
        <v>1</v>
      </c>
      <c r="P393" s="136">
        <f t="shared" si="39"/>
        <v>1.0001</v>
      </c>
      <c r="Q393" s="136">
        <f t="shared" si="39"/>
        <v>1.0002</v>
      </c>
      <c r="R393" s="136">
        <f t="shared" si="39"/>
        <v>1.0003</v>
      </c>
      <c r="S393" s="136">
        <f t="shared" si="39"/>
        <v>1.0004</v>
      </c>
      <c r="T393" s="136">
        <f t="shared" si="39"/>
        <v>0.99950000000000006</v>
      </c>
      <c r="U393" s="136">
        <f t="shared" si="39"/>
        <v>0.99950000000000006</v>
      </c>
      <c r="V393" s="136">
        <f t="shared" si="39"/>
        <v>0.99950000000000006</v>
      </c>
      <c r="W393" s="136">
        <f t="shared" si="39"/>
        <v>0.99950000000000006</v>
      </c>
      <c r="X393" s="136">
        <f t="shared" si="39"/>
        <v>0.99950000000000006</v>
      </c>
      <c r="Y393" s="136">
        <f t="shared" si="39"/>
        <v>0.99950000000000006</v>
      </c>
      <c r="Z393" s="136">
        <f t="shared" si="39"/>
        <v>0.99950000000000006</v>
      </c>
      <c r="AA393" s="136">
        <f t="shared" si="39"/>
        <v>0.99950000000000006</v>
      </c>
      <c r="AB393" s="136">
        <f t="shared" si="39"/>
        <v>0.99950000000000006</v>
      </c>
      <c r="AC393" s="136">
        <f t="shared" si="39"/>
        <v>0.99950000000000006</v>
      </c>
      <c r="AD393" s="136">
        <f t="shared" si="39"/>
        <v>0.99950000000000006</v>
      </c>
      <c r="AE393" s="136">
        <f t="shared" si="39"/>
        <v>0.99950000000000006</v>
      </c>
      <c r="AF393" s="136">
        <f t="shared" si="39"/>
        <v>0.99950000000000006</v>
      </c>
      <c r="AG393" s="136">
        <f t="shared" si="39"/>
        <v>0.99950000000000006</v>
      </c>
      <c r="AH393" s="136">
        <f t="shared" si="39"/>
        <v>0.99950000000000006</v>
      </c>
      <c r="AI393" s="136">
        <f t="shared" si="39"/>
        <v>0.99950000000000006</v>
      </c>
      <c r="AJ393" s="136">
        <f t="shared" si="39"/>
        <v>0.99950000000000006</v>
      </c>
      <c r="AK393" s="136">
        <f t="shared" si="39"/>
        <v>0.99950000000000006</v>
      </c>
      <c r="AL393" s="17"/>
    </row>
    <row r="394" spans="3:38" ht="14.1" customHeight="1" outlineLevel="2" x14ac:dyDescent="0.2">
      <c r="C394" s="8"/>
      <c r="P394" s="138"/>
      <c r="Q394" s="138"/>
      <c r="R394" s="138"/>
      <c r="S394" s="138"/>
      <c r="T394" s="138"/>
      <c r="U394" s="138"/>
      <c r="V394" s="138"/>
      <c r="W394" s="138"/>
      <c r="X394" s="138"/>
      <c r="Y394" s="138"/>
      <c r="Z394" s="138"/>
      <c r="AA394" s="138"/>
      <c r="AB394" s="138"/>
      <c r="AC394" s="138"/>
      <c r="AD394" s="138"/>
      <c r="AE394" s="138"/>
      <c r="AF394" s="138"/>
      <c r="AG394" s="138"/>
      <c r="AH394" s="138"/>
      <c r="AI394" s="138"/>
      <c r="AJ394" s="138"/>
      <c r="AK394" s="138"/>
      <c r="AL394" s="12"/>
    </row>
    <row r="395" spans="3:38" ht="14.1" customHeight="1" outlineLevel="2" x14ac:dyDescent="0.2">
      <c r="C395" s="8"/>
      <c r="D395" s="2" t="s">
        <v>355</v>
      </c>
      <c r="E395" s="1"/>
      <c r="AL395" s="12"/>
    </row>
    <row r="396" spans="3:38" ht="14.1" customHeight="1" outlineLevel="2" x14ac:dyDescent="0.2">
      <c r="C396" s="8"/>
      <c r="D396" s="172" t="s">
        <v>5</v>
      </c>
      <c r="E396" s="14" t="s">
        <v>15</v>
      </c>
      <c r="F396" s="136">
        <v>0.6</v>
      </c>
      <c r="G396" s="136">
        <v>0.6</v>
      </c>
      <c r="H396" s="137">
        <v>0.6</v>
      </c>
      <c r="I396" s="137">
        <v>0.6</v>
      </c>
      <c r="J396" s="137">
        <v>0.6</v>
      </c>
      <c r="K396" s="137">
        <v>0.6</v>
      </c>
      <c r="L396" s="137">
        <v>0.6</v>
      </c>
      <c r="M396" s="137">
        <v>0.6</v>
      </c>
      <c r="N396" s="137">
        <v>0.6</v>
      </c>
      <c r="O396" s="137">
        <v>0.6</v>
      </c>
      <c r="P396" s="137">
        <v>0.6</v>
      </c>
      <c r="Q396" s="137">
        <v>0.6</v>
      </c>
      <c r="R396" s="137">
        <v>0.6</v>
      </c>
      <c r="S396" s="137">
        <v>0.6</v>
      </c>
      <c r="T396" s="137">
        <v>0.6</v>
      </c>
      <c r="U396" s="137">
        <v>0.6</v>
      </c>
      <c r="V396" s="137">
        <v>0.6</v>
      </c>
      <c r="W396" s="137">
        <v>0.6</v>
      </c>
      <c r="X396" s="137">
        <v>0.6</v>
      </c>
      <c r="Y396" s="137">
        <v>0.6</v>
      </c>
      <c r="Z396" s="137">
        <v>0.6</v>
      </c>
      <c r="AA396" s="137">
        <v>0.6</v>
      </c>
      <c r="AB396" s="137">
        <v>0.6</v>
      </c>
      <c r="AC396" s="137">
        <v>0.6</v>
      </c>
      <c r="AD396" s="137">
        <v>0.6</v>
      </c>
      <c r="AE396" s="137">
        <v>0.6</v>
      </c>
      <c r="AF396" s="137">
        <v>0.6</v>
      </c>
      <c r="AG396" s="137">
        <v>0.6</v>
      </c>
      <c r="AH396" s="137">
        <v>0.6</v>
      </c>
      <c r="AI396" s="137">
        <v>0.6</v>
      </c>
      <c r="AJ396" s="137">
        <v>0.6</v>
      </c>
      <c r="AK396" s="137">
        <v>0.6</v>
      </c>
      <c r="AL396" s="12"/>
    </row>
    <row r="397" spans="3:38" ht="14.1" customHeight="1" outlineLevel="2" x14ac:dyDescent="0.2">
      <c r="C397" s="8"/>
      <c r="D397" s="172" t="s">
        <v>6</v>
      </c>
      <c r="E397" s="14" t="s">
        <v>15</v>
      </c>
      <c r="F397" s="136">
        <f t="shared" ref="F397:G406" si="41">F54</f>
        <v>0.7</v>
      </c>
      <c r="G397" s="136">
        <f t="shared" si="41"/>
        <v>0.7</v>
      </c>
      <c r="H397" s="137">
        <v>0.6</v>
      </c>
      <c r="I397" s="137">
        <v>0.6</v>
      </c>
      <c r="J397" s="137">
        <v>0.6</v>
      </c>
      <c r="K397" s="137">
        <v>0.6</v>
      </c>
      <c r="L397" s="137">
        <v>0.6</v>
      </c>
      <c r="M397" s="137">
        <v>0.6</v>
      </c>
      <c r="N397" s="137">
        <v>0.6</v>
      </c>
      <c r="O397" s="137">
        <v>0.6</v>
      </c>
      <c r="P397" s="137">
        <v>0.6</v>
      </c>
      <c r="Q397" s="137">
        <v>0.6</v>
      </c>
      <c r="R397" s="137">
        <v>0.6</v>
      </c>
      <c r="S397" s="137">
        <v>0.6</v>
      </c>
      <c r="T397" s="137">
        <v>0.6</v>
      </c>
      <c r="U397" s="137">
        <v>0.6</v>
      </c>
      <c r="V397" s="137">
        <v>0.6</v>
      </c>
      <c r="W397" s="137">
        <v>0.6</v>
      </c>
      <c r="X397" s="137">
        <v>0.6</v>
      </c>
      <c r="Y397" s="137">
        <v>0.6</v>
      </c>
      <c r="Z397" s="137">
        <v>0.6</v>
      </c>
      <c r="AA397" s="137">
        <v>0.6</v>
      </c>
      <c r="AB397" s="137">
        <v>0.6</v>
      </c>
      <c r="AC397" s="137">
        <v>0.6</v>
      </c>
      <c r="AD397" s="137">
        <v>0.6</v>
      </c>
      <c r="AE397" s="137">
        <v>0.6</v>
      </c>
      <c r="AF397" s="137">
        <v>0.6</v>
      </c>
      <c r="AG397" s="137">
        <v>0.6</v>
      </c>
      <c r="AH397" s="137">
        <v>0.6</v>
      </c>
      <c r="AI397" s="137">
        <v>0.6</v>
      </c>
      <c r="AJ397" s="137">
        <v>0.6</v>
      </c>
      <c r="AK397" s="137">
        <v>0.6</v>
      </c>
      <c r="AL397" s="12"/>
    </row>
    <row r="398" spans="3:38" ht="14.1" customHeight="1" outlineLevel="2" x14ac:dyDescent="0.2">
      <c r="C398" s="8"/>
      <c r="D398" s="172" t="s">
        <v>3</v>
      </c>
      <c r="E398" s="14" t="s">
        <v>15</v>
      </c>
      <c r="F398" s="136">
        <f t="shared" si="41"/>
        <v>0.85</v>
      </c>
      <c r="G398" s="136">
        <f t="shared" si="41"/>
        <v>0.85</v>
      </c>
      <c r="H398" s="137">
        <v>0.5</v>
      </c>
      <c r="I398" s="137">
        <v>0.5</v>
      </c>
      <c r="J398" s="137">
        <v>0.5</v>
      </c>
      <c r="K398" s="137">
        <v>0.5</v>
      </c>
      <c r="L398" s="137">
        <v>0.5</v>
      </c>
      <c r="M398" s="137">
        <v>0.5</v>
      </c>
      <c r="N398" s="137">
        <v>0.5</v>
      </c>
      <c r="O398" s="137">
        <v>0.5</v>
      </c>
      <c r="P398" s="137">
        <v>0.5</v>
      </c>
      <c r="Q398" s="137">
        <v>0.5</v>
      </c>
      <c r="R398" s="137">
        <v>0.5</v>
      </c>
      <c r="S398" s="137">
        <v>0.5</v>
      </c>
      <c r="T398" s="137">
        <v>0.5</v>
      </c>
      <c r="U398" s="137">
        <v>0.5</v>
      </c>
      <c r="V398" s="137">
        <v>0.5</v>
      </c>
      <c r="W398" s="137">
        <v>0.5</v>
      </c>
      <c r="X398" s="137">
        <v>0.5</v>
      </c>
      <c r="Y398" s="137">
        <v>0.5</v>
      </c>
      <c r="Z398" s="137">
        <v>0.5</v>
      </c>
      <c r="AA398" s="137">
        <v>0.5</v>
      </c>
      <c r="AB398" s="137">
        <v>0.5</v>
      </c>
      <c r="AC398" s="137">
        <v>0.5</v>
      </c>
      <c r="AD398" s="137">
        <v>0.5</v>
      </c>
      <c r="AE398" s="137">
        <v>0.5</v>
      </c>
      <c r="AF398" s="137">
        <v>0.5</v>
      </c>
      <c r="AG398" s="137">
        <v>0.5</v>
      </c>
      <c r="AH398" s="137">
        <v>0.5</v>
      </c>
      <c r="AI398" s="137">
        <v>0.5</v>
      </c>
      <c r="AJ398" s="137">
        <v>0.5</v>
      </c>
      <c r="AK398" s="137">
        <v>0.5</v>
      </c>
      <c r="AL398" s="12"/>
    </row>
    <row r="399" spans="3:38" ht="14.1" customHeight="1" outlineLevel="2" x14ac:dyDescent="0.2">
      <c r="C399" s="8"/>
      <c r="D399" s="172" t="s">
        <v>4</v>
      </c>
      <c r="E399" s="14" t="s">
        <v>15</v>
      </c>
      <c r="F399" s="136">
        <f t="shared" si="41"/>
        <v>0.9</v>
      </c>
      <c r="G399" s="136">
        <f t="shared" si="41"/>
        <v>0.9</v>
      </c>
      <c r="H399" s="137">
        <v>0.8</v>
      </c>
      <c r="I399" s="137">
        <v>0.8</v>
      </c>
      <c r="J399" s="137">
        <v>0.8</v>
      </c>
      <c r="K399" s="137">
        <v>0.8</v>
      </c>
      <c r="L399" s="137">
        <v>0.8</v>
      </c>
      <c r="M399" s="137">
        <v>0.8</v>
      </c>
      <c r="N399" s="137">
        <v>0.8</v>
      </c>
      <c r="O399" s="137">
        <v>0.8</v>
      </c>
      <c r="P399" s="137">
        <v>0.8</v>
      </c>
      <c r="Q399" s="137">
        <v>0.8</v>
      </c>
      <c r="R399" s="137">
        <v>0.8</v>
      </c>
      <c r="S399" s="137">
        <v>0.8</v>
      </c>
      <c r="T399" s="137">
        <v>0.8</v>
      </c>
      <c r="U399" s="137">
        <v>0.8</v>
      </c>
      <c r="V399" s="137">
        <v>0.8</v>
      </c>
      <c r="W399" s="137">
        <v>0.8</v>
      </c>
      <c r="X399" s="137">
        <v>0.8</v>
      </c>
      <c r="Y399" s="137">
        <v>0.8</v>
      </c>
      <c r="Z399" s="137">
        <v>0.8</v>
      </c>
      <c r="AA399" s="137">
        <v>0.8</v>
      </c>
      <c r="AB399" s="137">
        <v>0.8</v>
      </c>
      <c r="AC399" s="137">
        <v>0.8</v>
      </c>
      <c r="AD399" s="137">
        <v>0.8</v>
      </c>
      <c r="AE399" s="137">
        <v>0.8</v>
      </c>
      <c r="AF399" s="137">
        <v>0.8</v>
      </c>
      <c r="AG399" s="137">
        <v>0.8</v>
      </c>
      <c r="AH399" s="137">
        <v>0.8</v>
      </c>
      <c r="AI399" s="137">
        <v>0.8</v>
      </c>
      <c r="AJ399" s="137">
        <v>0.8</v>
      </c>
      <c r="AK399" s="137">
        <v>0.8</v>
      </c>
      <c r="AL399" s="12"/>
    </row>
    <row r="400" spans="3:38" ht="14.1" customHeight="1" outlineLevel="2" x14ac:dyDescent="0.2">
      <c r="C400" s="8"/>
      <c r="D400" s="172" t="s">
        <v>7</v>
      </c>
      <c r="E400" s="14" t="s">
        <v>15</v>
      </c>
      <c r="F400" s="136">
        <f t="shared" si="41"/>
        <v>0.7</v>
      </c>
      <c r="G400" s="136">
        <f t="shared" si="41"/>
        <v>0.7</v>
      </c>
      <c r="H400" s="137">
        <v>0.6</v>
      </c>
      <c r="I400" s="137">
        <v>0.6</v>
      </c>
      <c r="J400" s="137">
        <v>0.6</v>
      </c>
      <c r="K400" s="137">
        <v>0.6</v>
      </c>
      <c r="L400" s="137">
        <v>0.6</v>
      </c>
      <c r="M400" s="137">
        <v>0.6</v>
      </c>
      <c r="N400" s="137">
        <v>0.6</v>
      </c>
      <c r="O400" s="137">
        <v>0.6</v>
      </c>
      <c r="P400" s="137">
        <v>0.6</v>
      </c>
      <c r="Q400" s="137">
        <v>0.6</v>
      </c>
      <c r="R400" s="137">
        <v>0.6</v>
      </c>
      <c r="S400" s="137">
        <v>0.6</v>
      </c>
      <c r="T400" s="137">
        <v>0.6</v>
      </c>
      <c r="U400" s="137">
        <v>0.6</v>
      </c>
      <c r="V400" s="137">
        <v>0.6</v>
      </c>
      <c r="W400" s="137">
        <v>0.6</v>
      </c>
      <c r="X400" s="137">
        <v>0.6</v>
      </c>
      <c r="Y400" s="137">
        <v>0.6</v>
      </c>
      <c r="Z400" s="137">
        <v>0.6</v>
      </c>
      <c r="AA400" s="137">
        <v>0.6</v>
      </c>
      <c r="AB400" s="137">
        <v>0.6</v>
      </c>
      <c r="AC400" s="137">
        <v>0.6</v>
      </c>
      <c r="AD400" s="137">
        <v>0.6</v>
      </c>
      <c r="AE400" s="137">
        <v>0.6</v>
      </c>
      <c r="AF400" s="137">
        <v>0.6</v>
      </c>
      <c r="AG400" s="137">
        <v>0.6</v>
      </c>
      <c r="AH400" s="137">
        <v>0.6</v>
      </c>
      <c r="AI400" s="137">
        <v>0.6</v>
      </c>
      <c r="AJ400" s="137">
        <v>0.6</v>
      </c>
      <c r="AK400" s="137">
        <v>0.6</v>
      </c>
      <c r="AL400" s="12"/>
    </row>
    <row r="401" spans="3:38" ht="14.1" customHeight="1" outlineLevel="2" x14ac:dyDescent="0.2">
      <c r="C401" s="8"/>
      <c r="D401" s="172" t="s">
        <v>13</v>
      </c>
      <c r="E401" s="14" t="s">
        <v>15</v>
      </c>
      <c r="F401" s="136" t="str">
        <f t="shared" si="41"/>
        <v>-</v>
      </c>
      <c r="G401" s="136" t="str">
        <f t="shared" si="41"/>
        <v>-</v>
      </c>
      <c r="H401" s="139" t="s">
        <v>34</v>
      </c>
      <c r="I401" s="139" t="s">
        <v>34</v>
      </c>
      <c r="J401" s="139" t="s">
        <v>34</v>
      </c>
      <c r="K401" s="139" t="s">
        <v>34</v>
      </c>
      <c r="L401" s="139" t="s">
        <v>34</v>
      </c>
      <c r="M401" s="139" t="s">
        <v>34</v>
      </c>
      <c r="N401" s="139" t="s">
        <v>34</v>
      </c>
      <c r="O401" s="139" t="s">
        <v>34</v>
      </c>
      <c r="P401" s="139" t="s">
        <v>34</v>
      </c>
      <c r="Q401" s="139" t="s">
        <v>34</v>
      </c>
      <c r="R401" s="139" t="s">
        <v>34</v>
      </c>
      <c r="S401" s="139" t="s">
        <v>34</v>
      </c>
      <c r="T401" s="139" t="s">
        <v>34</v>
      </c>
      <c r="U401" s="139" t="s">
        <v>34</v>
      </c>
      <c r="V401" s="139" t="s">
        <v>34</v>
      </c>
      <c r="W401" s="139" t="s">
        <v>34</v>
      </c>
      <c r="X401" s="139" t="s">
        <v>34</v>
      </c>
      <c r="Y401" s="139" t="s">
        <v>34</v>
      </c>
      <c r="Z401" s="139" t="s">
        <v>34</v>
      </c>
      <c r="AA401" s="139" t="s">
        <v>34</v>
      </c>
      <c r="AB401" s="139" t="s">
        <v>34</v>
      </c>
      <c r="AC401" s="139" t="s">
        <v>34</v>
      </c>
      <c r="AD401" s="139" t="s">
        <v>34</v>
      </c>
      <c r="AE401" s="139" t="s">
        <v>34</v>
      </c>
      <c r="AF401" s="139" t="s">
        <v>34</v>
      </c>
      <c r="AG401" s="139" t="s">
        <v>34</v>
      </c>
      <c r="AH401" s="139" t="s">
        <v>34</v>
      </c>
      <c r="AI401" s="139" t="s">
        <v>34</v>
      </c>
      <c r="AJ401" s="139" t="s">
        <v>34</v>
      </c>
      <c r="AK401" s="139" t="s">
        <v>34</v>
      </c>
      <c r="AL401" s="12"/>
    </row>
    <row r="402" spans="3:38" ht="14.1" customHeight="1" outlineLevel="2" x14ac:dyDescent="0.2">
      <c r="C402" s="8"/>
      <c r="D402" s="172" t="s">
        <v>33</v>
      </c>
      <c r="E402" s="14" t="s">
        <v>15</v>
      </c>
      <c r="F402" s="136" t="str">
        <f t="shared" si="41"/>
        <v>-</v>
      </c>
      <c r="G402" s="136" t="str">
        <f t="shared" si="41"/>
        <v>-</v>
      </c>
      <c r="H402" s="139" t="s">
        <v>34</v>
      </c>
      <c r="I402" s="139" t="s">
        <v>34</v>
      </c>
      <c r="J402" s="139" t="s">
        <v>34</v>
      </c>
      <c r="K402" s="139" t="s">
        <v>34</v>
      </c>
      <c r="L402" s="139" t="s">
        <v>34</v>
      </c>
      <c r="M402" s="139" t="s">
        <v>34</v>
      </c>
      <c r="N402" s="139" t="s">
        <v>34</v>
      </c>
      <c r="O402" s="139" t="s">
        <v>34</v>
      </c>
      <c r="P402" s="139" t="s">
        <v>34</v>
      </c>
      <c r="Q402" s="139" t="s">
        <v>34</v>
      </c>
      <c r="R402" s="139" t="s">
        <v>34</v>
      </c>
      <c r="S402" s="139" t="s">
        <v>34</v>
      </c>
      <c r="T402" s="139" t="s">
        <v>34</v>
      </c>
      <c r="U402" s="139" t="s">
        <v>34</v>
      </c>
      <c r="V402" s="139" t="s">
        <v>34</v>
      </c>
      <c r="W402" s="139" t="s">
        <v>34</v>
      </c>
      <c r="X402" s="139" t="s">
        <v>34</v>
      </c>
      <c r="Y402" s="139" t="s">
        <v>34</v>
      </c>
      <c r="Z402" s="139" t="s">
        <v>34</v>
      </c>
      <c r="AA402" s="139" t="s">
        <v>34</v>
      </c>
      <c r="AB402" s="139" t="s">
        <v>34</v>
      </c>
      <c r="AC402" s="139" t="s">
        <v>34</v>
      </c>
      <c r="AD402" s="139" t="s">
        <v>34</v>
      </c>
      <c r="AE402" s="139" t="s">
        <v>34</v>
      </c>
      <c r="AF402" s="139" t="s">
        <v>34</v>
      </c>
      <c r="AG402" s="139" t="s">
        <v>34</v>
      </c>
      <c r="AH402" s="139" t="s">
        <v>34</v>
      </c>
      <c r="AI402" s="139" t="s">
        <v>34</v>
      </c>
      <c r="AJ402" s="139" t="s">
        <v>34</v>
      </c>
      <c r="AK402" s="139" t="s">
        <v>34</v>
      </c>
      <c r="AL402" s="12"/>
    </row>
    <row r="403" spans="3:38" ht="14.1" customHeight="1" outlineLevel="2" x14ac:dyDescent="0.2">
      <c r="C403" s="8"/>
      <c r="D403" s="172" t="s">
        <v>12</v>
      </c>
      <c r="E403" s="14" t="s">
        <v>15</v>
      </c>
      <c r="F403" s="136" t="str">
        <f t="shared" si="41"/>
        <v>-</v>
      </c>
      <c r="G403" s="136" t="str">
        <f t="shared" si="41"/>
        <v>-</v>
      </c>
      <c r="H403" s="139" t="s">
        <v>34</v>
      </c>
      <c r="I403" s="139" t="s">
        <v>34</v>
      </c>
      <c r="J403" s="139" t="s">
        <v>34</v>
      </c>
      <c r="K403" s="139" t="s">
        <v>34</v>
      </c>
      <c r="L403" s="139" t="s">
        <v>34</v>
      </c>
      <c r="M403" s="139" t="s">
        <v>34</v>
      </c>
      <c r="N403" s="139" t="s">
        <v>34</v>
      </c>
      <c r="O403" s="139" t="s">
        <v>34</v>
      </c>
      <c r="P403" s="139" t="s">
        <v>34</v>
      </c>
      <c r="Q403" s="139" t="s">
        <v>34</v>
      </c>
      <c r="R403" s="139" t="s">
        <v>34</v>
      </c>
      <c r="S403" s="139" t="s">
        <v>34</v>
      </c>
      <c r="T403" s="139" t="s">
        <v>34</v>
      </c>
      <c r="U403" s="139" t="s">
        <v>34</v>
      </c>
      <c r="V403" s="139" t="s">
        <v>34</v>
      </c>
      <c r="W403" s="139" t="s">
        <v>34</v>
      </c>
      <c r="X403" s="139" t="s">
        <v>34</v>
      </c>
      <c r="Y403" s="139" t="s">
        <v>34</v>
      </c>
      <c r="Z403" s="139" t="s">
        <v>34</v>
      </c>
      <c r="AA403" s="139" t="s">
        <v>34</v>
      </c>
      <c r="AB403" s="139" t="s">
        <v>34</v>
      </c>
      <c r="AC403" s="139" t="s">
        <v>34</v>
      </c>
      <c r="AD403" s="139" t="s">
        <v>34</v>
      </c>
      <c r="AE403" s="139" t="s">
        <v>34</v>
      </c>
      <c r="AF403" s="139" t="s">
        <v>34</v>
      </c>
      <c r="AG403" s="139" t="s">
        <v>34</v>
      </c>
      <c r="AH403" s="139" t="s">
        <v>34</v>
      </c>
      <c r="AI403" s="139" t="s">
        <v>34</v>
      </c>
      <c r="AJ403" s="139" t="s">
        <v>34</v>
      </c>
      <c r="AK403" s="139" t="s">
        <v>34</v>
      </c>
      <c r="AL403" s="12"/>
    </row>
    <row r="404" spans="3:38" ht="14.1" customHeight="1" outlineLevel="2" x14ac:dyDescent="0.2">
      <c r="C404" s="8"/>
      <c r="D404" s="172" t="s">
        <v>11</v>
      </c>
      <c r="E404" s="14" t="s">
        <v>15</v>
      </c>
      <c r="F404" s="136" t="str">
        <f t="shared" si="41"/>
        <v>-</v>
      </c>
      <c r="G404" s="136" t="str">
        <f t="shared" si="41"/>
        <v>-</v>
      </c>
      <c r="H404" s="139" t="s">
        <v>34</v>
      </c>
      <c r="I404" s="139" t="s">
        <v>34</v>
      </c>
      <c r="J404" s="139" t="s">
        <v>34</v>
      </c>
      <c r="K404" s="139" t="s">
        <v>34</v>
      </c>
      <c r="L404" s="139" t="s">
        <v>34</v>
      </c>
      <c r="M404" s="139" t="s">
        <v>34</v>
      </c>
      <c r="N404" s="139" t="s">
        <v>34</v>
      </c>
      <c r="O404" s="139" t="s">
        <v>34</v>
      </c>
      <c r="P404" s="139" t="s">
        <v>34</v>
      </c>
      <c r="Q404" s="139" t="s">
        <v>34</v>
      </c>
      <c r="R404" s="139" t="s">
        <v>34</v>
      </c>
      <c r="S404" s="139" t="s">
        <v>34</v>
      </c>
      <c r="T404" s="139" t="s">
        <v>34</v>
      </c>
      <c r="U404" s="139" t="s">
        <v>34</v>
      </c>
      <c r="V404" s="139" t="s">
        <v>34</v>
      </c>
      <c r="W404" s="139" t="s">
        <v>34</v>
      </c>
      <c r="X404" s="139" t="s">
        <v>34</v>
      </c>
      <c r="Y404" s="139" t="s">
        <v>34</v>
      </c>
      <c r="Z404" s="139" t="s">
        <v>34</v>
      </c>
      <c r="AA404" s="139" t="s">
        <v>34</v>
      </c>
      <c r="AB404" s="139" t="s">
        <v>34</v>
      </c>
      <c r="AC404" s="139" t="s">
        <v>34</v>
      </c>
      <c r="AD404" s="139" t="s">
        <v>34</v>
      </c>
      <c r="AE404" s="139" t="s">
        <v>34</v>
      </c>
      <c r="AF404" s="139" t="s">
        <v>34</v>
      </c>
      <c r="AG404" s="139" t="s">
        <v>34</v>
      </c>
      <c r="AH404" s="139" t="s">
        <v>34</v>
      </c>
      <c r="AI404" s="139" t="s">
        <v>34</v>
      </c>
      <c r="AJ404" s="139" t="s">
        <v>34</v>
      </c>
      <c r="AK404" s="139" t="s">
        <v>34</v>
      </c>
      <c r="AL404" s="12"/>
    </row>
    <row r="405" spans="3:38" ht="14.1" customHeight="1" outlineLevel="2" x14ac:dyDescent="0.2">
      <c r="C405" s="8"/>
      <c r="D405" s="172" t="s">
        <v>8</v>
      </c>
      <c r="E405" s="14" t="s">
        <v>15</v>
      </c>
      <c r="F405" s="136" t="str">
        <f t="shared" si="41"/>
        <v>-</v>
      </c>
      <c r="G405" s="136" t="str">
        <f t="shared" si="41"/>
        <v>-</v>
      </c>
      <c r="H405" s="139" t="s">
        <v>34</v>
      </c>
      <c r="I405" s="139" t="s">
        <v>34</v>
      </c>
      <c r="J405" s="139" t="s">
        <v>34</v>
      </c>
      <c r="K405" s="139" t="s">
        <v>34</v>
      </c>
      <c r="L405" s="139" t="s">
        <v>34</v>
      </c>
      <c r="M405" s="139" t="s">
        <v>34</v>
      </c>
      <c r="N405" s="139" t="s">
        <v>34</v>
      </c>
      <c r="O405" s="139" t="s">
        <v>34</v>
      </c>
      <c r="P405" s="139" t="s">
        <v>34</v>
      </c>
      <c r="Q405" s="139" t="s">
        <v>34</v>
      </c>
      <c r="R405" s="139" t="s">
        <v>34</v>
      </c>
      <c r="S405" s="139" t="s">
        <v>34</v>
      </c>
      <c r="T405" s="139" t="s">
        <v>34</v>
      </c>
      <c r="U405" s="139" t="s">
        <v>34</v>
      </c>
      <c r="V405" s="139" t="s">
        <v>34</v>
      </c>
      <c r="W405" s="139" t="s">
        <v>34</v>
      </c>
      <c r="X405" s="139" t="s">
        <v>34</v>
      </c>
      <c r="Y405" s="139" t="s">
        <v>34</v>
      </c>
      <c r="Z405" s="139" t="s">
        <v>34</v>
      </c>
      <c r="AA405" s="139" t="s">
        <v>34</v>
      </c>
      <c r="AB405" s="139" t="s">
        <v>34</v>
      </c>
      <c r="AC405" s="139" t="s">
        <v>34</v>
      </c>
      <c r="AD405" s="139" t="s">
        <v>34</v>
      </c>
      <c r="AE405" s="139" t="s">
        <v>34</v>
      </c>
      <c r="AF405" s="139" t="s">
        <v>34</v>
      </c>
      <c r="AG405" s="139" t="s">
        <v>34</v>
      </c>
      <c r="AH405" s="139" t="s">
        <v>34</v>
      </c>
      <c r="AI405" s="139" t="s">
        <v>34</v>
      </c>
      <c r="AJ405" s="139" t="s">
        <v>34</v>
      </c>
      <c r="AK405" s="139" t="s">
        <v>34</v>
      </c>
      <c r="AL405" s="12"/>
    </row>
    <row r="406" spans="3:38" s="2" customFormat="1" ht="14.1" customHeight="1" outlineLevel="2" x14ac:dyDescent="0.2">
      <c r="C406" s="15"/>
      <c r="D406" s="173" t="s">
        <v>0</v>
      </c>
      <c r="E406" s="16" t="s">
        <v>15</v>
      </c>
      <c r="F406" s="136">
        <f t="shared" si="41"/>
        <v>0.7442372881355932</v>
      </c>
      <c r="G406" s="136">
        <f t="shared" si="41"/>
        <v>0.7442372881355932</v>
      </c>
      <c r="H406" s="136">
        <f>(H383*H396+H384*H397+H385*H398+H386*H399+H387*H400)/(H383+H384+H385+H386+H387)</f>
        <v>0.58786885245901632</v>
      </c>
      <c r="I406" s="136">
        <f t="shared" ref="I406:AK406" si="42">(I383*I396+I384*I397+I385*I398+I386*I399+I387*I400)/(I383+I384+I385+I386+I387)</f>
        <v>0.59696969696969682</v>
      </c>
      <c r="J406" s="136">
        <f t="shared" si="42"/>
        <v>0.59706744868035166</v>
      </c>
      <c r="K406" s="136">
        <f t="shared" ref="K406" si="43">(K383*K396+K384*K397+K385*K398+K386*K399+K387*K400)/(K383+K384+K385+K386+K387)</f>
        <v>0.59706744868035166</v>
      </c>
      <c r="L406" s="136">
        <f t="shared" si="42"/>
        <v>0.5971590909090907</v>
      </c>
      <c r="M406" s="136">
        <f t="shared" si="42"/>
        <v>0.59731903485254689</v>
      </c>
      <c r="N406" s="136">
        <f t="shared" si="42"/>
        <v>0.59739583333333335</v>
      </c>
      <c r="O406" s="136">
        <f t="shared" si="42"/>
        <v>0.59740932642487043</v>
      </c>
      <c r="P406" s="136">
        <f t="shared" si="42"/>
        <v>0.59747538500378694</v>
      </c>
      <c r="Q406" s="136">
        <f t="shared" si="42"/>
        <v>0.59753815854258985</v>
      </c>
      <c r="R406" s="136">
        <f t="shared" si="42"/>
        <v>0.59759788613980291</v>
      </c>
      <c r="S406" s="136">
        <f t="shared" si="42"/>
        <v>0.59765478424015017</v>
      </c>
      <c r="T406" s="136">
        <f t="shared" si="42"/>
        <v>0.59765533411488869</v>
      </c>
      <c r="U406" s="136">
        <f t="shared" si="42"/>
        <v>0.59765533411488869</v>
      </c>
      <c r="V406" s="136">
        <f t="shared" si="42"/>
        <v>0.59765533411488869</v>
      </c>
      <c r="W406" s="136">
        <f t="shared" si="42"/>
        <v>0.59765533411488869</v>
      </c>
      <c r="X406" s="136">
        <f t="shared" si="42"/>
        <v>0.59765533411488869</v>
      </c>
      <c r="Y406" s="136">
        <f t="shared" si="42"/>
        <v>0.59765533411488869</v>
      </c>
      <c r="Z406" s="136">
        <f t="shared" si="42"/>
        <v>0.59765533411488869</v>
      </c>
      <c r="AA406" s="136">
        <f t="shared" si="42"/>
        <v>0.59765533411488869</v>
      </c>
      <c r="AB406" s="136">
        <f t="shared" si="42"/>
        <v>0.59765533411488869</v>
      </c>
      <c r="AC406" s="136">
        <f t="shared" si="42"/>
        <v>0.59765533411488869</v>
      </c>
      <c r="AD406" s="136">
        <f t="shared" si="42"/>
        <v>0.59765533411488869</v>
      </c>
      <c r="AE406" s="136">
        <f t="shared" si="42"/>
        <v>0.59765533411488869</v>
      </c>
      <c r="AF406" s="136">
        <f t="shared" si="42"/>
        <v>0.59765533411488869</v>
      </c>
      <c r="AG406" s="136">
        <f t="shared" si="42"/>
        <v>0.59765533411488869</v>
      </c>
      <c r="AH406" s="136">
        <f t="shared" si="42"/>
        <v>0.59765533411488869</v>
      </c>
      <c r="AI406" s="136">
        <f t="shared" si="42"/>
        <v>0.59765533411488869</v>
      </c>
      <c r="AJ406" s="136">
        <f t="shared" si="42"/>
        <v>0.59765533411488869</v>
      </c>
      <c r="AK406" s="136">
        <f t="shared" si="42"/>
        <v>0.59765533411488869</v>
      </c>
      <c r="AL406" s="17"/>
    </row>
    <row r="407" spans="3:38" ht="14.1" customHeight="1" outlineLevel="2" x14ac:dyDescent="0.2">
      <c r="C407" s="8"/>
      <c r="D407" s="28"/>
      <c r="E407" s="1"/>
      <c r="AL407" s="12"/>
    </row>
    <row r="408" spans="3:38" ht="14.1" customHeight="1" outlineLevel="2" x14ac:dyDescent="0.2">
      <c r="C408" s="8"/>
      <c r="D408" s="2" t="s">
        <v>356</v>
      </c>
      <c r="E408" s="1"/>
      <c r="AL408" s="12"/>
    </row>
    <row r="409" spans="3:38" ht="14.1" customHeight="1" outlineLevel="2" x14ac:dyDescent="0.2">
      <c r="C409" s="8"/>
      <c r="D409" s="172" t="s">
        <v>117</v>
      </c>
      <c r="E409" s="14" t="s">
        <v>15</v>
      </c>
      <c r="F409" s="140">
        <f t="shared" ref="F409:G413" si="44">F383*(1-F396)</f>
        <v>0.05</v>
      </c>
      <c r="G409" s="140">
        <f t="shared" si="44"/>
        <v>0.05</v>
      </c>
      <c r="H409" s="140">
        <f t="shared" ref="H409:AK413" si="45">H383*(1-H396)</f>
        <v>5.2000000000000005E-2</v>
      </c>
      <c r="I409" s="140">
        <f t="shared" si="45"/>
        <v>0.06</v>
      </c>
      <c r="J409" s="140">
        <f t="shared" si="45"/>
        <v>6.4000000000000001E-2</v>
      </c>
      <c r="K409" s="140">
        <f t="shared" ref="K409" si="46">K383*(1-K396)</f>
        <v>6.4000000000000001E-2</v>
      </c>
      <c r="L409" s="140">
        <f t="shared" si="45"/>
        <v>6.8000000000000005E-2</v>
      </c>
      <c r="M409" s="140">
        <f t="shared" si="45"/>
        <v>7.6000000000000012E-2</v>
      </c>
      <c r="N409" s="140">
        <f t="shared" si="45"/>
        <v>8.0000000000000016E-2</v>
      </c>
      <c r="O409" s="140">
        <f t="shared" si="45"/>
        <v>8.4000000000000005E-2</v>
      </c>
      <c r="P409" s="140">
        <f t="shared" si="45"/>
        <v>8.8000000000000009E-2</v>
      </c>
      <c r="Q409" s="140">
        <f t="shared" si="45"/>
        <v>9.2000000000000012E-2</v>
      </c>
      <c r="R409" s="140">
        <f t="shared" si="45"/>
        <v>9.6000000000000002E-2</v>
      </c>
      <c r="S409" s="140">
        <f t="shared" si="45"/>
        <v>0.1</v>
      </c>
      <c r="T409" s="140">
        <f t="shared" si="45"/>
        <v>0.1</v>
      </c>
      <c r="U409" s="140">
        <f t="shared" si="45"/>
        <v>0.1</v>
      </c>
      <c r="V409" s="140">
        <f t="shared" si="45"/>
        <v>0.1</v>
      </c>
      <c r="W409" s="140">
        <f t="shared" si="45"/>
        <v>0.1</v>
      </c>
      <c r="X409" s="140">
        <f t="shared" si="45"/>
        <v>0.1</v>
      </c>
      <c r="Y409" s="140">
        <f t="shared" si="45"/>
        <v>0.1</v>
      </c>
      <c r="Z409" s="140">
        <f t="shared" si="45"/>
        <v>0.1</v>
      </c>
      <c r="AA409" s="140">
        <f t="shared" si="45"/>
        <v>0.1</v>
      </c>
      <c r="AB409" s="140">
        <f t="shared" si="45"/>
        <v>0.1</v>
      </c>
      <c r="AC409" s="140">
        <f t="shared" si="45"/>
        <v>0.1</v>
      </c>
      <c r="AD409" s="140">
        <f t="shared" si="45"/>
        <v>0.1</v>
      </c>
      <c r="AE409" s="140">
        <f t="shared" si="45"/>
        <v>0.1</v>
      </c>
      <c r="AF409" s="140">
        <f t="shared" si="45"/>
        <v>0.1</v>
      </c>
      <c r="AG409" s="140">
        <f t="shared" si="45"/>
        <v>0.1</v>
      </c>
      <c r="AH409" s="140">
        <f t="shared" si="45"/>
        <v>0.1</v>
      </c>
      <c r="AI409" s="140">
        <f t="shared" si="45"/>
        <v>0.1</v>
      </c>
      <c r="AJ409" s="140">
        <f t="shared" si="45"/>
        <v>0.1</v>
      </c>
      <c r="AK409" s="140">
        <f t="shared" si="45"/>
        <v>0.1</v>
      </c>
      <c r="AL409" s="12"/>
    </row>
    <row r="410" spans="3:38" ht="14.1" customHeight="1" outlineLevel="2" x14ac:dyDescent="0.2">
      <c r="C410" s="8"/>
      <c r="D410" s="172" t="s">
        <v>118</v>
      </c>
      <c r="E410" s="14" t="s">
        <v>15</v>
      </c>
      <c r="F410" s="140">
        <f t="shared" si="44"/>
        <v>7.5000000000000015E-3</v>
      </c>
      <c r="G410" s="140">
        <f t="shared" si="44"/>
        <v>7.5000000000000015E-3</v>
      </c>
      <c r="H410" s="140">
        <f t="shared" si="45"/>
        <v>1.0000000000000002E-2</v>
      </c>
      <c r="I410" s="140">
        <f t="shared" si="45"/>
        <v>1.4000000000000002E-2</v>
      </c>
      <c r="J410" s="140">
        <f t="shared" si="45"/>
        <v>1.44E-2</v>
      </c>
      <c r="K410" s="140">
        <f t="shared" ref="K410" si="47">K384*(1-K397)</f>
        <v>1.44E-2</v>
      </c>
      <c r="L410" s="140">
        <f t="shared" si="45"/>
        <v>1.4800000000000001E-2</v>
      </c>
      <c r="M410" s="140">
        <f t="shared" si="45"/>
        <v>1.52E-2</v>
      </c>
      <c r="N410" s="140">
        <f t="shared" si="45"/>
        <v>1.5600000000000001E-2</v>
      </c>
      <c r="O410" s="140">
        <f t="shared" si="45"/>
        <v>1.2400000000000001E-2</v>
      </c>
      <c r="P410" s="140">
        <f t="shared" si="45"/>
        <v>1.244E-2</v>
      </c>
      <c r="Q410" s="140">
        <f t="shared" si="45"/>
        <v>1.248E-2</v>
      </c>
      <c r="R410" s="140">
        <f t="shared" si="45"/>
        <v>1.2520000000000002E-2</v>
      </c>
      <c r="S410" s="140">
        <f t="shared" si="45"/>
        <v>1.256E-2</v>
      </c>
      <c r="T410" s="140">
        <f t="shared" si="45"/>
        <v>1.26E-2</v>
      </c>
      <c r="U410" s="140">
        <f t="shared" si="45"/>
        <v>1.26E-2</v>
      </c>
      <c r="V410" s="140">
        <f t="shared" si="45"/>
        <v>1.26E-2</v>
      </c>
      <c r="W410" s="140">
        <f t="shared" si="45"/>
        <v>1.26E-2</v>
      </c>
      <c r="X410" s="140">
        <f t="shared" si="45"/>
        <v>1.26E-2</v>
      </c>
      <c r="Y410" s="140">
        <f t="shared" si="45"/>
        <v>1.26E-2</v>
      </c>
      <c r="Z410" s="140">
        <f t="shared" si="45"/>
        <v>1.26E-2</v>
      </c>
      <c r="AA410" s="140">
        <f t="shared" si="45"/>
        <v>1.26E-2</v>
      </c>
      <c r="AB410" s="140">
        <f t="shared" si="45"/>
        <v>1.26E-2</v>
      </c>
      <c r="AC410" s="140">
        <f t="shared" si="45"/>
        <v>1.26E-2</v>
      </c>
      <c r="AD410" s="140">
        <f t="shared" si="45"/>
        <v>1.26E-2</v>
      </c>
      <c r="AE410" s="140">
        <f t="shared" si="45"/>
        <v>1.26E-2</v>
      </c>
      <c r="AF410" s="140">
        <f t="shared" si="45"/>
        <v>1.26E-2</v>
      </c>
      <c r="AG410" s="140">
        <f t="shared" si="45"/>
        <v>1.26E-2</v>
      </c>
      <c r="AH410" s="140">
        <f t="shared" si="45"/>
        <v>1.26E-2</v>
      </c>
      <c r="AI410" s="140">
        <f t="shared" si="45"/>
        <v>1.26E-2</v>
      </c>
      <c r="AJ410" s="140">
        <f t="shared" si="45"/>
        <v>1.26E-2</v>
      </c>
      <c r="AK410" s="140">
        <f t="shared" si="45"/>
        <v>1.26E-2</v>
      </c>
      <c r="AL410" s="12"/>
    </row>
    <row r="411" spans="3:38" ht="14.1" customHeight="1" outlineLevel="2" x14ac:dyDescent="0.2">
      <c r="C411" s="8"/>
      <c r="D411" s="172" t="s">
        <v>119</v>
      </c>
      <c r="E411" s="14" t="s">
        <v>15</v>
      </c>
      <c r="F411" s="140">
        <f t="shared" si="44"/>
        <v>1.3500000000000002E-2</v>
      </c>
      <c r="G411" s="140">
        <f t="shared" si="44"/>
        <v>1.3500000000000002E-2</v>
      </c>
      <c r="H411" s="140">
        <f t="shared" si="45"/>
        <v>4.7500000000000001E-2</v>
      </c>
      <c r="I411" s="140">
        <f t="shared" si="45"/>
        <v>0.04</v>
      </c>
      <c r="J411" s="140">
        <f t="shared" si="45"/>
        <v>0.04</v>
      </c>
      <c r="K411" s="140">
        <f t="shared" ref="K411" si="48">K385*(1-K398)</f>
        <v>0.04</v>
      </c>
      <c r="L411" s="140">
        <f t="shared" si="45"/>
        <v>0.04</v>
      </c>
      <c r="M411" s="140">
        <f t="shared" si="45"/>
        <v>0.04</v>
      </c>
      <c r="N411" s="140">
        <f t="shared" si="45"/>
        <v>0.04</v>
      </c>
      <c r="O411" s="140">
        <f t="shared" si="45"/>
        <v>0.04</v>
      </c>
      <c r="P411" s="140">
        <f t="shared" si="45"/>
        <v>0.04</v>
      </c>
      <c r="Q411" s="140">
        <f t="shared" si="45"/>
        <v>0.04</v>
      </c>
      <c r="R411" s="140">
        <f t="shared" si="45"/>
        <v>0.04</v>
      </c>
      <c r="S411" s="140">
        <f t="shared" si="45"/>
        <v>0.04</v>
      </c>
      <c r="T411" s="140">
        <f t="shared" si="45"/>
        <v>0.04</v>
      </c>
      <c r="U411" s="140">
        <f t="shared" si="45"/>
        <v>0.04</v>
      </c>
      <c r="V411" s="140">
        <f t="shared" si="45"/>
        <v>0.04</v>
      </c>
      <c r="W411" s="140">
        <f t="shared" si="45"/>
        <v>0.04</v>
      </c>
      <c r="X411" s="140">
        <f t="shared" si="45"/>
        <v>0.04</v>
      </c>
      <c r="Y411" s="140">
        <f t="shared" si="45"/>
        <v>0.04</v>
      </c>
      <c r="Z411" s="140">
        <f t="shared" si="45"/>
        <v>0.04</v>
      </c>
      <c r="AA411" s="140">
        <f t="shared" si="45"/>
        <v>0.04</v>
      </c>
      <c r="AB411" s="140">
        <f t="shared" si="45"/>
        <v>0.04</v>
      </c>
      <c r="AC411" s="140">
        <f t="shared" si="45"/>
        <v>0.04</v>
      </c>
      <c r="AD411" s="140">
        <f t="shared" si="45"/>
        <v>0.04</v>
      </c>
      <c r="AE411" s="140">
        <f t="shared" si="45"/>
        <v>0.04</v>
      </c>
      <c r="AF411" s="140">
        <f t="shared" si="45"/>
        <v>0.04</v>
      </c>
      <c r="AG411" s="140">
        <f t="shared" si="45"/>
        <v>0.04</v>
      </c>
      <c r="AH411" s="140">
        <f t="shared" si="45"/>
        <v>0.04</v>
      </c>
      <c r="AI411" s="140">
        <f t="shared" si="45"/>
        <v>0.04</v>
      </c>
      <c r="AJ411" s="140">
        <f t="shared" si="45"/>
        <v>0.04</v>
      </c>
      <c r="AK411" s="140">
        <f t="shared" si="45"/>
        <v>0.04</v>
      </c>
      <c r="AL411" s="12"/>
    </row>
    <row r="412" spans="3:38" ht="14.1" customHeight="1" outlineLevel="2" x14ac:dyDescent="0.2">
      <c r="C412" s="8"/>
      <c r="D412" s="172" t="s">
        <v>120</v>
      </c>
      <c r="E412" s="14" t="s">
        <v>15</v>
      </c>
      <c r="F412" s="140">
        <f t="shared" si="44"/>
        <v>2.8999999999999994E-3</v>
      </c>
      <c r="G412" s="140">
        <f t="shared" si="44"/>
        <v>2.8999999999999994E-3</v>
      </c>
      <c r="H412" s="140">
        <f t="shared" si="45"/>
        <v>5.7999999999999987E-3</v>
      </c>
      <c r="I412" s="140">
        <f t="shared" si="45"/>
        <v>6.9999999999999993E-3</v>
      </c>
      <c r="J412" s="140">
        <f t="shared" si="45"/>
        <v>6.9999999999999993E-3</v>
      </c>
      <c r="K412" s="140">
        <f t="shared" ref="K412" si="49">K386*(1-K399)</f>
        <v>6.9999999999999993E-3</v>
      </c>
      <c r="L412" s="140">
        <f t="shared" si="45"/>
        <v>6.9999999999999993E-3</v>
      </c>
      <c r="M412" s="140">
        <f t="shared" si="45"/>
        <v>6.9999999999999993E-3</v>
      </c>
      <c r="N412" s="140">
        <f t="shared" si="45"/>
        <v>6.9999999999999993E-3</v>
      </c>
      <c r="O412" s="140">
        <f t="shared" si="45"/>
        <v>6.9999999999999993E-3</v>
      </c>
      <c r="P412" s="140">
        <f t="shared" si="45"/>
        <v>6.9999999999999993E-3</v>
      </c>
      <c r="Q412" s="140">
        <f t="shared" si="45"/>
        <v>6.9999999999999993E-3</v>
      </c>
      <c r="R412" s="140">
        <f t="shared" si="45"/>
        <v>6.9999999999999993E-3</v>
      </c>
      <c r="S412" s="140">
        <f t="shared" si="45"/>
        <v>6.9999999999999993E-3</v>
      </c>
      <c r="T412" s="140">
        <f t="shared" si="45"/>
        <v>6.9999999999999993E-3</v>
      </c>
      <c r="U412" s="140">
        <f t="shared" si="45"/>
        <v>6.9999999999999993E-3</v>
      </c>
      <c r="V412" s="140">
        <f t="shared" si="45"/>
        <v>6.9999999999999993E-3</v>
      </c>
      <c r="W412" s="140">
        <f t="shared" si="45"/>
        <v>6.9999999999999993E-3</v>
      </c>
      <c r="X412" s="140">
        <f t="shared" si="45"/>
        <v>6.9999999999999993E-3</v>
      </c>
      <c r="Y412" s="140">
        <f t="shared" si="45"/>
        <v>6.9999999999999993E-3</v>
      </c>
      <c r="Z412" s="140">
        <f t="shared" si="45"/>
        <v>6.9999999999999993E-3</v>
      </c>
      <c r="AA412" s="140">
        <f t="shared" si="45"/>
        <v>6.9999999999999993E-3</v>
      </c>
      <c r="AB412" s="140">
        <f t="shared" si="45"/>
        <v>6.9999999999999993E-3</v>
      </c>
      <c r="AC412" s="140">
        <f t="shared" si="45"/>
        <v>6.9999999999999993E-3</v>
      </c>
      <c r="AD412" s="140">
        <f t="shared" si="45"/>
        <v>6.9999999999999993E-3</v>
      </c>
      <c r="AE412" s="140">
        <f t="shared" si="45"/>
        <v>6.9999999999999993E-3</v>
      </c>
      <c r="AF412" s="140">
        <f t="shared" si="45"/>
        <v>6.9999999999999993E-3</v>
      </c>
      <c r="AG412" s="140">
        <f t="shared" si="45"/>
        <v>6.9999999999999993E-3</v>
      </c>
      <c r="AH412" s="140">
        <f t="shared" si="45"/>
        <v>6.9999999999999993E-3</v>
      </c>
      <c r="AI412" s="140">
        <f t="shared" si="45"/>
        <v>6.9999999999999993E-3</v>
      </c>
      <c r="AJ412" s="140">
        <f t="shared" si="45"/>
        <v>6.9999999999999993E-3</v>
      </c>
      <c r="AK412" s="140">
        <f t="shared" si="45"/>
        <v>6.9999999999999993E-3</v>
      </c>
      <c r="AL412" s="12"/>
    </row>
    <row r="413" spans="3:38" ht="14.1" customHeight="1" outlineLevel="2" x14ac:dyDescent="0.2">
      <c r="C413" s="8"/>
      <c r="D413" s="172" t="s">
        <v>121</v>
      </c>
      <c r="E413" s="14" t="s">
        <v>15</v>
      </c>
      <c r="F413" s="140">
        <f t="shared" si="44"/>
        <v>7.8000000000000005E-3</v>
      </c>
      <c r="G413" s="140">
        <f t="shared" si="44"/>
        <v>7.8000000000000005E-3</v>
      </c>
      <c r="H413" s="140">
        <f t="shared" si="45"/>
        <v>1.04E-2</v>
      </c>
      <c r="I413" s="140">
        <f t="shared" si="45"/>
        <v>1.2E-2</v>
      </c>
      <c r="J413" s="140">
        <f t="shared" si="45"/>
        <v>1.2E-2</v>
      </c>
      <c r="K413" s="140">
        <f t="shared" ref="K413" si="50">K387*(1-K400)</f>
        <v>1.2E-2</v>
      </c>
      <c r="L413" s="140">
        <f t="shared" si="45"/>
        <v>1.2E-2</v>
      </c>
      <c r="M413" s="140">
        <f t="shared" si="45"/>
        <v>1.2E-2</v>
      </c>
      <c r="N413" s="140">
        <f t="shared" si="45"/>
        <v>1.2E-2</v>
      </c>
      <c r="O413" s="140">
        <f t="shared" si="45"/>
        <v>1.2E-2</v>
      </c>
      <c r="P413" s="140">
        <f t="shared" si="45"/>
        <v>1.2E-2</v>
      </c>
      <c r="Q413" s="140">
        <f t="shared" si="45"/>
        <v>1.2E-2</v>
      </c>
      <c r="R413" s="140">
        <f t="shared" si="45"/>
        <v>1.2E-2</v>
      </c>
      <c r="S413" s="140">
        <f t="shared" si="45"/>
        <v>1.2E-2</v>
      </c>
      <c r="T413" s="140">
        <f t="shared" si="45"/>
        <v>1.2E-2</v>
      </c>
      <c r="U413" s="140">
        <f t="shared" si="45"/>
        <v>1.2E-2</v>
      </c>
      <c r="V413" s="140">
        <f t="shared" si="45"/>
        <v>1.2E-2</v>
      </c>
      <c r="W413" s="140">
        <f t="shared" si="45"/>
        <v>1.2E-2</v>
      </c>
      <c r="X413" s="140">
        <f t="shared" si="45"/>
        <v>1.2E-2</v>
      </c>
      <c r="Y413" s="140">
        <f t="shared" si="45"/>
        <v>1.2E-2</v>
      </c>
      <c r="Z413" s="140">
        <f t="shared" si="45"/>
        <v>1.2E-2</v>
      </c>
      <c r="AA413" s="140">
        <f t="shared" si="45"/>
        <v>1.2E-2</v>
      </c>
      <c r="AB413" s="140">
        <f t="shared" si="45"/>
        <v>1.2E-2</v>
      </c>
      <c r="AC413" s="140">
        <f t="shared" si="45"/>
        <v>1.2E-2</v>
      </c>
      <c r="AD413" s="140">
        <f t="shared" si="45"/>
        <v>1.2E-2</v>
      </c>
      <c r="AE413" s="140">
        <f t="shared" si="45"/>
        <v>1.2E-2</v>
      </c>
      <c r="AF413" s="140">
        <f t="shared" si="45"/>
        <v>1.2E-2</v>
      </c>
      <c r="AG413" s="140">
        <f t="shared" si="45"/>
        <v>1.2E-2</v>
      </c>
      <c r="AH413" s="140">
        <f t="shared" si="45"/>
        <v>1.2E-2</v>
      </c>
      <c r="AI413" s="140">
        <f t="shared" si="45"/>
        <v>1.2E-2</v>
      </c>
      <c r="AJ413" s="140">
        <f t="shared" si="45"/>
        <v>1.2E-2</v>
      </c>
      <c r="AK413" s="140">
        <f t="shared" si="45"/>
        <v>1.2E-2</v>
      </c>
      <c r="AL413" s="12"/>
    </row>
    <row r="414" spans="3:38" ht="14.1" customHeight="1" outlineLevel="2" x14ac:dyDescent="0.2">
      <c r="C414" s="8"/>
      <c r="D414" s="172" t="s">
        <v>122</v>
      </c>
      <c r="E414" s="14" t="s">
        <v>15</v>
      </c>
      <c r="F414" s="140">
        <f t="shared" ref="F414:G418" si="51">F383*F396</f>
        <v>7.4999999999999997E-2</v>
      </c>
      <c r="G414" s="140">
        <f t="shared" si="51"/>
        <v>7.4999999999999997E-2</v>
      </c>
      <c r="H414" s="140">
        <f t="shared" ref="H414:AK418" si="52">H383*H396</f>
        <v>7.8E-2</v>
      </c>
      <c r="I414" s="140">
        <f t="shared" si="52"/>
        <v>0.09</v>
      </c>
      <c r="J414" s="140">
        <f t="shared" si="52"/>
        <v>9.6000000000000002E-2</v>
      </c>
      <c r="K414" s="140">
        <f t="shared" ref="K414" si="53">K383*K396</f>
        <v>9.6000000000000002E-2</v>
      </c>
      <c r="L414" s="140">
        <f t="shared" si="52"/>
        <v>0.10200000000000001</v>
      </c>
      <c r="M414" s="140">
        <f t="shared" si="52"/>
        <v>0.11399999999999999</v>
      </c>
      <c r="N414" s="140">
        <f t="shared" si="52"/>
        <v>0.12</v>
      </c>
      <c r="O414" s="140">
        <f t="shared" si="52"/>
        <v>0.126</v>
      </c>
      <c r="P414" s="140">
        <f t="shared" si="52"/>
        <v>0.13200000000000001</v>
      </c>
      <c r="Q414" s="140">
        <f t="shared" si="52"/>
        <v>0.13800000000000001</v>
      </c>
      <c r="R414" s="140">
        <f t="shared" si="52"/>
        <v>0.14399999999999999</v>
      </c>
      <c r="S414" s="140">
        <f t="shared" si="52"/>
        <v>0.15</v>
      </c>
      <c r="T414" s="140">
        <f t="shared" si="52"/>
        <v>0.15</v>
      </c>
      <c r="U414" s="140">
        <f t="shared" si="52"/>
        <v>0.15</v>
      </c>
      <c r="V414" s="140">
        <f t="shared" si="52"/>
        <v>0.15</v>
      </c>
      <c r="W414" s="140">
        <f t="shared" si="52"/>
        <v>0.15</v>
      </c>
      <c r="X414" s="140">
        <f t="shared" si="52"/>
        <v>0.15</v>
      </c>
      <c r="Y414" s="140">
        <f t="shared" si="52"/>
        <v>0.15</v>
      </c>
      <c r="Z414" s="140">
        <f t="shared" si="52"/>
        <v>0.15</v>
      </c>
      <c r="AA414" s="140">
        <f t="shared" si="52"/>
        <v>0.15</v>
      </c>
      <c r="AB414" s="140">
        <f t="shared" si="52"/>
        <v>0.15</v>
      </c>
      <c r="AC414" s="140">
        <f t="shared" si="52"/>
        <v>0.15</v>
      </c>
      <c r="AD414" s="140">
        <f t="shared" si="52"/>
        <v>0.15</v>
      </c>
      <c r="AE414" s="140">
        <f t="shared" si="52"/>
        <v>0.15</v>
      </c>
      <c r="AF414" s="140">
        <f t="shared" si="52"/>
        <v>0.15</v>
      </c>
      <c r="AG414" s="140">
        <f t="shared" si="52"/>
        <v>0.15</v>
      </c>
      <c r="AH414" s="140">
        <f t="shared" si="52"/>
        <v>0.15</v>
      </c>
      <c r="AI414" s="140">
        <f t="shared" si="52"/>
        <v>0.15</v>
      </c>
      <c r="AJ414" s="140">
        <f t="shared" si="52"/>
        <v>0.15</v>
      </c>
      <c r="AK414" s="140">
        <f t="shared" si="52"/>
        <v>0.15</v>
      </c>
      <c r="AL414" s="12"/>
    </row>
    <row r="415" spans="3:38" ht="14.1" customHeight="1" outlineLevel="2" x14ac:dyDescent="0.2">
      <c r="C415" s="8"/>
      <c r="D415" s="172" t="s">
        <v>123</v>
      </c>
      <c r="E415" s="14" t="s">
        <v>15</v>
      </c>
      <c r="F415" s="140">
        <f t="shared" si="51"/>
        <v>1.7499999999999998E-2</v>
      </c>
      <c r="G415" s="140">
        <f t="shared" si="51"/>
        <v>1.7499999999999998E-2</v>
      </c>
      <c r="H415" s="140">
        <f t="shared" si="52"/>
        <v>1.4999999999999999E-2</v>
      </c>
      <c r="I415" s="140">
        <f t="shared" si="52"/>
        <v>2.1000000000000001E-2</v>
      </c>
      <c r="J415" s="140">
        <f t="shared" si="52"/>
        <v>2.1599999999999998E-2</v>
      </c>
      <c r="K415" s="140">
        <f t="shared" ref="K415" si="54">K384*K397</f>
        <v>2.1599999999999998E-2</v>
      </c>
      <c r="L415" s="140">
        <f t="shared" si="52"/>
        <v>2.2199999999999998E-2</v>
      </c>
      <c r="M415" s="140">
        <f t="shared" si="52"/>
        <v>2.2799999999999997E-2</v>
      </c>
      <c r="N415" s="140">
        <f t="shared" si="52"/>
        <v>2.3400000000000001E-2</v>
      </c>
      <c r="O415" s="140">
        <f t="shared" si="52"/>
        <v>1.8599999999999998E-2</v>
      </c>
      <c r="P415" s="140">
        <f t="shared" si="52"/>
        <v>1.866E-2</v>
      </c>
      <c r="Q415" s="140">
        <f t="shared" si="52"/>
        <v>1.8719999999999997E-2</v>
      </c>
      <c r="R415" s="140">
        <f t="shared" si="52"/>
        <v>1.8780000000000002E-2</v>
      </c>
      <c r="S415" s="140">
        <f t="shared" si="52"/>
        <v>1.8839999999999999E-2</v>
      </c>
      <c r="T415" s="140">
        <f t="shared" si="52"/>
        <v>1.89E-2</v>
      </c>
      <c r="U415" s="140">
        <f t="shared" si="52"/>
        <v>1.89E-2</v>
      </c>
      <c r="V415" s="140">
        <f t="shared" si="52"/>
        <v>1.89E-2</v>
      </c>
      <c r="W415" s="140">
        <f t="shared" si="52"/>
        <v>1.89E-2</v>
      </c>
      <c r="X415" s="140">
        <f t="shared" si="52"/>
        <v>1.89E-2</v>
      </c>
      <c r="Y415" s="140">
        <f t="shared" si="52"/>
        <v>1.89E-2</v>
      </c>
      <c r="Z415" s="140">
        <f t="shared" si="52"/>
        <v>1.89E-2</v>
      </c>
      <c r="AA415" s="140">
        <f t="shared" si="52"/>
        <v>1.89E-2</v>
      </c>
      <c r="AB415" s="140">
        <f t="shared" si="52"/>
        <v>1.89E-2</v>
      </c>
      <c r="AC415" s="140">
        <f t="shared" si="52"/>
        <v>1.89E-2</v>
      </c>
      <c r="AD415" s="140">
        <f t="shared" si="52"/>
        <v>1.89E-2</v>
      </c>
      <c r="AE415" s="140">
        <f t="shared" si="52"/>
        <v>1.89E-2</v>
      </c>
      <c r="AF415" s="140">
        <f t="shared" si="52"/>
        <v>1.89E-2</v>
      </c>
      <c r="AG415" s="140">
        <f t="shared" si="52"/>
        <v>1.89E-2</v>
      </c>
      <c r="AH415" s="140">
        <f t="shared" si="52"/>
        <v>1.89E-2</v>
      </c>
      <c r="AI415" s="140">
        <f t="shared" si="52"/>
        <v>1.89E-2</v>
      </c>
      <c r="AJ415" s="140">
        <f t="shared" si="52"/>
        <v>1.89E-2</v>
      </c>
      <c r="AK415" s="140">
        <f t="shared" si="52"/>
        <v>1.89E-2</v>
      </c>
      <c r="AL415" s="12"/>
    </row>
    <row r="416" spans="3:38" ht="14.1" customHeight="1" outlineLevel="2" x14ac:dyDescent="0.2">
      <c r="C416" s="8"/>
      <c r="D416" s="172" t="s">
        <v>124</v>
      </c>
      <c r="E416" s="14" t="s">
        <v>15</v>
      </c>
      <c r="F416" s="140">
        <f t="shared" si="51"/>
        <v>7.6499999999999999E-2</v>
      </c>
      <c r="G416" s="140">
        <f t="shared" si="51"/>
        <v>7.6499999999999999E-2</v>
      </c>
      <c r="H416" s="140">
        <f t="shared" si="52"/>
        <v>4.7500000000000001E-2</v>
      </c>
      <c r="I416" s="140">
        <f t="shared" si="52"/>
        <v>0.04</v>
      </c>
      <c r="J416" s="140">
        <f t="shared" si="52"/>
        <v>0.04</v>
      </c>
      <c r="K416" s="140">
        <f t="shared" ref="K416" si="55">K385*K398</f>
        <v>0.04</v>
      </c>
      <c r="L416" s="140">
        <f t="shared" si="52"/>
        <v>0.04</v>
      </c>
      <c r="M416" s="140">
        <f t="shared" si="52"/>
        <v>0.04</v>
      </c>
      <c r="N416" s="140">
        <f t="shared" si="52"/>
        <v>0.04</v>
      </c>
      <c r="O416" s="140">
        <f t="shared" si="52"/>
        <v>0.04</v>
      </c>
      <c r="P416" s="140">
        <f t="shared" si="52"/>
        <v>0.04</v>
      </c>
      <c r="Q416" s="140">
        <f t="shared" si="52"/>
        <v>0.04</v>
      </c>
      <c r="R416" s="140">
        <f t="shared" si="52"/>
        <v>0.04</v>
      </c>
      <c r="S416" s="140">
        <f t="shared" si="52"/>
        <v>0.04</v>
      </c>
      <c r="T416" s="140">
        <f t="shared" si="52"/>
        <v>0.04</v>
      </c>
      <c r="U416" s="140">
        <f t="shared" si="52"/>
        <v>0.04</v>
      </c>
      <c r="V416" s="140">
        <f t="shared" si="52"/>
        <v>0.04</v>
      </c>
      <c r="W416" s="140">
        <f t="shared" si="52"/>
        <v>0.04</v>
      </c>
      <c r="X416" s="140">
        <f t="shared" si="52"/>
        <v>0.04</v>
      </c>
      <c r="Y416" s="140">
        <f t="shared" si="52"/>
        <v>0.04</v>
      </c>
      <c r="Z416" s="140">
        <f t="shared" si="52"/>
        <v>0.04</v>
      </c>
      <c r="AA416" s="140">
        <f t="shared" si="52"/>
        <v>0.04</v>
      </c>
      <c r="AB416" s="140">
        <f t="shared" si="52"/>
        <v>0.04</v>
      </c>
      <c r="AC416" s="140">
        <f t="shared" si="52"/>
        <v>0.04</v>
      </c>
      <c r="AD416" s="140">
        <f t="shared" si="52"/>
        <v>0.04</v>
      </c>
      <c r="AE416" s="140">
        <f t="shared" si="52"/>
        <v>0.04</v>
      </c>
      <c r="AF416" s="140">
        <f t="shared" si="52"/>
        <v>0.04</v>
      </c>
      <c r="AG416" s="140">
        <f t="shared" si="52"/>
        <v>0.04</v>
      </c>
      <c r="AH416" s="140">
        <f t="shared" si="52"/>
        <v>0.04</v>
      </c>
      <c r="AI416" s="140">
        <f t="shared" si="52"/>
        <v>0.04</v>
      </c>
      <c r="AJ416" s="140">
        <f t="shared" si="52"/>
        <v>0.04</v>
      </c>
      <c r="AK416" s="140">
        <f t="shared" si="52"/>
        <v>0.04</v>
      </c>
      <c r="AL416" s="12"/>
    </row>
    <row r="417" spans="3:38" ht="14.1" customHeight="1" outlineLevel="2" x14ac:dyDescent="0.2">
      <c r="C417" s="8"/>
      <c r="D417" s="172" t="s">
        <v>125</v>
      </c>
      <c r="E417" s="14" t="s">
        <v>15</v>
      </c>
      <c r="F417" s="140">
        <f t="shared" si="51"/>
        <v>2.6100000000000002E-2</v>
      </c>
      <c r="G417" s="140">
        <f t="shared" si="51"/>
        <v>2.6100000000000002E-2</v>
      </c>
      <c r="H417" s="140">
        <f t="shared" si="52"/>
        <v>2.3200000000000002E-2</v>
      </c>
      <c r="I417" s="140">
        <f t="shared" si="52"/>
        <v>2.8000000000000004E-2</v>
      </c>
      <c r="J417" s="140">
        <f t="shared" si="52"/>
        <v>2.8000000000000004E-2</v>
      </c>
      <c r="K417" s="140">
        <f t="shared" ref="K417" si="56">K386*K399</f>
        <v>2.8000000000000004E-2</v>
      </c>
      <c r="L417" s="140">
        <f t="shared" si="52"/>
        <v>2.8000000000000004E-2</v>
      </c>
      <c r="M417" s="140">
        <f t="shared" si="52"/>
        <v>2.8000000000000004E-2</v>
      </c>
      <c r="N417" s="140">
        <f t="shared" si="52"/>
        <v>2.8000000000000004E-2</v>
      </c>
      <c r="O417" s="140">
        <f t="shared" si="52"/>
        <v>2.8000000000000004E-2</v>
      </c>
      <c r="P417" s="140">
        <f t="shared" si="52"/>
        <v>2.8000000000000004E-2</v>
      </c>
      <c r="Q417" s="140">
        <f t="shared" si="52"/>
        <v>2.8000000000000004E-2</v>
      </c>
      <c r="R417" s="140">
        <f t="shared" si="52"/>
        <v>2.8000000000000004E-2</v>
      </c>
      <c r="S417" s="140">
        <f t="shared" si="52"/>
        <v>2.8000000000000004E-2</v>
      </c>
      <c r="T417" s="140">
        <f t="shared" si="52"/>
        <v>2.8000000000000004E-2</v>
      </c>
      <c r="U417" s="140">
        <f t="shared" si="52"/>
        <v>2.8000000000000004E-2</v>
      </c>
      <c r="V417" s="140">
        <f t="shared" si="52"/>
        <v>2.8000000000000004E-2</v>
      </c>
      <c r="W417" s="140">
        <f t="shared" si="52"/>
        <v>2.8000000000000004E-2</v>
      </c>
      <c r="X417" s="140">
        <f t="shared" si="52"/>
        <v>2.8000000000000004E-2</v>
      </c>
      <c r="Y417" s="140">
        <f t="shared" si="52"/>
        <v>2.8000000000000004E-2</v>
      </c>
      <c r="Z417" s="140">
        <f t="shared" si="52"/>
        <v>2.8000000000000004E-2</v>
      </c>
      <c r="AA417" s="140">
        <f t="shared" si="52"/>
        <v>2.8000000000000004E-2</v>
      </c>
      <c r="AB417" s="140">
        <f t="shared" si="52"/>
        <v>2.8000000000000004E-2</v>
      </c>
      <c r="AC417" s="140">
        <f t="shared" si="52"/>
        <v>2.8000000000000004E-2</v>
      </c>
      <c r="AD417" s="140">
        <f t="shared" si="52"/>
        <v>2.8000000000000004E-2</v>
      </c>
      <c r="AE417" s="140">
        <f t="shared" si="52"/>
        <v>2.8000000000000004E-2</v>
      </c>
      <c r="AF417" s="140">
        <f t="shared" si="52"/>
        <v>2.8000000000000004E-2</v>
      </c>
      <c r="AG417" s="140">
        <f t="shared" si="52"/>
        <v>2.8000000000000004E-2</v>
      </c>
      <c r="AH417" s="140">
        <f t="shared" si="52"/>
        <v>2.8000000000000004E-2</v>
      </c>
      <c r="AI417" s="140">
        <f t="shared" si="52"/>
        <v>2.8000000000000004E-2</v>
      </c>
      <c r="AJ417" s="140">
        <f t="shared" si="52"/>
        <v>2.8000000000000004E-2</v>
      </c>
      <c r="AK417" s="140">
        <f t="shared" si="52"/>
        <v>2.8000000000000004E-2</v>
      </c>
      <c r="AL417" s="12"/>
    </row>
    <row r="418" spans="3:38" ht="14.1" customHeight="1" outlineLevel="2" x14ac:dyDescent="0.2">
      <c r="C418" s="8"/>
      <c r="D418" s="172" t="s">
        <v>126</v>
      </c>
      <c r="E418" s="14" t="s">
        <v>15</v>
      </c>
      <c r="F418" s="140">
        <f t="shared" si="51"/>
        <v>1.8199999999999997E-2</v>
      </c>
      <c r="G418" s="140">
        <f t="shared" si="51"/>
        <v>1.8199999999999997E-2</v>
      </c>
      <c r="H418" s="140">
        <f t="shared" si="52"/>
        <v>1.5599999999999999E-2</v>
      </c>
      <c r="I418" s="140">
        <f t="shared" si="52"/>
        <v>1.7999999999999999E-2</v>
      </c>
      <c r="J418" s="140">
        <f t="shared" si="52"/>
        <v>1.7999999999999999E-2</v>
      </c>
      <c r="K418" s="140">
        <f t="shared" ref="K418" si="57">K387*K400</f>
        <v>1.7999999999999999E-2</v>
      </c>
      <c r="L418" s="140">
        <f t="shared" si="52"/>
        <v>1.7999999999999999E-2</v>
      </c>
      <c r="M418" s="140">
        <f t="shared" si="52"/>
        <v>1.7999999999999999E-2</v>
      </c>
      <c r="N418" s="140">
        <f t="shared" si="52"/>
        <v>1.7999999999999999E-2</v>
      </c>
      <c r="O418" s="140">
        <f t="shared" si="52"/>
        <v>1.7999999999999999E-2</v>
      </c>
      <c r="P418" s="140">
        <f t="shared" si="52"/>
        <v>1.7999999999999999E-2</v>
      </c>
      <c r="Q418" s="140">
        <f t="shared" si="52"/>
        <v>1.7999999999999999E-2</v>
      </c>
      <c r="R418" s="140">
        <f t="shared" si="52"/>
        <v>1.7999999999999999E-2</v>
      </c>
      <c r="S418" s="140">
        <f t="shared" si="52"/>
        <v>1.7999999999999999E-2</v>
      </c>
      <c r="T418" s="140">
        <f t="shared" si="52"/>
        <v>1.7999999999999999E-2</v>
      </c>
      <c r="U418" s="140">
        <f t="shared" si="52"/>
        <v>1.7999999999999999E-2</v>
      </c>
      <c r="V418" s="140">
        <f t="shared" si="52"/>
        <v>1.7999999999999999E-2</v>
      </c>
      <c r="W418" s="140">
        <f t="shared" si="52"/>
        <v>1.7999999999999999E-2</v>
      </c>
      <c r="X418" s="140">
        <f t="shared" si="52"/>
        <v>1.7999999999999999E-2</v>
      </c>
      <c r="Y418" s="140">
        <f t="shared" si="52"/>
        <v>1.7999999999999999E-2</v>
      </c>
      <c r="Z418" s="140">
        <f t="shared" si="52"/>
        <v>1.7999999999999999E-2</v>
      </c>
      <c r="AA418" s="140">
        <f t="shared" si="52"/>
        <v>1.7999999999999999E-2</v>
      </c>
      <c r="AB418" s="140">
        <f t="shared" si="52"/>
        <v>1.7999999999999999E-2</v>
      </c>
      <c r="AC418" s="140">
        <f t="shared" si="52"/>
        <v>1.7999999999999999E-2</v>
      </c>
      <c r="AD418" s="140">
        <f t="shared" si="52"/>
        <v>1.7999999999999999E-2</v>
      </c>
      <c r="AE418" s="140">
        <f t="shared" si="52"/>
        <v>1.7999999999999999E-2</v>
      </c>
      <c r="AF418" s="140">
        <f t="shared" si="52"/>
        <v>1.7999999999999999E-2</v>
      </c>
      <c r="AG418" s="140">
        <f t="shared" si="52"/>
        <v>1.7999999999999999E-2</v>
      </c>
      <c r="AH418" s="140">
        <f t="shared" si="52"/>
        <v>1.7999999999999999E-2</v>
      </c>
      <c r="AI418" s="140">
        <f t="shared" si="52"/>
        <v>1.7999999999999999E-2</v>
      </c>
      <c r="AJ418" s="140">
        <f t="shared" si="52"/>
        <v>1.7999999999999999E-2</v>
      </c>
      <c r="AK418" s="140">
        <f t="shared" si="52"/>
        <v>1.7999999999999999E-2</v>
      </c>
      <c r="AL418" s="12"/>
    </row>
    <row r="419" spans="3:38" ht="14.1" customHeight="1" outlineLevel="2" x14ac:dyDescent="0.2">
      <c r="C419" s="8"/>
      <c r="D419" s="172" t="s">
        <v>13</v>
      </c>
      <c r="E419" s="14" t="s">
        <v>15</v>
      </c>
      <c r="F419" s="140">
        <f t="shared" ref="F419:G423" si="58">F388</f>
        <v>0.01</v>
      </c>
      <c r="G419" s="140">
        <f t="shared" si="58"/>
        <v>0.01</v>
      </c>
      <c r="H419" s="140">
        <f t="shared" ref="H419:AK423" si="59">H388</f>
        <v>0.01</v>
      </c>
      <c r="I419" s="140">
        <f t="shared" si="59"/>
        <v>1.4999999999999999E-2</v>
      </c>
      <c r="J419" s="140">
        <f t="shared" si="59"/>
        <v>1.4999999999999999E-2</v>
      </c>
      <c r="K419" s="140">
        <f t="shared" ref="K419" si="60">K388</f>
        <v>1.4999999999999999E-2</v>
      </c>
      <c r="L419" s="140">
        <f t="shared" si="59"/>
        <v>1.4999999999999999E-2</v>
      </c>
      <c r="M419" s="140">
        <f t="shared" si="59"/>
        <v>1.4999999999999999E-2</v>
      </c>
      <c r="N419" s="140">
        <f t="shared" si="59"/>
        <v>1.4999999999999999E-2</v>
      </c>
      <c r="O419" s="140">
        <f t="shared" si="59"/>
        <v>1.4999999999999999E-2</v>
      </c>
      <c r="P419" s="140">
        <f t="shared" si="59"/>
        <v>1.4999999999999999E-2</v>
      </c>
      <c r="Q419" s="140">
        <f t="shared" si="59"/>
        <v>1.4999999999999999E-2</v>
      </c>
      <c r="R419" s="140">
        <f t="shared" si="59"/>
        <v>1.4999999999999999E-2</v>
      </c>
      <c r="S419" s="140">
        <f t="shared" si="59"/>
        <v>1.4999999999999999E-2</v>
      </c>
      <c r="T419" s="140">
        <f t="shared" si="59"/>
        <v>1.4999999999999999E-2</v>
      </c>
      <c r="U419" s="140">
        <f t="shared" si="59"/>
        <v>1.4999999999999999E-2</v>
      </c>
      <c r="V419" s="140">
        <f t="shared" si="59"/>
        <v>1.4999999999999999E-2</v>
      </c>
      <c r="W419" s="140">
        <f t="shared" si="59"/>
        <v>1.4999999999999999E-2</v>
      </c>
      <c r="X419" s="140">
        <f t="shared" si="59"/>
        <v>1.4999999999999999E-2</v>
      </c>
      <c r="Y419" s="140">
        <f t="shared" si="59"/>
        <v>1.4999999999999999E-2</v>
      </c>
      <c r="Z419" s="140">
        <f t="shared" si="59"/>
        <v>1.4999999999999999E-2</v>
      </c>
      <c r="AA419" s="140">
        <f t="shared" si="59"/>
        <v>1.4999999999999999E-2</v>
      </c>
      <c r="AB419" s="140">
        <f t="shared" si="59"/>
        <v>1.4999999999999999E-2</v>
      </c>
      <c r="AC419" s="140">
        <f t="shared" si="59"/>
        <v>1.4999999999999999E-2</v>
      </c>
      <c r="AD419" s="140">
        <f t="shared" si="59"/>
        <v>1.4999999999999999E-2</v>
      </c>
      <c r="AE419" s="140">
        <f t="shared" si="59"/>
        <v>1.4999999999999999E-2</v>
      </c>
      <c r="AF419" s="140">
        <f t="shared" si="59"/>
        <v>1.4999999999999999E-2</v>
      </c>
      <c r="AG419" s="140">
        <f t="shared" si="59"/>
        <v>1.4999999999999999E-2</v>
      </c>
      <c r="AH419" s="140">
        <f t="shared" si="59"/>
        <v>1.4999999999999999E-2</v>
      </c>
      <c r="AI419" s="140">
        <f t="shared" si="59"/>
        <v>1.4999999999999999E-2</v>
      </c>
      <c r="AJ419" s="140">
        <f t="shared" si="59"/>
        <v>1.4999999999999999E-2</v>
      </c>
      <c r="AK419" s="140">
        <f t="shared" si="59"/>
        <v>1.4999999999999999E-2</v>
      </c>
      <c r="AL419" s="12"/>
    </row>
    <row r="420" spans="3:38" ht="14.1" customHeight="1" outlineLevel="2" x14ac:dyDescent="0.2">
      <c r="C420" s="8"/>
      <c r="D420" s="172" t="s">
        <v>33</v>
      </c>
      <c r="E420" s="14" t="s">
        <v>15</v>
      </c>
      <c r="F420" s="140">
        <f t="shared" si="58"/>
        <v>0.56999999999999995</v>
      </c>
      <c r="G420" s="140">
        <f t="shared" si="58"/>
        <v>0.56999999999999995</v>
      </c>
      <c r="H420" s="140">
        <f t="shared" si="59"/>
        <v>0.56000000000000005</v>
      </c>
      <c r="I420" s="140">
        <f t="shared" si="59"/>
        <v>0.54</v>
      </c>
      <c r="J420" s="140">
        <f t="shared" si="59"/>
        <v>0.53</v>
      </c>
      <c r="K420" s="140">
        <f t="shared" ref="K420" si="61">K389</f>
        <v>0.53</v>
      </c>
      <c r="L420" s="140">
        <f t="shared" si="59"/>
        <v>0.52</v>
      </c>
      <c r="M420" s="140">
        <f t="shared" si="59"/>
        <v>0.5</v>
      </c>
      <c r="N420" s="140">
        <f t="shared" si="59"/>
        <v>0.5</v>
      </c>
      <c r="O420" s="140">
        <f t="shared" si="59"/>
        <v>0.5</v>
      </c>
      <c r="P420" s="140">
        <f t="shared" si="59"/>
        <v>0.5</v>
      </c>
      <c r="Q420" s="140">
        <f t="shared" si="59"/>
        <v>0.5</v>
      </c>
      <c r="R420" s="140">
        <f t="shared" si="59"/>
        <v>0.5</v>
      </c>
      <c r="S420" s="140">
        <f t="shared" si="59"/>
        <v>0.5</v>
      </c>
      <c r="T420" s="140">
        <f t="shared" si="59"/>
        <v>0.48</v>
      </c>
      <c r="U420" s="140">
        <f t="shared" si="59"/>
        <v>0.48</v>
      </c>
      <c r="V420" s="140">
        <f t="shared" si="59"/>
        <v>0.48</v>
      </c>
      <c r="W420" s="140">
        <f t="shared" si="59"/>
        <v>0.48</v>
      </c>
      <c r="X420" s="140">
        <f t="shared" si="59"/>
        <v>0.48</v>
      </c>
      <c r="Y420" s="140">
        <f t="shared" si="59"/>
        <v>0.48</v>
      </c>
      <c r="Z420" s="140">
        <f t="shared" si="59"/>
        <v>0.48</v>
      </c>
      <c r="AA420" s="140">
        <f t="shared" si="59"/>
        <v>0.48</v>
      </c>
      <c r="AB420" s="140">
        <f t="shared" si="59"/>
        <v>0.48</v>
      </c>
      <c r="AC420" s="140">
        <f t="shared" si="59"/>
        <v>0.48</v>
      </c>
      <c r="AD420" s="140">
        <f t="shared" si="59"/>
        <v>0.48</v>
      </c>
      <c r="AE420" s="140">
        <f t="shared" si="59"/>
        <v>0.48</v>
      </c>
      <c r="AF420" s="140">
        <f t="shared" si="59"/>
        <v>0.48</v>
      </c>
      <c r="AG420" s="140">
        <f t="shared" si="59"/>
        <v>0.48</v>
      </c>
      <c r="AH420" s="140">
        <f t="shared" si="59"/>
        <v>0.48</v>
      </c>
      <c r="AI420" s="140">
        <f t="shared" si="59"/>
        <v>0.48</v>
      </c>
      <c r="AJ420" s="140">
        <f t="shared" si="59"/>
        <v>0.48</v>
      </c>
      <c r="AK420" s="140">
        <f t="shared" si="59"/>
        <v>0.48</v>
      </c>
      <c r="AL420" s="12"/>
    </row>
    <row r="421" spans="3:38" ht="14.1" customHeight="1" outlineLevel="2" x14ac:dyDescent="0.2">
      <c r="C421" s="8"/>
      <c r="D421" s="172" t="s">
        <v>12</v>
      </c>
      <c r="E421" s="14" t="s">
        <v>15</v>
      </c>
      <c r="F421" s="140">
        <f t="shared" si="58"/>
        <v>0.03</v>
      </c>
      <c r="G421" s="140">
        <f t="shared" si="58"/>
        <v>0.03</v>
      </c>
      <c r="H421" s="140">
        <f t="shared" si="59"/>
        <v>2.5000000000000001E-2</v>
      </c>
      <c r="I421" s="140">
        <f t="shared" si="59"/>
        <v>0.03</v>
      </c>
      <c r="J421" s="140">
        <f t="shared" si="59"/>
        <v>0.03</v>
      </c>
      <c r="K421" s="140">
        <f t="shared" ref="K421" si="62">K390</f>
        <v>0.03</v>
      </c>
      <c r="L421" s="140">
        <f t="shared" si="59"/>
        <v>0.03</v>
      </c>
      <c r="M421" s="140">
        <f t="shared" si="59"/>
        <v>0.03</v>
      </c>
      <c r="N421" s="140">
        <f t="shared" si="59"/>
        <v>0.03</v>
      </c>
      <c r="O421" s="140">
        <f t="shared" si="59"/>
        <v>0.03</v>
      </c>
      <c r="P421" s="140">
        <f t="shared" si="59"/>
        <v>0.03</v>
      </c>
      <c r="Q421" s="140">
        <f t="shared" si="59"/>
        <v>0.03</v>
      </c>
      <c r="R421" s="140">
        <f t="shared" si="59"/>
        <v>0.03</v>
      </c>
      <c r="S421" s="140">
        <f t="shared" si="59"/>
        <v>0.03</v>
      </c>
      <c r="T421" s="140">
        <f t="shared" si="59"/>
        <v>0.03</v>
      </c>
      <c r="U421" s="140">
        <f t="shared" si="59"/>
        <v>0.03</v>
      </c>
      <c r="V421" s="140">
        <f t="shared" si="59"/>
        <v>0.03</v>
      </c>
      <c r="W421" s="140">
        <f t="shared" si="59"/>
        <v>0.03</v>
      </c>
      <c r="X421" s="140">
        <f t="shared" si="59"/>
        <v>0.03</v>
      </c>
      <c r="Y421" s="140">
        <f t="shared" si="59"/>
        <v>0.03</v>
      </c>
      <c r="Z421" s="140">
        <f t="shared" si="59"/>
        <v>0.03</v>
      </c>
      <c r="AA421" s="140">
        <f t="shared" si="59"/>
        <v>0.03</v>
      </c>
      <c r="AB421" s="140">
        <f t="shared" si="59"/>
        <v>0.03</v>
      </c>
      <c r="AC421" s="140">
        <f t="shared" si="59"/>
        <v>0.03</v>
      </c>
      <c r="AD421" s="140">
        <f t="shared" si="59"/>
        <v>0.03</v>
      </c>
      <c r="AE421" s="140">
        <f t="shared" si="59"/>
        <v>0.03</v>
      </c>
      <c r="AF421" s="140">
        <f t="shared" si="59"/>
        <v>0.03</v>
      </c>
      <c r="AG421" s="140">
        <f t="shared" si="59"/>
        <v>0.03</v>
      </c>
      <c r="AH421" s="140">
        <f t="shared" si="59"/>
        <v>0.03</v>
      </c>
      <c r="AI421" s="140">
        <f t="shared" si="59"/>
        <v>0.03</v>
      </c>
      <c r="AJ421" s="140">
        <f t="shared" si="59"/>
        <v>0.03</v>
      </c>
      <c r="AK421" s="140">
        <f t="shared" si="59"/>
        <v>0.03</v>
      </c>
      <c r="AL421" s="12"/>
    </row>
    <row r="422" spans="3:38" ht="14.1" customHeight="1" outlineLevel="2" x14ac:dyDescent="0.2">
      <c r="C422" s="8"/>
      <c r="D422" s="172" t="s">
        <v>11</v>
      </c>
      <c r="E422" s="14" t="s">
        <v>15</v>
      </c>
      <c r="F422" s="140">
        <f t="shared" si="58"/>
        <v>5.0000000000000001E-3</v>
      </c>
      <c r="G422" s="140">
        <f t="shared" si="58"/>
        <v>5.0000000000000001E-3</v>
      </c>
      <c r="H422" s="140">
        <f t="shared" si="59"/>
        <v>0.01</v>
      </c>
      <c r="I422" s="140">
        <f t="shared" si="59"/>
        <v>0.02</v>
      </c>
      <c r="J422" s="140">
        <f t="shared" si="59"/>
        <v>0.02</v>
      </c>
      <c r="K422" s="140">
        <f t="shared" ref="K422" si="63">K391</f>
        <v>0.02</v>
      </c>
      <c r="L422" s="140">
        <f t="shared" si="59"/>
        <v>0.02</v>
      </c>
      <c r="M422" s="140">
        <f t="shared" si="59"/>
        <v>0.02</v>
      </c>
      <c r="N422" s="140">
        <f t="shared" si="59"/>
        <v>0.02</v>
      </c>
      <c r="O422" s="140">
        <f t="shared" si="59"/>
        <v>0.02</v>
      </c>
      <c r="P422" s="140">
        <f t="shared" si="59"/>
        <v>0.02</v>
      </c>
      <c r="Q422" s="140">
        <f t="shared" si="59"/>
        <v>0.02</v>
      </c>
      <c r="R422" s="140">
        <f t="shared" si="59"/>
        <v>0.02</v>
      </c>
      <c r="S422" s="140">
        <f t="shared" si="59"/>
        <v>0.02</v>
      </c>
      <c r="T422" s="140">
        <f t="shared" si="59"/>
        <v>0.02</v>
      </c>
      <c r="U422" s="140">
        <f t="shared" si="59"/>
        <v>0.02</v>
      </c>
      <c r="V422" s="140">
        <f t="shared" si="59"/>
        <v>0.02</v>
      </c>
      <c r="W422" s="140">
        <f t="shared" si="59"/>
        <v>0.02</v>
      </c>
      <c r="X422" s="140">
        <f t="shared" si="59"/>
        <v>0.02</v>
      </c>
      <c r="Y422" s="140">
        <f t="shared" si="59"/>
        <v>0.02</v>
      </c>
      <c r="Z422" s="140">
        <f t="shared" si="59"/>
        <v>0.02</v>
      </c>
      <c r="AA422" s="140">
        <f t="shared" si="59"/>
        <v>0.02</v>
      </c>
      <c r="AB422" s="140">
        <f t="shared" si="59"/>
        <v>0.02</v>
      </c>
      <c r="AC422" s="140">
        <f t="shared" si="59"/>
        <v>0.02</v>
      </c>
      <c r="AD422" s="140">
        <f t="shared" si="59"/>
        <v>0.02</v>
      </c>
      <c r="AE422" s="140">
        <f t="shared" si="59"/>
        <v>0.02</v>
      </c>
      <c r="AF422" s="140">
        <f t="shared" si="59"/>
        <v>0.02</v>
      </c>
      <c r="AG422" s="140">
        <f t="shared" si="59"/>
        <v>0.02</v>
      </c>
      <c r="AH422" s="140">
        <f t="shared" si="59"/>
        <v>0.02</v>
      </c>
      <c r="AI422" s="140">
        <f t="shared" si="59"/>
        <v>0.02</v>
      </c>
      <c r="AJ422" s="140">
        <f t="shared" si="59"/>
        <v>0.02</v>
      </c>
      <c r="AK422" s="140">
        <f t="shared" si="59"/>
        <v>0.02</v>
      </c>
      <c r="AL422" s="12"/>
    </row>
    <row r="423" spans="3:38" ht="14.1" customHeight="1" outlineLevel="2" x14ac:dyDescent="0.2">
      <c r="C423" s="8"/>
      <c r="D423" s="172" t="s">
        <v>8</v>
      </c>
      <c r="E423" s="14" t="s">
        <v>15</v>
      </c>
      <c r="F423" s="140">
        <f t="shared" si="58"/>
        <v>0.09</v>
      </c>
      <c r="G423" s="140">
        <f t="shared" si="58"/>
        <v>0.09</v>
      </c>
      <c r="H423" s="140">
        <f t="shared" si="59"/>
        <v>0.09</v>
      </c>
      <c r="I423" s="140">
        <f t="shared" si="59"/>
        <v>6.5000000000000002E-2</v>
      </c>
      <c r="J423" s="140">
        <f t="shared" si="59"/>
        <v>6.4000000000000001E-2</v>
      </c>
      <c r="K423" s="140">
        <f t="shared" ref="K423" si="64">K392</f>
        <v>6.4000000000000001E-2</v>
      </c>
      <c r="L423" s="140">
        <f t="shared" si="59"/>
        <v>6.3E-2</v>
      </c>
      <c r="M423" s="140">
        <f t="shared" si="59"/>
        <v>6.2E-2</v>
      </c>
      <c r="N423" s="140">
        <f t="shared" si="59"/>
        <v>5.0999999999999997E-2</v>
      </c>
      <c r="O423" s="140">
        <f t="shared" si="59"/>
        <v>4.9000000000000002E-2</v>
      </c>
      <c r="P423" s="140">
        <f t="shared" si="59"/>
        <v>3.9E-2</v>
      </c>
      <c r="Q423" s="140">
        <f t="shared" si="59"/>
        <v>2.9000000000000001E-2</v>
      </c>
      <c r="R423" s="140">
        <f t="shared" si="59"/>
        <v>1.9E-2</v>
      </c>
      <c r="S423" s="140">
        <f t="shared" si="59"/>
        <v>8.9999999999999993E-3</v>
      </c>
      <c r="T423" s="140">
        <f t="shared" si="59"/>
        <v>2.8000000000000001E-2</v>
      </c>
      <c r="U423" s="140">
        <f t="shared" si="59"/>
        <v>2.8000000000000001E-2</v>
      </c>
      <c r="V423" s="140">
        <f t="shared" si="59"/>
        <v>2.8000000000000001E-2</v>
      </c>
      <c r="W423" s="140">
        <f t="shared" si="59"/>
        <v>2.8000000000000001E-2</v>
      </c>
      <c r="X423" s="140">
        <f t="shared" si="59"/>
        <v>2.8000000000000001E-2</v>
      </c>
      <c r="Y423" s="140">
        <f t="shared" si="59"/>
        <v>2.8000000000000001E-2</v>
      </c>
      <c r="Z423" s="140">
        <f t="shared" si="59"/>
        <v>2.8000000000000001E-2</v>
      </c>
      <c r="AA423" s="140">
        <f t="shared" si="59"/>
        <v>2.8000000000000001E-2</v>
      </c>
      <c r="AB423" s="140">
        <f t="shared" si="59"/>
        <v>2.8000000000000001E-2</v>
      </c>
      <c r="AC423" s="140">
        <f t="shared" si="59"/>
        <v>2.8000000000000001E-2</v>
      </c>
      <c r="AD423" s="140">
        <f t="shared" si="59"/>
        <v>2.8000000000000001E-2</v>
      </c>
      <c r="AE423" s="140">
        <f t="shared" si="59"/>
        <v>2.8000000000000001E-2</v>
      </c>
      <c r="AF423" s="140">
        <f t="shared" si="59"/>
        <v>2.8000000000000001E-2</v>
      </c>
      <c r="AG423" s="140">
        <f t="shared" si="59"/>
        <v>2.8000000000000001E-2</v>
      </c>
      <c r="AH423" s="140">
        <f t="shared" si="59"/>
        <v>2.8000000000000001E-2</v>
      </c>
      <c r="AI423" s="140">
        <f t="shared" si="59"/>
        <v>2.8000000000000001E-2</v>
      </c>
      <c r="AJ423" s="140">
        <f t="shared" si="59"/>
        <v>2.8000000000000001E-2</v>
      </c>
      <c r="AK423" s="140">
        <f t="shared" si="59"/>
        <v>2.8000000000000001E-2</v>
      </c>
      <c r="AL423" s="12"/>
    </row>
    <row r="424" spans="3:38" ht="14.1" customHeight="1" outlineLevel="2" x14ac:dyDescent="0.2">
      <c r="C424" s="8"/>
      <c r="D424" s="173" t="s">
        <v>0</v>
      </c>
      <c r="E424" s="16" t="s">
        <v>15</v>
      </c>
      <c r="F424" s="136">
        <f>SUM(F409:F423)</f>
        <v>1</v>
      </c>
      <c r="G424" s="136">
        <f>SUM(G409:G423)</f>
        <v>1</v>
      </c>
      <c r="H424" s="136">
        <f t="shared" ref="H424:AK424" si="65">SUM(H409:H423)</f>
        <v>1</v>
      </c>
      <c r="I424" s="136">
        <f t="shared" si="65"/>
        <v>1</v>
      </c>
      <c r="J424" s="136">
        <f t="shared" si="65"/>
        <v>1.0000000000000002</v>
      </c>
      <c r="K424" s="136">
        <f t="shared" ref="K424" si="66">SUM(K409:K423)</f>
        <v>1.0000000000000002</v>
      </c>
      <c r="L424" s="136">
        <f t="shared" si="65"/>
        <v>1</v>
      </c>
      <c r="M424" s="136">
        <f t="shared" si="65"/>
        <v>1</v>
      </c>
      <c r="N424" s="136">
        <f t="shared" si="65"/>
        <v>1</v>
      </c>
      <c r="O424" s="136">
        <f t="shared" si="65"/>
        <v>1</v>
      </c>
      <c r="P424" s="136">
        <f t="shared" si="65"/>
        <v>1.0001</v>
      </c>
      <c r="Q424" s="136">
        <f t="shared" si="65"/>
        <v>1.0002000000000002</v>
      </c>
      <c r="R424" s="136">
        <f t="shared" si="65"/>
        <v>1.0003</v>
      </c>
      <c r="S424" s="136">
        <f t="shared" si="65"/>
        <v>1.0004</v>
      </c>
      <c r="T424" s="136">
        <f t="shared" si="65"/>
        <v>0.99950000000000006</v>
      </c>
      <c r="U424" s="136">
        <f t="shared" si="65"/>
        <v>0.99950000000000006</v>
      </c>
      <c r="V424" s="136">
        <f t="shared" si="65"/>
        <v>0.99950000000000006</v>
      </c>
      <c r="W424" s="136">
        <f t="shared" si="65"/>
        <v>0.99950000000000006</v>
      </c>
      <c r="X424" s="136">
        <f t="shared" si="65"/>
        <v>0.99950000000000006</v>
      </c>
      <c r="Y424" s="136">
        <f t="shared" si="65"/>
        <v>0.99950000000000006</v>
      </c>
      <c r="Z424" s="136">
        <f t="shared" si="65"/>
        <v>0.99950000000000006</v>
      </c>
      <c r="AA424" s="136">
        <f t="shared" si="65"/>
        <v>0.99950000000000006</v>
      </c>
      <c r="AB424" s="136">
        <f t="shared" si="65"/>
        <v>0.99950000000000006</v>
      </c>
      <c r="AC424" s="136">
        <f t="shared" si="65"/>
        <v>0.99950000000000006</v>
      </c>
      <c r="AD424" s="136">
        <f t="shared" si="65"/>
        <v>0.99950000000000006</v>
      </c>
      <c r="AE424" s="136">
        <f t="shared" si="65"/>
        <v>0.99950000000000006</v>
      </c>
      <c r="AF424" s="136">
        <f t="shared" si="65"/>
        <v>0.99950000000000006</v>
      </c>
      <c r="AG424" s="136">
        <f t="shared" si="65"/>
        <v>0.99950000000000006</v>
      </c>
      <c r="AH424" s="136">
        <f t="shared" si="65"/>
        <v>0.99950000000000006</v>
      </c>
      <c r="AI424" s="136">
        <f t="shared" si="65"/>
        <v>0.99950000000000006</v>
      </c>
      <c r="AJ424" s="136">
        <f t="shared" si="65"/>
        <v>0.99950000000000006</v>
      </c>
      <c r="AK424" s="136">
        <f t="shared" si="65"/>
        <v>0.99950000000000006</v>
      </c>
      <c r="AL424" s="12"/>
    </row>
    <row r="425" spans="3:38" ht="14.1" customHeight="1" thickBot="1" x14ac:dyDescent="0.25">
      <c r="C425" s="25"/>
      <c r="D425" s="39"/>
      <c r="E425" s="26"/>
      <c r="F425" s="141"/>
      <c r="G425" s="230"/>
      <c r="H425" s="141"/>
      <c r="I425" s="141"/>
      <c r="J425" s="141"/>
      <c r="K425" s="230"/>
      <c r="L425" s="141"/>
      <c r="M425" s="141"/>
      <c r="N425" s="141"/>
      <c r="O425" s="141"/>
      <c r="P425" s="141"/>
      <c r="Q425" s="141"/>
      <c r="R425" s="141"/>
      <c r="S425" s="141"/>
      <c r="T425" s="141"/>
      <c r="U425" s="141"/>
      <c r="V425" s="141"/>
      <c r="W425" s="141"/>
      <c r="X425" s="141"/>
      <c r="Y425" s="141"/>
      <c r="Z425" s="141"/>
      <c r="AA425" s="141"/>
      <c r="AB425" s="141"/>
      <c r="AC425" s="141"/>
      <c r="AD425" s="141"/>
      <c r="AE425" s="141"/>
      <c r="AF425" s="141"/>
      <c r="AG425" s="141"/>
      <c r="AH425" s="141"/>
      <c r="AI425" s="141"/>
      <c r="AJ425" s="141"/>
      <c r="AK425" s="141"/>
      <c r="AL425" s="27"/>
    </row>
    <row r="426" spans="3:38" ht="14.1" customHeight="1" x14ac:dyDescent="0.2"/>
  </sheetData>
  <mergeCells count="25">
    <mergeCell ref="D185:E185"/>
    <mergeCell ref="E6:E7"/>
    <mergeCell ref="F322:L322"/>
    <mergeCell ref="F342:L342"/>
    <mergeCell ref="F286:L286"/>
    <mergeCell ref="F293:L293"/>
    <mergeCell ref="F300:L300"/>
    <mergeCell ref="F307:L307"/>
    <mergeCell ref="F314:L314"/>
    <mergeCell ref="D351:E351"/>
    <mergeCell ref="F189:L189"/>
    <mergeCell ref="F197:L197"/>
    <mergeCell ref="F278:L278"/>
    <mergeCell ref="D8:E8"/>
    <mergeCell ref="F211:L211"/>
    <mergeCell ref="F224:L224"/>
    <mergeCell ref="F237:L237"/>
    <mergeCell ref="F250:L250"/>
    <mergeCell ref="F263:L263"/>
    <mergeCell ref="F90:L90"/>
    <mergeCell ref="F91:L91"/>
    <mergeCell ref="D344:D345"/>
    <mergeCell ref="D153:E153"/>
    <mergeCell ref="D174:E174"/>
    <mergeCell ref="D181:E181"/>
  </mergeCells>
  <dataValidations disablePrompts="1" count="1">
    <dataValidation type="list" allowBlank="1" showInputMessage="1" showErrorMessage="1" sqref="F85:G87 F89:G89" xr:uid="{00000000-0002-0000-1C00-000000000000}">
      <formula1>$H$85:$H$86</formula1>
    </dataValidation>
  </dataValidations>
  <pageMargins left="0.7" right="0.7" top="0.75" bottom="0.75" header="0.3" footer="0.3"/>
  <pageSetup scale="38" orientation="portrait" r:id="rId1"/>
  <headerFooter>
    <oddHeader>&amp;C&amp;"Calibri"&amp;10&amp;K808080 Public&amp;1#_x000D_</oddHeader>
  </headerFooter>
  <rowBreaks count="2" manualBreakCount="2">
    <brk id="235" max="38" man="1"/>
    <brk id="354" max="3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C000"/>
    <outlinePr summaryBelow="0" summaryRight="0"/>
  </sheetPr>
  <dimension ref="A1:AM255"/>
  <sheetViews>
    <sheetView view="pageBreakPreview" zoomScaleNormal="85" zoomScaleSheetLayoutView="100" workbookViewId="0">
      <pane xSplit="6" ySplit="7" topLeftCell="G233" activePane="bottomRight" state="frozen"/>
      <selection activeCell="C3" sqref="C3"/>
      <selection pane="topRight" activeCell="C3" sqref="C3"/>
      <selection pane="bottomLeft" activeCell="C3" sqref="C3"/>
      <selection pane="bottomRight" activeCell="A132" sqref="A132:A136"/>
    </sheetView>
  </sheetViews>
  <sheetFormatPr defaultColWidth="7.81640625" defaultRowHeight="18.600000000000001" customHeight="1" outlineLevelRow="3" outlineLevelCol="1" x14ac:dyDescent="0.2"/>
  <cols>
    <col min="1" max="2" width="1.453125" style="3" customWidth="1"/>
    <col min="3" max="3" width="2.453125" style="3" customWidth="1"/>
    <col min="4" max="4" width="85.81640625" style="3" customWidth="1"/>
    <col min="5" max="5" width="11.453125" style="3" customWidth="1"/>
    <col min="6" max="7" width="10.6328125" style="45" customWidth="1"/>
    <col min="8" max="9" width="10.6328125" style="52" customWidth="1"/>
    <col min="10" max="14" width="10.6328125" style="52" customWidth="1" outlineLevel="1"/>
    <col min="15" max="15" width="10.6328125" style="52" customWidth="1" collapsed="1"/>
    <col min="16" max="19" width="10.6328125" style="52" hidden="1" customWidth="1" outlineLevel="1"/>
    <col min="20" max="20" width="10.6328125" style="52" customWidth="1" collapsed="1"/>
    <col min="21" max="24" width="10.6328125" style="52" hidden="1" customWidth="1" outlineLevel="1"/>
    <col min="25" max="25" width="10.6328125" style="52" customWidth="1" collapsed="1"/>
    <col min="26" max="29" width="10.6328125" style="52" hidden="1" customWidth="1" outlineLevel="1"/>
    <col min="30" max="30" width="10.6328125" style="52" customWidth="1" collapsed="1"/>
    <col min="31" max="34" width="10.6328125" style="52" hidden="1" customWidth="1" outlineLevel="1"/>
    <col min="35" max="37" width="10.6328125" style="52" customWidth="1"/>
    <col min="38" max="38" width="2.6328125" style="3" customWidth="1"/>
    <col min="39" max="39" width="2.453125" style="3" customWidth="1"/>
    <col min="40" max="16384" width="7.81640625" style="3"/>
  </cols>
  <sheetData>
    <row r="1" spans="3:38" s="18" customFormat="1" ht="14.1" customHeight="1" thickBot="1" x14ac:dyDescent="0.25">
      <c r="D1" s="159" t="s">
        <v>500</v>
      </c>
      <c r="E1" s="159" t="s">
        <v>116</v>
      </c>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row>
    <row r="2" spans="3:38" ht="13.05" customHeight="1" x14ac:dyDescent="0.25">
      <c r="C2" s="5"/>
      <c r="D2" s="6"/>
      <c r="E2" s="6"/>
      <c r="F2" s="206"/>
      <c r="G2" s="206"/>
      <c r="H2" s="35"/>
      <c r="I2" s="33"/>
      <c r="J2" s="33"/>
      <c r="K2" s="33"/>
      <c r="L2" s="33"/>
      <c r="M2" s="35"/>
      <c r="N2" s="36"/>
      <c r="O2" s="42"/>
      <c r="P2" s="42"/>
      <c r="Q2" s="42"/>
      <c r="R2" s="42"/>
      <c r="S2" s="42"/>
      <c r="T2" s="42"/>
      <c r="U2" s="42"/>
      <c r="V2" s="42"/>
      <c r="W2" s="42"/>
      <c r="X2" s="42"/>
      <c r="Y2" s="42"/>
      <c r="Z2" s="42"/>
      <c r="AA2" s="42"/>
      <c r="AB2" s="42"/>
      <c r="AC2" s="42"/>
      <c r="AD2" s="42"/>
      <c r="AE2" s="42"/>
      <c r="AF2" s="42"/>
      <c r="AG2" s="42"/>
      <c r="AH2" s="42"/>
      <c r="AI2" s="42"/>
      <c r="AJ2" s="42"/>
      <c r="AK2" s="42"/>
      <c r="AL2" s="7"/>
    </row>
    <row r="3" spans="3:38" ht="17.55" customHeight="1" x14ac:dyDescent="0.2">
      <c r="C3" s="8"/>
      <c r="D3" s="9" t="e">
        <f>#REF!</f>
        <v>#REF!</v>
      </c>
      <c r="E3" s="11"/>
      <c r="F3" s="93"/>
      <c r="G3" s="231"/>
      <c r="H3" s="94"/>
      <c r="I3" s="94"/>
      <c r="J3" s="94"/>
      <c r="K3" s="225"/>
      <c r="L3" s="94"/>
      <c r="M3" s="94"/>
      <c r="N3" s="94"/>
      <c r="O3" s="94"/>
      <c r="P3" s="94"/>
      <c r="Q3" s="94"/>
      <c r="R3" s="94"/>
      <c r="S3" s="94"/>
      <c r="T3" s="94"/>
      <c r="U3" s="94"/>
      <c r="V3" s="94"/>
      <c r="W3" s="94"/>
      <c r="X3" s="94"/>
      <c r="Y3" s="94"/>
      <c r="Z3" s="94"/>
      <c r="AA3" s="94"/>
      <c r="AB3" s="94"/>
      <c r="AC3" s="94"/>
      <c r="AD3" s="94"/>
      <c r="AE3" s="94"/>
      <c r="AF3" s="94"/>
      <c r="AG3" s="94"/>
      <c r="AH3" s="94"/>
      <c r="AI3" s="94"/>
      <c r="AJ3" s="94"/>
      <c r="AK3" s="95"/>
      <c r="AL3" s="12"/>
    </row>
    <row r="4" spans="3:38" ht="13.05" customHeight="1" x14ac:dyDescent="0.25">
      <c r="C4" s="8"/>
      <c r="F4" s="43" t="s">
        <v>390</v>
      </c>
      <c r="G4" s="43"/>
      <c r="H4" s="223" t="s">
        <v>372</v>
      </c>
      <c r="I4" s="224"/>
      <c r="J4" s="224"/>
      <c r="K4" s="224"/>
      <c r="L4" s="224" t="s">
        <v>463</v>
      </c>
      <c r="M4" s="223" t="s">
        <v>373</v>
      </c>
      <c r="N4" s="4"/>
      <c r="AL4" s="12"/>
    </row>
    <row r="5" spans="3:38" ht="17.55" customHeight="1" x14ac:dyDescent="0.2">
      <c r="C5" s="8"/>
      <c r="D5" s="9" t="s">
        <v>184</v>
      </c>
      <c r="E5" s="11"/>
      <c r="F5" s="93"/>
      <c r="G5" s="231"/>
      <c r="H5" s="94"/>
      <c r="I5" s="94"/>
      <c r="J5" s="94"/>
      <c r="K5" s="225"/>
      <c r="L5" s="94"/>
      <c r="M5" s="94"/>
      <c r="N5" s="94"/>
      <c r="O5" s="94"/>
      <c r="P5" s="94"/>
      <c r="Q5" s="94"/>
      <c r="R5" s="94"/>
      <c r="S5" s="94"/>
      <c r="T5" s="94"/>
      <c r="U5" s="94"/>
      <c r="V5" s="94"/>
      <c r="W5" s="94"/>
      <c r="X5" s="94"/>
      <c r="Y5" s="94"/>
      <c r="Z5" s="94"/>
      <c r="AA5" s="94"/>
      <c r="AB5" s="94"/>
      <c r="AC5" s="94"/>
      <c r="AD5" s="94"/>
      <c r="AE5" s="94"/>
      <c r="AF5" s="94"/>
      <c r="AG5" s="94"/>
      <c r="AH5" s="94"/>
      <c r="AI5" s="94"/>
      <c r="AJ5" s="94"/>
      <c r="AK5" s="95"/>
      <c r="AL5" s="12"/>
    </row>
    <row r="6" spans="3:38" s="18" customFormat="1" ht="14.1" customHeight="1" x14ac:dyDescent="0.2">
      <c r="C6" s="19"/>
      <c r="E6" s="269" t="s">
        <v>25</v>
      </c>
      <c r="F6" s="115">
        <v>2023</v>
      </c>
      <c r="G6" s="115">
        <f>F6+1</f>
        <v>2024</v>
      </c>
      <c r="H6" s="115">
        <f t="shared" ref="H6:AJ6" si="0">G6+1</f>
        <v>2025</v>
      </c>
      <c r="I6" s="115">
        <f t="shared" si="0"/>
        <v>2026</v>
      </c>
      <c r="J6" s="115">
        <f t="shared" si="0"/>
        <v>2027</v>
      </c>
      <c r="K6" s="115">
        <f t="shared" si="0"/>
        <v>2028</v>
      </c>
      <c r="L6" s="115">
        <f t="shared" si="0"/>
        <v>2029</v>
      </c>
      <c r="M6" s="115">
        <f t="shared" si="0"/>
        <v>2030</v>
      </c>
      <c r="N6" s="115">
        <f t="shared" si="0"/>
        <v>2031</v>
      </c>
      <c r="O6" s="115">
        <f t="shared" si="0"/>
        <v>2032</v>
      </c>
      <c r="P6" s="115">
        <f t="shared" si="0"/>
        <v>2033</v>
      </c>
      <c r="Q6" s="115">
        <f t="shared" si="0"/>
        <v>2034</v>
      </c>
      <c r="R6" s="115">
        <f t="shared" si="0"/>
        <v>2035</v>
      </c>
      <c r="S6" s="115">
        <f t="shared" si="0"/>
        <v>2036</v>
      </c>
      <c r="T6" s="115">
        <f t="shared" si="0"/>
        <v>2037</v>
      </c>
      <c r="U6" s="115">
        <f t="shared" si="0"/>
        <v>2038</v>
      </c>
      <c r="V6" s="115">
        <f t="shared" si="0"/>
        <v>2039</v>
      </c>
      <c r="W6" s="115">
        <f t="shared" si="0"/>
        <v>2040</v>
      </c>
      <c r="X6" s="115">
        <f t="shared" si="0"/>
        <v>2041</v>
      </c>
      <c r="Y6" s="115">
        <f t="shared" si="0"/>
        <v>2042</v>
      </c>
      <c r="Z6" s="115">
        <f t="shared" si="0"/>
        <v>2043</v>
      </c>
      <c r="AA6" s="115">
        <f t="shared" si="0"/>
        <v>2044</v>
      </c>
      <c r="AB6" s="115">
        <f t="shared" si="0"/>
        <v>2045</v>
      </c>
      <c r="AC6" s="115">
        <f t="shared" si="0"/>
        <v>2046</v>
      </c>
      <c r="AD6" s="115">
        <f t="shared" si="0"/>
        <v>2047</v>
      </c>
      <c r="AE6" s="115">
        <f t="shared" si="0"/>
        <v>2048</v>
      </c>
      <c r="AF6" s="115">
        <f t="shared" si="0"/>
        <v>2049</v>
      </c>
      <c r="AG6" s="115">
        <f t="shared" si="0"/>
        <v>2050</v>
      </c>
      <c r="AH6" s="115">
        <f t="shared" si="0"/>
        <v>2051</v>
      </c>
      <c r="AI6" s="115">
        <f t="shared" si="0"/>
        <v>2052</v>
      </c>
      <c r="AJ6" s="115">
        <f t="shared" si="0"/>
        <v>2053</v>
      </c>
      <c r="AK6" s="115">
        <f t="shared" ref="AK6" si="1">AJ6+1</f>
        <v>2054</v>
      </c>
      <c r="AL6" s="22"/>
    </row>
    <row r="7" spans="3:38" s="18" customFormat="1" ht="14.1" customHeight="1" x14ac:dyDescent="0.2">
      <c r="C7" s="19"/>
      <c r="E7" s="270"/>
      <c r="F7" s="116">
        <v>-1</v>
      </c>
      <c r="G7" s="232">
        <f>F7+1</f>
        <v>0</v>
      </c>
      <c r="H7" s="232">
        <f t="shared" ref="H7:AJ7" si="2">G7+1</f>
        <v>1</v>
      </c>
      <c r="I7" s="232">
        <f t="shared" si="2"/>
        <v>2</v>
      </c>
      <c r="J7" s="232">
        <f t="shared" si="2"/>
        <v>3</v>
      </c>
      <c r="K7" s="232">
        <f t="shared" si="2"/>
        <v>4</v>
      </c>
      <c r="L7" s="232">
        <f t="shared" si="2"/>
        <v>5</v>
      </c>
      <c r="M7" s="232">
        <f t="shared" si="2"/>
        <v>6</v>
      </c>
      <c r="N7" s="232">
        <f t="shared" si="2"/>
        <v>7</v>
      </c>
      <c r="O7" s="232">
        <f t="shared" si="2"/>
        <v>8</v>
      </c>
      <c r="P7" s="232">
        <f t="shared" si="2"/>
        <v>9</v>
      </c>
      <c r="Q7" s="232">
        <f t="shared" si="2"/>
        <v>10</v>
      </c>
      <c r="R7" s="232">
        <f t="shared" si="2"/>
        <v>11</v>
      </c>
      <c r="S7" s="232">
        <f t="shared" si="2"/>
        <v>12</v>
      </c>
      <c r="T7" s="232">
        <f t="shared" si="2"/>
        <v>13</v>
      </c>
      <c r="U7" s="232">
        <f t="shared" si="2"/>
        <v>14</v>
      </c>
      <c r="V7" s="232">
        <f t="shared" si="2"/>
        <v>15</v>
      </c>
      <c r="W7" s="232">
        <f t="shared" si="2"/>
        <v>16</v>
      </c>
      <c r="X7" s="232">
        <f t="shared" si="2"/>
        <v>17</v>
      </c>
      <c r="Y7" s="232">
        <f t="shared" si="2"/>
        <v>18</v>
      </c>
      <c r="Z7" s="232">
        <f t="shared" si="2"/>
        <v>19</v>
      </c>
      <c r="AA7" s="232">
        <f t="shared" si="2"/>
        <v>20</v>
      </c>
      <c r="AB7" s="232">
        <f t="shared" si="2"/>
        <v>21</v>
      </c>
      <c r="AC7" s="232">
        <f t="shared" si="2"/>
        <v>22</v>
      </c>
      <c r="AD7" s="232">
        <f t="shared" si="2"/>
        <v>23</v>
      </c>
      <c r="AE7" s="232">
        <f t="shared" si="2"/>
        <v>24</v>
      </c>
      <c r="AF7" s="232">
        <f t="shared" si="2"/>
        <v>25</v>
      </c>
      <c r="AG7" s="232">
        <f t="shared" si="2"/>
        <v>26</v>
      </c>
      <c r="AH7" s="232">
        <f t="shared" si="2"/>
        <v>27</v>
      </c>
      <c r="AI7" s="232">
        <f t="shared" si="2"/>
        <v>28</v>
      </c>
      <c r="AJ7" s="232">
        <f t="shared" si="2"/>
        <v>29</v>
      </c>
      <c r="AK7" s="232">
        <f t="shared" ref="AK7" si="3">AJ7+1</f>
        <v>30</v>
      </c>
      <c r="AL7" s="22"/>
    </row>
    <row r="8" spans="3:38" ht="18.600000000000001" customHeight="1" x14ac:dyDescent="0.2">
      <c r="C8" s="8"/>
      <c r="D8" s="255" t="s">
        <v>371</v>
      </c>
      <c r="E8" s="256"/>
      <c r="F8" s="96"/>
      <c r="G8" s="228"/>
      <c r="H8" s="96"/>
      <c r="I8" s="96"/>
      <c r="J8" s="96"/>
      <c r="K8" s="228"/>
      <c r="L8" s="96"/>
      <c r="M8" s="96"/>
      <c r="N8" s="96"/>
      <c r="O8" s="96"/>
      <c r="P8" s="96"/>
      <c r="Q8" s="96"/>
      <c r="R8" s="96"/>
      <c r="S8" s="96"/>
      <c r="T8" s="96"/>
      <c r="U8" s="96"/>
      <c r="V8" s="96"/>
      <c r="W8" s="96"/>
      <c r="X8" s="96"/>
      <c r="Y8" s="96"/>
      <c r="Z8" s="96"/>
      <c r="AA8" s="96"/>
      <c r="AB8" s="96"/>
      <c r="AC8" s="96"/>
      <c r="AD8" s="96"/>
      <c r="AE8" s="96"/>
      <c r="AF8" s="96"/>
      <c r="AG8" s="96"/>
      <c r="AH8" s="96"/>
      <c r="AI8" s="96"/>
      <c r="AJ8" s="96"/>
      <c r="AK8" s="97"/>
      <c r="AL8" s="12"/>
    </row>
    <row r="9" spans="3:38" s="18" customFormat="1" ht="14.1" customHeight="1" outlineLevel="1" x14ac:dyDescent="0.2">
      <c r="C9" s="19"/>
      <c r="F9" s="45"/>
      <c r="G9" s="45"/>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22"/>
    </row>
    <row r="10" spans="3:38" s="18" customFormat="1" ht="14.1" customHeight="1" outlineLevel="1" x14ac:dyDescent="0.2">
      <c r="C10" s="19"/>
      <c r="D10" s="83" t="s">
        <v>185</v>
      </c>
      <c r="E10" s="84"/>
      <c r="F10" s="99"/>
      <c r="G10" s="233"/>
      <c r="H10" s="100"/>
      <c r="I10" s="100"/>
      <c r="J10" s="100"/>
      <c r="K10" s="239"/>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1"/>
      <c r="AL10" s="22"/>
    </row>
    <row r="11" spans="3:38" s="18" customFormat="1" ht="14.1" customHeight="1" outlineLevel="2" x14ac:dyDescent="0.2">
      <c r="C11" s="19"/>
      <c r="D11" s="48"/>
      <c r="E11" s="48"/>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22"/>
    </row>
    <row r="12" spans="3:38" s="18" customFormat="1" ht="14.1" customHeight="1" outlineLevel="2" x14ac:dyDescent="0.2">
      <c r="C12" s="19"/>
      <c r="D12" s="267" t="s">
        <v>242</v>
      </c>
      <c r="E12" s="271"/>
      <c r="F12" s="46"/>
      <c r="G12" s="205"/>
      <c r="H12" s="102"/>
      <c r="I12" s="102"/>
      <c r="J12" s="102"/>
      <c r="K12" s="240"/>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3"/>
      <c r="AL12" s="22"/>
    </row>
    <row r="13" spans="3:38" s="18" customFormat="1" ht="14.1" customHeight="1" outlineLevel="3" x14ac:dyDescent="0.2">
      <c r="C13" s="19"/>
      <c r="D13" s="272" t="s">
        <v>63</v>
      </c>
      <c r="E13" s="273"/>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22"/>
    </row>
    <row r="14" spans="3:38" s="18" customFormat="1" ht="14.1" customHeight="1" outlineLevel="3" x14ac:dyDescent="0.2">
      <c r="C14" s="19"/>
      <c r="D14" s="61" t="s">
        <v>213</v>
      </c>
      <c r="E14" s="47" t="s">
        <v>15</v>
      </c>
      <c r="F14" s="104">
        <f t="shared" ref="F14:H15" si="4">F189</f>
        <v>0.15828625235404895</v>
      </c>
      <c r="G14" s="104">
        <f t="shared" si="4"/>
        <v>0.15828625235404895</v>
      </c>
      <c r="H14" s="104">
        <f t="shared" si="4"/>
        <v>0.3</v>
      </c>
      <c r="I14" s="104">
        <f t="shared" ref="I14:L14" si="5">I189</f>
        <v>0.4</v>
      </c>
      <c r="J14" s="104">
        <f t="shared" si="5"/>
        <v>0.4</v>
      </c>
      <c r="K14" s="104">
        <f t="shared" ref="K14" si="6">K189</f>
        <v>0.4</v>
      </c>
      <c r="L14" s="104">
        <f t="shared" si="5"/>
        <v>0.4</v>
      </c>
      <c r="M14" s="105">
        <v>0.5</v>
      </c>
      <c r="N14" s="105">
        <v>0.5</v>
      </c>
      <c r="O14" s="105">
        <v>0.55000000000000004</v>
      </c>
      <c r="P14" s="105">
        <v>0.55000000000000004</v>
      </c>
      <c r="Q14" s="105">
        <v>0.6</v>
      </c>
      <c r="R14" s="105">
        <v>0.6</v>
      </c>
      <c r="S14" s="105">
        <v>0.6</v>
      </c>
      <c r="T14" s="105">
        <v>0.6</v>
      </c>
      <c r="U14" s="105">
        <v>0.6</v>
      </c>
      <c r="V14" s="105">
        <v>0.6</v>
      </c>
      <c r="W14" s="105">
        <v>0.6</v>
      </c>
      <c r="X14" s="105">
        <v>0.6</v>
      </c>
      <c r="Y14" s="105">
        <v>0.6</v>
      </c>
      <c r="Z14" s="105">
        <v>0.6</v>
      </c>
      <c r="AA14" s="105">
        <v>0.6</v>
      </c>
      <c r="AB14" s="105">
        <v>0.6</v>
      </c>
      <c r="AC14" s="105">
        <v>0.6</v>
      </c>
      <c r="AD14" s="105">
        <v>0.6</v>
      </c>
      <c r="AE14" s="105">
        <v>0.6</v>
      </c>
      <c r="AF14" s="105">
        <v>0.6</v>
      </c>
      <c r="AG14" s="105">
        <v>0.6</v>
      </c>
      <c r="AH14" s="105">
        <v>0.6</v>
      </c>
      <c r="AI14" s="105">
        <v>0.6</v>
      </c>
      <c r="AJ14" s="105">
        <v>0.6</v>
      </c>
      <c r="AK14" s="105">
        <v>0.6</v>
      </c>
      <c r="AL14" s="22"/>
    </row>
    <row r="15" spans="3:38" s="18" customFormat="1" ht="14.1" customHeight="1" outlineLevel="3" x14ac:dyDescent="0.2">
      <c r="C15" s="19"/>
      <c r="D15" s="61" t="s">
        <v>143</v>
      </c>
      <c r="E15" s="47" t="s">
        <v>15</v>
      </c>
      <c r="F15" s="104">
        <f t="shared" si="4"/>
        <v>2.3728813559322035E-2</v>
      </c>
      <c r="G15" s="104">
        <f t="shared" si="4"/>
        <v>2.3728813559322035E-2</v>
      </c>
      <c r="H15" s="104">
        <f t="shared" si="4"/>
        <v>0.1</v>
      </c>
      <c r="I15" s="104">
        <f t="shared" ref="I15:L15" si="7">I190</f>
        <v>0.2</v>
      </c>
      <c r="J15" s="104">
        <f t="shared" si="7"/>
        <v>0.2</v>
      </c>
      <c r="K15" s="104">
        <f t="shared" ref="K15" si="8">K190</f>
        <v>0.2</v>
      </c>
      <c r="L15" s="104">
        <f t="shared" si="7"/>
        <v>0.2</v>
      </c>
      <c r="M15" s="105">
        <v>0.5</v>
      </c>
      <c r="N15" s="105">
        <v>0.5</v>
      </c>
      <c r="O15" s="105">
        <v>0.55000000000000004</v>
      </c>
      <c r="P15" s="105">
        <v>0.55000000000000004</v>
      </c>
      <c r="Q15" s="105">
        <v>0.6</v>
      </c>
      <c r="R15" s="105">
        <v>0.6</v>
      </c>
      <c r="S15" s="105">
        <v>0.6</v>
      </c>
      <c r="T15" s="105">
        <v>0.6</v>
      </c>
      <c r="U15" s="105">
        <v>0.6</v>
      </c>
      <c r="V15" s="105">
        <v>0.6</v>
      </c>
      <c r="W15" s="105">
        <v>0.6</v>
      </c>
      <c r="X15" s="105">
        <v>0.6</v>
      </c>
      <c r="Y15" s="105">
        <v>0.6</v>
      </c>
      <c r="Z15" s="105">
        <v>0.6</v>
      </c>
      <c r="AA15" s="105">
        <v>0.6</v>
      </c>
      <c r="AB15" s="105">
        <v>0.6</v>
      </c>
      <c r="AC15" s="105">
        <v>0.6</v>
      </c>
      <c r="AD15" s="105">
        <v>0.6</v>
      </c>
      <c r="AE15" s="105">
        <v>0.6</v>
      </c>
      <c r="AF15" s="105">
        <v>0.6</v>
      </c>
      <c r="AG15" s="105">
        <v>0.6</v>
      </c>
      <c r="AH15" s="105">
        <v>0.6</v>
      </c>
      <c r="AI15" s="105">
        <v>0.6</v>
      </c>
      <c r="AJ15" s="105">
        <v>0.6</v>
      </c>
      <c r="AK15" s="105">
        <v>0.6</v>
      </c>
      <c r="AL15" s="22"/>
    </row>
    <row r="16" spans="3:38" s="18" customFormat="1" ht="14.1" customHeight="1" outlineLevel="3" x14ac:dyDescent="0.2">
      <c r="C16" s="19"/>
      <c r="D16" s="267" t="s">
        <v>64</v>
      </c>
      <c r="E16" s="268"/>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22"/>
    </row>
    <row r="17" spans="3:38" s="18" customFormat="1" ht="14.1" customHeight="1" outlineLevel="3" x14ac:dyDescent="0.2">
      <c r="C17" s="19"/>
      <c r="D17" s="61" t="s">
        <v>210</v>
      </c>
      <c r="E17" s="47" t="s">
        <v>15</v>
      </c>
      <c r="F17" s="104">
        <f t="shared" ref="F17:H18" si="9">F192</f>
        <v>4.9262043998886118E-2</v>
      </c>
      <c r="G17" s="104">
        <f t="shared" si="9"/>
        <v>4.9262043998886118E-2</v>
      </c>
      <c r="H17" s="104">
        <f t="shared" si="9"/>
        <v>0.05</v>
      </c>
      <c r="I17" s="104">
        <f t="shared" ref="I17:L17" si="10">I192</f>
        <v>0.05</v>
      </c>
      <c r="J17" s="104">
        <f t="shared" si="10"/>
        <v>0.05</v>
      </c>
      <c r="K17" s="104">
        <f t="shared" ref="K17" si="11">K192</f>
        <v>0.05</v>
      </c>
      <c r="L17" s="104">
        <f t="shared" si="10"/>
        <v>0.05</v>
      </c>
      <c r="M17" s="105">
        <v>0.2</v>
      </c>
      <c r="N17" s="105">
        <v>0.3</v>
      </c>
      <c r="O17" s="105">
        <v>0.4</v>
      </c>
      <c r="P17" s="105">
        <v>0.45</v>
      </c>
      <c r="Q17" s="105">
        <v>0.5</v>
      </c>
      <c r="R17" s="105">
        <v>0.55000000000000004</v>
      </c>
      <c r="S17" s="105">
        <v>0.6</v>
      </c>
      <c r="T17" s="105">
        <v>0.6</v>
      </c>
      <c r="U17" s="105">
        <v>0.6</v>
      </c>
      <c r="V17" s="105">
        <v>0.6</v>
      </c>
      <c r="W17" s="105">
        <v>0.6</v>
      </c>
      <c r="X17" s="105">
        <v>0.6</v>
      </c>
      <c r="Y17" s="105">
        <v>0.6</v>
      </c>
      <c r="Z17" s="105">
        <v>0.6</v>
      </c>
      <c r="AA17" s="105">
        <v>0.6</v>
      </c>
      <c r="AB17" s="105">
        <v>0.6</v>
      </c>
      <c r="AC17" s="105">
        <v>0.6</v>
      </c>
      <c r="AD17" s="105">
        <v>0.6</v>
      </c>
      <c r="AE17" s="105">
        <v>0.6</v>
      </c>
      <c r="AF17" s="105">
        <v>0.6</v>
      </c>
      <c r="AG17" s="105">
        <v>0.6</v>
      </c>
      <c r="AH17" s="105">
        <v>0.6</v>
      </c>
      <c r="AI17" s="105">
        <v>0.6</v>
      </c>
      <c r="AJ17" s="105">
        <v>0.6</v>
      </c>
      <c r="AK17" s="105">
        <v>0.6</v>
      </c>
      <c r="AL17" s="22"/>
    </row>
    <row r="18" spans="3:38" s="18" customFormat="1" ht="14.1" customHeight="1" outlineLevel="3" x14ac:dyDescent="0.2">
      <c r="C18" s="19"/>
      <c r="D18" s="61" t="s">
        <v>48</v>
      </c>
      <c r="E18" s="47" t="s">
        <v>15</v>
      </c>
      <c r="F18" s="104">
        <f t="shared" si="9"/>
        <v>0</v>
      </c>
      <c r="G18" s="104">
        <f t="shared" si="9"/>
        <v>0</v>
      </c>
      <c r="H18" s="104">
        <f t="shared" si="9"/>
        <v>0</v>
      </c>
      <c r="I18" s="104">
        <f t="shared" ref="I18:L18" si="12">I193</f>
        <v>0</v>
      </c>
      <c r="J18" s="104">
        <f t="shared" si="12"/>
        <v>0</v>
      </c>
      <c r="K18" s="104">
        <f t="shared" ref="K18" si="13">K193</f>
        <v>0</v>
      </c>
      <c r="L18" s="104">
        <f t="shared" si="12"/>
        <v>0</v>
      </c>
      <c r="M18" s="105">
        <v>0.4</v>
      </c>
      <c r="N18" s="105">
        <v>0.5</v>
      </c>
      <c r="O18" s="105">
        <v>0.6</v>
      </c>
      <c r="P18" s="105">
        <v>0.6</v>
      </c>
      <c r="Q18" s="105">
        <v>0.6</v>
      </c>
      <c r="R18" s="105">
        <v>0.6</v>
      </c>
      <c r="S18" s="105">
        <v>0.6</v>
      </c>
      <c r="T18" s="105">
        <v>0.6</v>
      </c>
      <c r="U18" s="105">
        <v>0.6</v>
      </c>
      <c r="V18" s="105">
        <v>0.6</v>
      </c>
      <c r="W18" s="105">
        <v>0.6</v>
      </c>
      <c r="X18" s="105">
        <v>0.6</v>
      </c>
      <c r="Y18" s="105">
        <v>0.6</v>
      </c>
      <c r="Z18" s="105">
        <v>0.6</v>
      </c>
      <c r="AA18" s="105">
        <v>0.6</v>
      </c>
      <c r="AB18" s="105">
        <v>0.6</v>
      </c>
      <c r="AC18" s="105">
        <v>0.6</v>
      </c>
      <c r="AD18" s="105">
        <v>0.6</v>
      </c>
      <c r="AE18" s="105">
        <v>0.6</v>
      </c>
      <c r="AF18" s="105">
        <v>0.6</v>
      </c>
      <c r="AG18" s="105">
        <v>0.6</v>
      </c>
      <c r="AH18" s="105">
        <v>0.6</v>
      </c>
      <c r="AI18" s="105">
        <v>0.6</v>
      </c>
      <c r="AJ18" s="105">
        <v>0.6</v>
      </c>
      <c r="AK18" s="105">
        <v>0.6</v>
      </c>
      <c r="AL18" s="22"/>
    </row>
    <row r="19" spans="3:38" s="18" customFormat="1" ht="14.1" customHeight="1" outlineLevel="3" x14ac:dyDescent="0.2">
      <c r="C19" s="19"/>
      <c r="D19" s="267" t="s">
        <v>419</v>
      </c>
      <c r="E19" s="268"/>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22"/>
    </row>
    <row r="20" spans="3:38" s="18" customFormat="1" ht="14.1" customHeight="1" outlineLevel="3" x14ac:dyDescent="0.2">
      <c r="C20" s="19"/>
      <c r="D20" s="61" t="s">
        <v>420</v>
      </c>
      <c r="E20" s="47" t="s">
        <v>15</v>
      </c>
      <c r="F20" s="104">
        <f t="shared" ref="F20:H21" si="14">F195</f>
        <v>0</v>
      </c>
      <c r="G20" s="104">
        <f t="shared" si="14"/>
        <v>0</v>
      </c>
      <c r="H20" s="104">
        <f t="shared" si="14"/>
        <v>0.02</v>
      </c>
      <c r="I20" s="104">
        <f t="shared" ref="I20:L20" si="15">I195</f>
        <v>0.02</v>
      </c>
      <c r="J20" s="104">
        <f t="shared" si="15"/>
        <v>0.02</v>
      </c>
      <c r="K20" s="104">
        <f t="shared" ref="K20" si="16">K195</f>
        <v>0.02</v>
      </c>
      <c r="L20" s="104">
        <f t="shared" si="15"/>
        <v>0.02</v>
      </c>
      <c r="M20" s="105">
        <v>0.05</v>
      </c>
      <c r="N20" s="105">
        <v>0.05</v>
      </c>
      <c r="O20" s="105">
        <v>0.1</v>
      </c>
      <c r="P20" s="105">
        <v>0.1</v>
      </c>
      <c r="Q20" s="105">
        <v>0.1</v>
      </c>
      <c r="R20" s="105">
        <v>0.1</v>
      </c>
      <c r="S20" s="105">
        <v>0.1</v>
      </c>
      <c r="T20" s="105">
        <v>0.2</v>
      </c>
      <c r="U20" s="105">
        <v>0.2</v>
      </c>
      <c r="V20" s="105">
        <v>0.2</v>
      </c>
      <c r="W20" s="105">
        <v>0.2</v>
      </c>
      <c r="X20" s="105">
        <v>0.2</v>
      </c>
      <c r="Y20" s="105">
        <v>0.4</v>
      </c>
      <c r="Z20" s="105">
        <v>0.4</v>
      </c>
      <c r="AA20" s="105">
        <v>0.4</v>
      </c>
      <c r="AB20" s="105">
        <v>0.4</v>
      </c>
      <c r="AC20" s="105">
        <v>0.4</v>
      </c>
      <c r="AD20" s="105">
        <v>0.4</v>
      </c>
      <c r="AE20" s="105">
        <v>0.4</v>
      </c>
      <c r="AF20" s="105">
        <v>0.4</v>
      </c>
      <c r="AG20" s="105">
        <v>0.4</v>
      </c>
      <c r="AH20" s="105">
        <v>0.4</v>
      </c>
      <c r="AI20" s="105">
        <v>0.4</v>
      </c>
      <c r="AJ20" s="105">
        <v>0.4</v>
      </c>
      <c r="AK20" s="105">
        <v>0.4</v>
      </c>
      <c r="AL20" s="22"/>
    </row>
    <row r="21" spans="3:38" s="18" customFormat="1" ht="14.1" customHeight="1" outlineLevel="3" x14ac:dyDescent="0.2">
      <c r="C21" s="19"/>
      <c r="D21" s="61" t="s">
        <v>417</v>
      </c>
      <c r="E21" s="47" t="s">
        <v>15</v>
      </c>
      <c r="F21" s="104">
        <f t="shared" si="14"/>
        <v>0</v>
      </c>
      <c r="G21" s="104">
        <f t="shared" si="14"/>
        <v>0</v>
      </c>
      <c r="H21" s="104">
        <f t="shared" si="14"/>
        <v>0</v>
      </c>
      <c r="I21" s="104">
        <f t="shared" ref="I21:L21" si="17">I196</f>
        <v>0</v>
      </c>
      <c r="J21" s="104">
        <f t="shared" si="17"/>
        <v>0</v>
      </c>
      <c r="K21" s="104">
        <f t="shared" ref="K21" si="18">K196</f>
        <v>0</v>
      </c>
      <c r="L21" s="104">
        <f t="shared" si="17"/>
        <v>0</v>
      </c>
      <c r="M21" s="105">
        <v>0.05</v>
      </c>
      <c r="N21" s="105">
        <v>0.05</v>
      </c>
      <c r="O21" s="105">
        <v>0.1</v>
      </c>
      <c r="P21" s="105">
        <v>0.1</v>
      </c>
      <c r="Q21" s="105">
        <v>0.1</v>
      </c>
      <c r="R21" s="105">
        <v>0.1</v>
      </c>
      <c r="S21" s="105">
        <v>0.1</v>
      </c>
      <c r="T21" s="105">
        <v>0.2</v>
      </c>
      <c r="U21" s="105">
        <v>0.2</v>
      </c>
      <c r="V21" s="105">
        <v>0.2</v>
      </c>
      <c r="W21" s="105">
        <v>0.2</v>
      </c>
      <c r="X21" s="105">
        <v>0.2</v>
      </c>
      <c r="Y21" s="105">
        <v>0.4</v>
      </c>
      <c r="Z21" s="105">
        <v>0.4</v>
      </c>
      <c r="AA21" s="105">
        <v>0.4</v>
      </c>
      <c r="AB21" s="105">
        <v>0.4</v>
      </c>
      <c r="AC21" s="105">
        <v>0.4</v>
      </c>
      <c r="AD21" s="105">
        <v>0.4</v>
      </c>
      <c r="AE21" s="105">
        <v>0.4</v>
      </c>
      <c r="AF21" s="105">
        <v>0.4</v>
      </c>
      <c r="AG21" s="105">
        <v>0.4</v>
      </c>
      <c r="AH21" s="105">
        <v>0.4</v>
      </c>
      <c r="AI21" s="105">
        <v>0.4</v>
      </c>
      <c r="AJ21" s="105">
        <v>0.4</v>
      </c>
      <c r="AK21" s="105">
        <v>0.4</v>
      </c>
      <c r="AL21" s="22"/>
    </row>
    <row r="22" spans="3:38" s="18" customFormat="1" ht="14.1" customHeight="1" outlineLevel="3" x14ac:dyDescent="0.2">
      <c r="C22" s="19"/>
      <c r="D22" s="267" t="s">
        <v>65</v>
      </c>
      <c r="E22" s="268"/>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22"/>
    </row>
    <row r="23" spans="3:38" s="18" customFormat="1" ht="14.1" customHeight="1" outlineLevel="3" x14ac:dyDescent="0.2">
      <c r="C23" s="19"/>
      <c r="D23" s="61" t="s">
        <v>211</v>
      </c>
      <c r="E23" s="47" t="s">
        <v>15</v>
      </c>
      <c r="F23" s="104">
        <f t="shared" ref="F23:H24" si="19">F198</f>
        <v>4.0939153439153435E-2</v>
      </c>
      <c r="G23" s="104">
        <f t="shared" si="19"/>
        <v>4.0939153439153435E-2</v>
      </c>
      <c r="H23" s="104">
        <f t="shared" si="19"/>
        <v>0.05</v>
      </c>
      <c r="I23" s="104">
        <f t="shared" ref="I23:L23" si="20">I198</f>
        <v>0.1</v>
      </c>
      <c r="J23" s="104">
        <f t="shared" si="20"/>
        <v>0.2</v>
      </c>
      <c r="K23" s="104">
        <f t="shared" ref="K23" si="21">K198</f>
        <v>0.2</v>
      </c>
      <c r="L23" s="104">
        <f t="shared" si="20"/>
        <v>0.5</v>
      </c>
      <c r="M23" s="105">
        <v>0.9</v>
      </c>
      <c r="N23" s="105">
        <v>0.9</v>
      </c>
      <c r="O23" s="105">
        <v>1</v>
      </c>
      <c r="P23" s="105">
        <v>1</v>
      </c>
      <c r="Q23" s="105">
        <v>1</v>
      </c>
      <c r="R23" s="105">
        <v>1</v>
      </c>
      <c r="S23" s="105">
        <v>1</v>
      </c>
      <c r="T23" s="105">
        <v>1</v>
      </c>
      <c r="U23" s="105">
        <v>1</v>
      </c>
      <c r="V23" s="105">
        <v>1</v>
      </c>
      <c r="W23" s="105">
        <v>1</v>
      </c>
      <c r="X23" s="105">
        <v>1</v>
      </c>
      <c r="Y23" s="105">
        <v>1</v>
      </c>
      <c r="Z23" s="105">
        <v>1</v>
      </c>
      <c r="AA23" s="105">
        <v>1</v>
      </c>
      <c r="AB23" s="105">
        <v>1</v>
      </c>
      <c r="AC23" s="105">
        <v>1</v>
      </c>
      <c r="AD23" s="105">
        <v>1</v>
      </c>
      <c r="AE23" s="105">
        <v>1</v>
      </c>
      <c r="AF23" s="105">
        <v>1</v>
      </c>
      <c r="AG23" s="105">
        <v>1</v>
      </c>
      <c r="AH23" s="105">
        <v>1</v>
      </c>
      <c r="AI23" s="105">
        <v>1</v>
      </c>
      <c r="AJ23" s="105">
        <v>1</v>
      </c>
      <c r="AK23" s="105">
        <v>1</v>
      </c>
      <c r="AL23" s="22"/>
    </row>
    <row r="24" spans="3:38" s="18" customFormat="1" ht="14.1" customHeight="1" outlineLevel="3" x14ac:dyDescent="0.2">
      <c r="C24" s="19"/>
      <c r="D24" s="61" t="s">
        <v>51</v>
      </c>
      <c r="E24" s="47" t="s">
        <v>15</v>
      </c>
      <c r="F24" s="104">
        <f t="shared" si="19"/>
        <v>0</v>
      </c>
      <c r="G24" s="104">
        <f t="shared" si="19"/>
        <v>0</v>
      </c>
      <c r="H24" s="104">
        <f t="shared" si="19"/>
        <v>0</v>
      </c>
      <c r="I24" s="104">
        <f t="shared" ref="I24:L24" si="22">I199</f>
        <v>0.1</v>
      </c>
      <c r="J24" s="104">
        <f t="shared" si="22"/>
        <v>0.2</v>
      </c>
      <c r="K24" s="104">
        <f t="shared" ref="K24" si="23">K199</f>
        <v>0.2</v>
      </c>
      <c r="L24" s="104">
        <f t="shared" si="22"/>
        <v>0.5</v>
      </c>
      <c r="M24" s="105">
        <v>0.9</v>
      </c>
      <c r="N24" s="105">
        <v>0.9</v>
      </c>
      <c r="O24" s="105">
        <v>1</v>
      </c>
      <c r="P24" s="105">
        <v>1</v>
      </c>
      <c r="Q24" s="105">
        <v>1</v>
      </c>
      <c r="R24" s="105">
        <v>1</v>
      </c>
      <c r="S24" s="105">
        <v>1</v>
      </c>
      <c r="T24" s="105">
        <v>1</v>
      </c>
      <c r="U24" s="105">
        <v>1</v>
      </c>
      <c r="V24" s="105">
        <v>1</v>
      </c>
      <c r="W24" s="105">
        <v>1</v>
      </c>
      <c r="X24" s="105">
        <v>1</v>
      </c>
      <c r="Y24" s="105">
        <v>1</v>
      </c>
      <c r="Z24" s="105">
        <v>1</v>
      </c>
      <c r="AA24" s="105">
        <v>1</v>
      </c>
      <c r="AB24" s="105">
        <v>1</v>
      </c>
      <c r="AC24" s="105">
        <v>1</v>
      </c>
      <c r="AD24" s="105">
        <v>1</v>
      </c>
      <c r="AE24" s="105">
        <v>1</v>
      </c>
      <c r="AF24" s="105">
        <v>1</v>
      </c>
      <c r="AG24" s="105">
        <v>1</v>
      </c>
      <c r="AH24" s="105">
        <v>1</v>
      </c>
      <c r="AI24" s="105">
        <v>1</v>
      </c>
      <c r="AJ24" s="105">
        <v>1</v>
      </c>
      <c r="AK24" s="105">
        <v>1</v>
      </c>
      <c r="AL24" s="22"/>
    </row>
    <row r="25" spans="3:38" s="18" customFormat="1" ht="14.1" customHeight="1" outlineLevel="3" x14ac:dyDescent="0.2">
      <c r="C25" s="19"/>
      <c r="D25" s="267" t="s">
        <v>76</v>
      </c>
      <c r="E25" s="268"/>
      <c r="F25" s="110"/>
      <c r="G25" s="110"/>
      <c r="H25" s="110"/>
      <c r="I25" s="110"/>
      <c r="J25" s="110"/>
      <c r="K25" s="110"/>
      <c r="L25" s="110"/>
      <c r="M25" s="110"/>
      <c r="N25" s="110"/>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22"/>
    </row>
    <row r="26" spans="3:38" s="18" customFormat="1" ht="14.1" customHeight="1" outlineLevel="3" x14ac:dyDescent="0.2">
      <c r="C26" s="19"/>
      <c r="D26" s="61" t="s">
        <v>212</v>
      </c>
      <c r="E26" s="47" t="s">
        <v>15</v>
      </c>
      <c r="F26" s="104">
        <f t="shared" ref="F26:H27" si="24">F201</f>
        <v>0</v>
      </c>
      <c r="G26" s="104">
        <f t="shared" si="24"/>
        <v>0</v>
      </c>
      <c r="H26" s="104">
        <f t="shared" si="24"/>
        <v>0.1</v>
      </c>
      <c r="I26" s="104">
        <f t="shared" ref="I26:L26" si="25">I201</f>
        <v>0.2</v>
      </c>
      <c r="J26" s="104">
        <f t="shared" si="25"/>
        <v>0.3</v>
      </c>
      <c r="K26" s="104">
        <f t="shared" ref="K26" si="26">K201</f>
        <v>0.3</v>
      </c>
      <c r="L26" s="104">
        <f t="shared" si="25"/>
        <v>0.5</v>
      </c>
      <c r="M26" s="105">
        <v>0.9</v>
      </c>
      <c r="N26" s="105">
        <v>0.9</v>
      </c>
      <c r="O26" s="105">
        <v>0.9</v>
      </c>
      <c r="P26" s="105">
        <v>0.9</v>
      </c>
      <c r="Q26" s="105">
        <v>0.9</v>
      </c>
      <c r="R26" s="105">
        <v>0.9</v>
      </c>
      <c r="S26" s="105">
        <v>0.9</v>
      </c>
      <c r="T26" s="105">
        <v>0.9</v>
      </c>
      <c r="U26" s="105">
        <v>0.9</v>
      </c>
      <c r="V26" s="105">
        <v>0.9</v>
      </c>
      <c r="W26" s="105">
        <v>0.9</v>
      </c>
      <c r="X26" s="105">
        <v>0.9</v>
      </c>
      <c r="Y26" s="105">
        <v>0.9</v>
      </c>
      <c r="Z26" s="105">
        <v>0.9</v>
      </c>
      <c r="AA26" s="105">
        <v>0.9</v>
      </c>
      <c r="AB26" s="105">
        <v>0.9</v>
      </c>
      <c r="AC26" s="105">
        <v>0.9</v>
      </c>
      <c r="AD26" s="105">
        <v>0.9</v>
      </c>
      <c r="AE26" s="105">
        <v>0.9</v>
      </c>
      <c r="AF26" s="105">
        <v>0.9</v>
      </c>
      <c r="AG26" s="105">
        <v>0.9</v>
      </c>
      <c r="AH26" s="105">
        <v>0.9</v>
      </c>
      <c r="AI26" s="105">
        <v>0.9</v>
      </c>
      <c r="AJ26" s="105">
        <v>0.9</v>
      </c>
      <c r="AK26" s="105">
        <v>0.9</v>
      </c>
      <c r="AL26" s="22"/>
    </row>
    <row r="27" spans="3:38" s="18" customFormat="1" ht="14.1" customHeight="1" outlineLevel="3" x14ac:dyDescent="0.2">
      <c r="C27" s="19"/>
      <c r="D27" s="61" t="s">
        <v>77</v>
      </c>
      <c r="E27" s="47" t="s">
        <v>15</v>
      </c>
      <c r="F27" s="104">
        <f t="shared" si="24"/>
        <v>0</v>
      </c>
      <c r="G27" s="104">
        <f t="shared" si="24"/>
        <v>0</v>
      </c>
      <c r="H27" s="104">
        <f t="shared" si="24"/>
        <v>0.1</v>
      </c>
      <c r="I27" s="104">
        <f t="shared" ref="I27:L27" si="27">I202</f>
        <v>0.2</v>
      </c>
      <c r="J27" s="104">
        <f t="shared" si="27"/>
        <v>0.3</v>
      </c>
      <c r="K27" s="104">
        <f t="shared" ref="K27" si="28">K202</f>
        <v>0.3</v>
      </c>
      <c r="L27" s="104">
        <f t="shared" si="27"/>
        <v>0.5</v>
      </c>
      <c r="M27" s="105">
        <v>0.9</v>
      </c>
      <c r="N27" s="105">
        <v>0.9</v>
      </c>
      <c r="O27" s="105">
        <v>0.9</v>
      </c>
      <c r="P27" s="105">
        <v>0.9</v>
      </c>
      <c r="Q27" s="105">
        <v>0.9</v>
      </c>
      <c r="R27" s="105">
        <v>0.9</v>
      </c>
      <c r="S27" s="105">
        <v>0.9</v>
      </c>
      <c r="T27" s="105">
        <v>0.9</v>
      </c>
      <c r="U27" s="105">
        <v>0.9</v>
      </c>
      <c r="V27" s="105">
        <v>0.9</v>
      </c>
      <c r="W27" s="105">
        <v>0.9</v>
      </c>
      <c r="X27" s="105">
        <v>0.9</v>
      </c>
      <c r="Y27" s="105">
        <v>0.9</v>
      </c>
      <c r="Z27" s="105">
        <v>0.9</v>
      </c>
      <c r="AA27" s="105">
        <v>0.9</v>
      </c>
      <c r="AB27" s="105">
        <v>0.9</v>
      </c>
      <c r="AC27" s="105">
        <v>0.9</v>
      </c>
      <c r="AD27" s="105">
        <v>0.9</v>
      </c>
      <c r="AE27" s="105">
        <v>0.9</v>
      </c>
      <c r="AF27" s="105">
        <v>0.9</v>
      </c>
      <c r="AG27" s="105">
        <v>0.9</v>
      </c>
      <c r="AH27" s="105">
        <v>0.9</v>
      </c>
      <c r="AI27" s="105">
        <v>0.9</v>
      </c>
      <c r="AJ27" s="105">
        <v>0.9</v>
      </c>
      <c r="AK27" s="105">
        <v>0.9</v>
      </c>
      <c r="AL27" s="22"/>
    </row>
    <row r="28" spans="3:38" s="18" customFormat="1" ht="14.1" customHeight="1" outlineLevel="3" x14ac:dyDescent="0.2">
      <c r="C28" s="19"/>
      <c r="D28" s="267" t="s">
        <v>66</v>
      </c>
      <c r="E28" s="268"/>
      <c r="F28" s="110"/>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22"/>
    </row>
    <row r="29" spans="3:38" s="18" customFormat="1" ht="14.1" customHeight="1" outlineLevel="3" x14ac:dyDescent="0.2">
      <c r="C29" s="19"/>
      <c r="D29" s="61" t="s">
        <v>62</v>
      </c>
      <c r="E29" s="47" t="s">
        <v>15</v>
      </c>
      <c r="F29" s="104">
        <f>F204</f>
        <v>0.1059322033898305</v>
      </c>
      <c r="G29" s="104">
        <f>G204</f>
        <v>0.1059322033898305</v>
      </c>
      <c r="H29" s="104">
        <f>H204</f>
        <v>0.2</v>
      </c>
      <c r="I29" s="104">
        <f t="shared" ref="I29:L29" si="29">I204</f>
        <v>0.3</v>
      </c>
      <c r="J29" s="104">
        <f t="shared" si="29"/>
        <v>0.5</v>
      </c>
      <c r="K29" s="104">
        <f t="shared" ref="K29" si="30">K204</f>
        <v>0.5</v>
      </c>
      <c r="L29" s="104">
        <f t="shared" si="29"/>
        <v>0.6</v>
      </c>
      <c r="M29" s="105">
        <v>0.7</v>
      </c>
      <c r="N29" s="105">
        <v>0.7</v>
      </c>
      <c r="O29" s="105">
        <v>0.7</v>
      </c>
      <c r="P29" s="105">
        <v>0.7</v>
      </c>
      <c r="Q29" s="105">
        <v>0.7</v>
      </c>
      <c r="R29" s="105">
        <v>0.7</v>
      </c>
      <c r="S29" s="105">
        <v>0.7</v>
      </c>
      <c r="T29" s="105">
        <v>0.7</v>
      </c>
      <c r="U29" s="105">
        <v>0.7</v>
      </c>
      <c r="V29" s="105">
        <v>0.7</v>
      </c>
      <c r="W29" s="105">
        <v>0.7</v>
      </c>
      <c r="X29" s="105">
        <v>0.7</v>
      </c>
      <c r="Y29" s="105">
        <v>0.7</v>
      </c>
      <c r="Z29" s="105">
        <v>0.7</v>
      </c>
      <c r="AA29" s="105">
        <v>0.7</v>
      </c>
      <c r="AB29" s="105">
        <v>0.7</v>
      </c>
      <c r="AC29" s="105">
        <v>0.7</v>
      </c>
      <c r="AD29" s="105">
        <v>0.7</v>
      </c>
      <c r="AE29" s="105">
        <v>0.7</v>
      </c>
      <c r="AF29" s="105">
        <v>0.7</v>
      </c>
      <c r="AG29" s="105">
        <v>0.7</v>
      </c>
      <c r="AH29" s="105">
        <v>0.7</v>
      </c>
      <c r="AI29" s="105">
        <v>0.7</v>
      </c>
      <c r="AJ29" s="105">
        <v>0.7</v>
      </c>
      <c r="AK29" s="105">
        <v>0.7</v>
      </c>
      <c r="AL29" s="22"/>
    </row>
    <row r="30" spans="3:38" s="18" customFormat="1" ht="14.1" customHeight="1" outlineLevel="3" x14ac:dyDescent="0.2">
      <c r="C30" s="19"/>
      <c r="D30" s="76" t="s">
        <v>58</v>
      </c>
      <c r="E30" s="47" t="s">
        <v>15</v>
      </c>
      <c r="F30" s="104">
        <f>F205</f>
        <v>0.10964912280701754</v>
      </c>
      <c r="G30" s="104">
        <f>G205</f>
        <v>0.10964912280701754</v>
      </c>
      <c r="H30" s="104">
        <f t="shared" ref="H30:L31" si="31">H205</f>
        <v>0.11</v>
      </c>
      <c r="I30" s="104">
        <f t="shared" si="31"/>
        <v>0.11</v>
      </c>
      <c r="J30" s="104">
        <f t="shared" si="31"/>
        <v>0.11</v>
      </c>
      <c r="K30" s="104">
        <f t="shared" ref="K30" si="32">K205</f>
        <v>0.11</v>
      </c>
      <c r="L30" s="104">
        <f t="shared" si="31"/>
        <v>0.11</v>
      </c>
      <c r="M30" s="105">
        <v>0.2</v>
      </c>
      <c r="N30" s="105">
        <v>0.3</v>
      </c>
      <c r="O30" s="105">
        <v>0.4</v>
      </c>
      <c r="P30" s="105">
        <v>0.45</v>
      </c>
      <c r="Q30" s="105">
        <v>0.5</v>
      </c>
      <c r="R30" s="105">
        <v>0.55000000000000004</v>
      </c>
      <c r="S30" s="105">
        <v>0.7</v>
      </c>
      <c r="T30" s="105">
        <v>0.7</v>
      </c>
      <c r="U30" s="105">
        <v>0.7</v>
      </c>
      <c r="V30" s="105">
        <v>0.7</v>
      </c>
      <c r="W30" s="105">
        <v>0.7</v>
      </c>
      <c r="X30" s="105">
        <v>0.7</v>
      </c>
      <c r="Y30" s="105">
        <v>0.7</v>
      </c>
      <c r="Z30" s="105">
        <v>0.7</v>
      </c>
      <c r="AA30" s="105">
        <v>0.7</v>
      </c>
      <c r="AB30" s="105">
        <v>0.7</v>
      </c>
      <c r="AC30" s="105">
        <v>0.7</v>
      </c>
      <c r="AD30" s="105">
        <v>0.7</v>
      </c>
      <c r="AE30" s="105">
        <v>0.7</v>
      </c>
      <c r="AF30" s="105">
        <v>0.7</v>
      </c>
      <c r="AG30" s="105">
        <v>0.7</v>
      </c>
      <c r="AH30" s="105">
        <v>0.7</v>
      </c>
      <c r="AI30" s="105">
        <v>0.7</v>
      </c>
      <c r="AJ30" s="105">
        <v>0.7</v>
      </c>
      <c r="AK30" s="105">
        <v>0.7</v>
      </c>
      <c r="AL30" s="22"/>
    </row>
    <row r="31" spans="3:38" s="18" customFormat="1" ht="14.1" customHeight="1" outlineLevel="3" x14ac:dyDescent="0.2">
      <c r="C31" s="19"/>
      <c r="D31" s="61" t="s">
        <v>12</v>
      </c>
      <c r="E31" s="47" t="s">
        <v>15</v>
      </c>
      <c r="F31" s="104">
        <f>F206</f>
        <v>1.0416666666666666E-2</v>
      </c>
      <c r="G31" s="104">
        <f>G206</f>
        <v>1.0416666666666666E-2</v>
      </c>
      <c r="H31" s="104">
        <f t="shared" si="31"/>
        <v>0.05</v>
      </c>
      <c r="I31" s="104">
        <f t="shared" si="31"/>
        <v>0.1</v>
      </c>
      <c r="J31" s="104">
        <f t="shared" si="31"/>
        <v>0.2</v>
      </c>
      <c r="K31" s="104">
        <f t="shared" ref="K31" si="33">K206</f>
        <v>0.2</v>
      </c>
      <c r="L31" s="104">
        <f t="shared" si="31"/>
        <v>0.5</v>
      </c>
      <c r="M31" s="105">
        <v>0.9</v>
      </c>
      <c r="N31" s="105">
        <v>0.9</v>
      </c>
      <c r="O31" s="105">
        <v>1</v>
      </c>
      <c r="P31" s="105">
        <v>1</v>
      </c>
      <c r="Q31" s="105">
        <v>1</v>
      </c>
      <c r="R31" s="105">
        <v>1</v>
      </c>
      <c r="S31" s="105">
        <v>1</v>
      </c>
      <c r="T31" s="105">
        <v>1</v>
      </c>
      <c r="U31" s="105">
        <v>1</v>
      </c>
      <c r="V31" s="105">
        <v>1</v>
      </c>
      <c r="W31" s="105">
        <v>1</v>
      </c>
      <c r="X31" s="105">
        <v>1</v>
      </c>
      <c r="Y31" s="105">
        <v>1</v>
      </c>
      <c r="Z31" s="105">
        <v>1</v>
      </c>
      <c r="AA31" s="105">
        <v>1</v>
      </c>
      <c r="AB31" s="105">
        <v>1</v>
      </c>
      <c r="AC31" s="105">
        <v>1</v>
      </c>
      <c r="AD31" s="105">
        <v>1</v>
      </c>
      <c r="AE31" s="105">
        <v>1</v>
      </c>
      <c r="AF31" s="105">
        <v>1</v>
      </c>
      <c r="AG31" s="105">
        <v>1</v>
      </c>
      <c r="AH31" s="105">
        <v>1</v>
      </c>
      <c r="AI31" s="105">
        <v>1</v>
      </c>
      <c r="AJ31" s="105">
        <v>1</v>
      </c>
      <c r="AK31" s="105">
        <v>1</v>
      </c>
      <c r="AL31" s="22"/>
    </row>
    <row r="32" spans="3:38" s="18" customFormat="1" ht="14.1" customHeight="1" outlineLevel="3" x14ac:dyDescent="0.2">
      <c r="C32" s="19"/>
      <c r="D32" s="267" t="s">
        <v>67</v>
      </c>
      <c r="E32" s="268"/>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85"/>
    </row>
    <row r="33" spans="3:38" s="18" customFormat="1" ht="14.1" customHeight="1" outlineLevel="3" x14ac:dyDescent="0.2">
      <c r="C33" s="19"/>
      <c r="D33" s="61" t="s">
        <v>60</v>
      </c>
      <c r="E33" s="47" t="s">
        <v>15</v>
      </c>
      <c r="F33" s="104">
        <f>F208</f>
        <v>0.2</v>
      </c>
      <c r="G33" s="104">
        <f>G208</f>
        <v>0.2</v>
      </c>
      <c r="H33" s="104">
        <f>H208</f>
        <v>0.25</v>
      </c>
      <c r="I33" s="104">
        <f t="shared" ref="I33:L33" si="34">I208</f>
        <v>0.3</v>
      </c>
      <c r="J33" s="104">
        <f t="shared" si="34"/>
        <v>0.3</v>
      </c>
      <c r="K33" s="104">
        <f t="shared" ref="K33" si="35">K208</f>
        <v>0.3</v>
      </c>
      <c r="L33" s="104">
        <f t="shared" si="34"/>
        <v>0.3</v>
      </c>
      <c r="M33" s="105">
        <v>0.9</v>
      </c>
      <c r="N33" s="105">
        <v>0.9</v>
      </c>
      <c r="O33" s="105">
        <v>0.9</v>
      </c>
      <c r="P33" s="105">
        <v>0.9</v>
      </c>
      <c r="Q33" s="105">
        <v>0.9</v>
      </c>
      <c r="R33" s="105">
        <v>0.9</v>
      </c>
      <c r="S33" s="105">
        <v>0.9</v>
      </c>
      <c r="T33" s="105">
        <v>0.9</v>
      </c>
      <c r="U33" s="105">
        <v>0.9</v>
      </c>
      <c r="V33" s="105">
        <v>0.9</v>
      </c>
      <c r="W33" s="105">
        <v>0.9</v>
      </c>
      <c r="X33" s="105">
        <v>0.9</v>
      </c>
      <c r="Y33" s="105">
        <v>0.9</v>
      </c>
      <c r="Z33" s="105">
        <v>0.9</v>
      </c>
      <c r="AA33" s="105">
        <v>0.9</v>
      </c>
      <c r="AB33" s="105">
        <v>0.9</v>
      </c>
      <c r="AC33" s="105">
        <v>0.9</v>
      </c>
      <c r="AD33" s="105">
        <v>0.9</v>
      </c>
      <c r="AE33" s="105">
        <v>0.9</v>
      </c>
      <c r="AF33" s="105">
        <v>0.9</v>
      </c>
      <c r="AG33" s="105">
        <v>0.9</v>
      </c>
      <c r="AH33" s="105">
        <v>0.9</v>
      </c>
      <c r="AI33" s="105">
        <v>0.9</v>
      </c>
      <c r="AJ33" s="105">
        <v>0.9</v>
      </c>
      <c r="AK33" s="105">
        <v>0.9</v>
      </c>
      <c r="AL33" s="85"/>
    </row>
    <row r="34" spans="3:38" s="18" customFormat="1" ht="14.1" customHeight="1" outlineLevel="3" x14ac:dyDescent="0.2">
      <c r="C34" s="19"/>
      <c r="D34" s="267" t="s">
        <v>78</v>
      </c>
      <c r="E34" s="268"/>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85"/>
    </row>
    <row r="35" spans="3:38" s="18" customFormat="1" ht="14.1" customHeight="1" outlineLevel="3" x14ac:dyDescent="0.2">
      <c r="C35" s="19"/>
      <c r="D35" s="61" t="s">
        <v>79</v>
      </c>
      <c r="E35" s="47" t="s">
        <v>15</v>
      </c>
      <c r="F35" s="104">
        <f t="shared" ref="F35:G37" si="36">F210</f>
        <v>0.3</v>
      </c>
      <c r="G35" s="104">
        <f t="shared" si="36"/>
        <v>0.3</v>
      </c>
      <c r="H35" s="104">
        <f t="shared" ref="H35:L35" si="37">H210</f>
        <v>0.25</v>
      </c>
      <c r="I35" s="104">
        <f t="shared" si="37"/>
        <v>0.25</v>
      </c>
      <c r="J35" s="104">
        <f t="shared" si="37"/>
        <v>0.2</v>
      </c>
      <c r="K35" s="104">
        <f t="shared" si="37"/>
        <v>0.2</v>
      </c>
      <c r="L35" s="104">
        <f t="shared" si="37"/>
        <v>0.25</v>
      </c>
      <c r="M35" s="105">
        <v>0.2</v>
      </c>
      <c r="N35" s="105">
        <v>0.2</v>
      </c>
      <c r="O35" s="105">
        <v>0.2</v>
      </c>
      <c r="P35" s="105">
        <v>0.2</v>
      </c>
      <c r="Q35" s="105">
        <v>0.2</v>
      </c>
      <c r="R35" s="105">
        <v>0.2</v>
      </c>
      <c r="S35" s="105">
        <v>0.2</v>
      </c>
      <c r="T35" s="105">
        <v>0.2</v>
      </c>
      <c r="U35" s="105">
        <v>0.2</v>
      </c>
      <c r="V35" s="105">
        <v>0.2</v>
      </c>
      <c r="W35" s="105">
        <v>0.2</v>
      </c>
      <c r="X35" s="105">
        <v>0.2</v>
      </c>
      <c r="Y35" s="105">
        <v>0.2</v>
      </c>
      <c r="Z35" s="105">
        <v>0.2</v>
      </c>
      <c r="AA35" s="105">
        <v>0.2</v>
      </c>
      <c r="AB35" s="105">
        <v>0.2</v>
      </c>
      <c r="AC35" s="105">
        <v>0.2</v>
      </c>
      <c r="AD35" s="105">
        <v>0.2</v>
      </c>
      <c r="AE35" s="105">
        <v>0.2</v>
      </c>
      <c r="AF35" s="105">
        <v>0.2</v>
      </c>
      <c r="AG35" s="105">
        <v>0.2</v>
      </c>
      <c r="AH35" s="105">
        <v>0.2</v>
      </c>
      <c r="AI35" s="105">
        <v>0.2</v>
      </c>
      <c r="AJ35" s="105">
        <v>0.2</v>
      </c>
      <c r="AK35" s="105">
        <v>0.2</v>
      </c>
      <c r="AL35" s="85"/>
    </row>
    <row r="36" spans="3:38" s="18" customFormat="1" ht="14.1" customHeight="1" outlineLevel="3" x14ac:dyDescent="0.2">
      <c r="C36" s="19"/>
      <c r="D36" s="61" t="s">
        <v>13</v>
      </c>
      <c r="E36" s="47" t="s">
        <v>15</v>
      </c>
      <c r="F36" s="104">
        <f t="shared" si="36"/>
        <v>0.05</v>
      </c>
      <c r="G36" s="104">
        <f t="shared" si="36"/>
        <v>0.05</v>
      </c>
      <c r="H36" s="104">
        <f t="shared" ref="H36:L36" si="38">H211</f>
        <v>0.05</v>
      </c>
      <c r="I36" s="104">
        <f t="shared" si="38"/>
        <v>0.05</v>
      </c>
      <c r="J36" s="104">
        <f t="shared" si="38"/>
        <v>0.05</v>
      </c>
      <c r="K36" s="104">
        <f t="shared" si="38"/>
        <v>0.05</v>
      </c>
      <c r="L36" s="104">
        <f t="shared" si="38"/>
        <v>0.05</v>
      </c>
      <c r="M36" s="105">
        <v>0.05</v>
      </c>
      <c r="N36" s="105">
        <v>0.05</v>
      </c>
      <c r="O36" s="105">
        <v>0.05</v>
      </c>
      <c r="P36" s="105">
        <v>0.05</v>
      </c>
      <c r="Q36" s="105">
        <v>0.05</v>
      </c>
      <c r="R36" s="105">
        <v>0.05</v>
      </c>
      <c r="S36" s="105">
        <v>0.05</v>
      </c>
      <c r="T36" s="105">
        <v>0.05</v>
      </c>
      <c r="U36" s="105">
        <v>0.05</v>
      </c>
      <c r="V36" s="105">
        <v>0.05</v>
      </c>
      <c r="W36" s="105">
        <v>0.05</v>
      </c>
      <c r="X36" s="105">
        <v>0.05</v>
      </c>
      <c r="Y36" s="105">
        <v>0.05</v>
      </c>
      <c r="Z36" s="105">
        <v>0.05</v>
      </c>
      <c r="AA36" s="105">
        <v>0.05</v>
      </c>
      <c r="AB36" s="105">
        <v>0.05</v>
      </c>
      <c r="AC36" s="105">
        <v>0.05</v>
      </c>
      <c r="AD36" s="105">
        <v>0.05</v>
      </c>
      <c r="AE36" s="105">
        <v>0.05</v>
      </c>
      <c r="AF36" s="105">
        <v>0.05</v>
      </c>
      <c r="AG36" s="105">
        <v>0.05</v>
      </c>
      <c r="AH36" s="105">
        <v>0.05</v>
      </c>
      <c r="AI36" s="105">
        <v>0.05</v>
      </c>
      <c r="AJ36" s="105">
        <v>0.05</v>
      </c>
      <c r="AK36" s="105">
        <v>0.05</v>
      </c>
      <c r="AL36" s="85"/>
    </row>
    <row r="37" spans="3:38" s="18" customFormat="1" ht="14.1" customHeight="1" outlineLevel="3" x14ac:dyDescent="0.2">
      <c r="C37" s="19"/>
      <c r="D37" s="61" t="s">
        <v>33</v>
      </c>
      <c r="E37" s="47" t="s">
        <v>15</v>
      </c>
      <c r="F37" s="104">
        <f t="shared" si="36"/>
        <v>0.2</v>
      </c>
      <c r="G37" s="104">
        <f t="shared" si="36"/>
        <v>0.2</v>
      </c>
      <c r="H37" s="104">
        <f t="shared" ref="H37:L37" si="39">H212</f>
        <v>0.15</v>
      </c>
      <c r="I37" s="104">
        <f t="shared" si="39"/>
        <v>0.15</v>
      </c>
      <c r="J37" s="104">
        <f t="shared" si="39"/>
        <v>0.1</v>
      </c>
      <c r="K37" s="104">
        <f t="shared" si="39"/>
        <v>0.1</v>
      </c>
      <c r="L37" s="104">
        <f t="shared" si="39"/>
        <v>0.15</v>
      </c>
      <c r="M37" s="105">
        <v>0.1</v>
      </c>
      <c r="N37" s="105">
        <v>0.1</v>
      </c>
      <c r="O37" s="105">
        <v>0.1</v>
      </c>
      <c r="P37" s="105">
        <v>0.1</v>
      </c>
      <c r="Q37" s="105">
        <v>0.1</v>
      </c>
      <c r="R37" s="105">
        <v>0.1</v>
      </c>
      <c r="S37" s="105">
        <v>0.1</v>
      </c>
      <c r="T37" s="105">
        <v>0.1</v>
      </c>
      <c r="U37" s="105">
        <v>0.1</v>
      </c>
      <c r="V37" s="105">
        <v>0.1</v>
      </c>
      <c r="W37" s="105">
        <v>0.1</v>
      </c>
      <c r="X37" s="105">
        <v>0.1</v>
      </c>
      <c r="Y37" s="105">
        <v>0.1</v>
      </c>
      <c r="Z37" s="105">
        <v>0.1</v>
      </c>
      <c r="AA37" s="105">
        <v>0.1</v>
      </c>
      <c r="AB37" s="105">
        <v>0.1</v>
      </c>
      <c r="AC37" s="105">
        <v>0.1</v>
      </c>
      <c r="AD37" s="105">
        <v>0.1</v>
      </c>
      <c r="AE37" s="105">
        <v>0.1</v>
      </c>
      <c r="AF37" s="105">
        <v>0.1</v>
      </c>
      <c r="AG37" s="105">
        <v>0.1</v>
      </c>
      <c r="AH37" s="105">
        <v>0.1</v>
      </c>
      <c r="AI37" s="105">
        <v>0.1</v>
      </c>
      <c r="AJ37" s="105">
        <v>0.1</v>
      </c>
      <c r="AK37" s="105">
        <v>0.1</v>
      </c>
      <c r="AL37" s="85"/>
    </row>
    <row r="38" spans="3:38" s="18" customFormat="1" ht="14.1" customHeight="1" outlineLevel="2" x14ac:dyDescent="0.2">
      <c r="C38" s="19"/>
      <c r="D38" s="48"/>
      <c r="E38" s="48"/>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85"/>
    </row>
    <row r="39" spans="3:38" s="18" customFormat="1" ht="14.1" customHeight="1" outlineLevel="2" x14ac:dyDescent="0.2">
      <c r="C39" s="19"/>
      <c r="D39" s="267" t="s">
        <v>331</v>
      </c>
      <c r="E39" s="271"/>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106"/>
      <c r="AL39" s="85"/>
    </row>
    <row r="40" spans="3:38" s="18" customFormat="1" ht="14.1" customHeight="1" outlineLevel="3" x14ac:dyDescent="0.2">
      <c r="C40" s="19"/>
      <c r="D40" s="61" t="s">
        <v>186</v>
      </c>
      <c r="E40" s="34" t="s">
        <v>15</v>
      </c>
      <c r="F40" s="107">
        <f t="shared" ref="F40:AJ40" si="40">F215</f>
        <v>2.4353752352460321E-2</v>
      </c>
      <c r="G40" s="107">
        <f t="shared" ref="G40" si="41">G215</f>
        <v>2.4353752352460321E-2</v>
      </c>
      <c r="H40" s="107">
        <f t="shared" si="40"/>
        <v>0.05</v>
      </c>
      <c r="I40" s="107">
        <f t="shared" si="40"/>
        <v>0.06</v>
      </c>
      <c r="J40" s="107">
        <f t="shared" si="40"/>
        <v>0.06</v>
      </c>
      <c r="K40" s="107">
        <f t="shared" ref="K40" si="42">K215</f>
        <v>0.06</v>
      </c>
      <c r="L40" s="107">
        <f t="shared" si="40"/>
        <v>0.06</v>
      </c>
      <c r="M40" s="107">
        <f t="shared" si="40"/>
        <v>0.06</v>
      </c>
      <c r="N40" s="107">
        <f t="shared" si="40"/>
        <v>0.06</v>
      </c>
      <c r="O40" s="107">
        <f t="shared" si="40"/>
        <v>0.06</v>
      </c>
      <c r="P40" s="107">
        <f t="shared" si="40"/>
        <v>0.06</v>
      </c>
      <c r="Q40" s="107">
        <f t="shared" si="40"/>
        <v>0.06</v>
      </c>
      <c r="R40" s="107">
        <f t="shared" si="40"/>
        <v>0.06</v>
      </c>
      <c r="S40" s="107">
        <f t="shared" si="40"/>
        <v>0.06</v>
      </c>
      <c r="T40" s="107">
        <f t="shared" si="40"/>
        <v>0.06</v>
      </c>
      <c r="U40" s="107">
        <f t="shared" si="40"/>
        <v>0.06</v>
      </c>
      <c r="V40" s="107">
        <f t="shared" si="40"/>
        <v>0.06</v>
      </c>
      <c r="W40" s="107">
        <f t="shared" si="40"/>
        <v>0.06</v>
      </c>
      <c r="X40" s="107">
        <f t="shared" si="40"/>
        <v>0.06</v>
      </c>
      <c r="Y40" s="107">
        <f t="shared" si="40"/>
        <v>0.06</v>
      </c>
      <c r="Z40" s="107">
        <f t="shared" si="40"/>
        <v>0.06</v>
      </c>
      <c r="AA40" s="107">
        <f t="shared" si="40"/>
        <v>0.06</v>
      </c>
      <c r="AB40" s="107">
        <f t="shared" si="40"/>
        <v>0.06</v>
      </c>
      <c r="AC40" s="107">
        <f t="shared" si="40"/>
        <v>0.06</v>
      </c>
      <c r="AD40" s="107">
        <f t="shared" si="40"/>
        <v>0.06</v>
      </c>
      <c r="AE40" s="107">
        <f t="shared" si="40"/>
        <v>0.06</v>
      </c>
      <c r="AF40" s="107">
        <f t="shared" si="40"/>
        <v>0.06</v>
      </c>
      <c r="AG40" s="107">
        <f t="shared" si="40"/>
        <v>0.06</v>
      </c>
      <c r="AH40" s="107">
        <f t="shared" si="40"/>
        <v>0.06</v>
      </c>
      <c r="AI40" s="107">
        <f t="shared" si="40"/>
        <v>0.06</v>
      </c>
      <c r="AJ40" s="107">
        <f t="shared" si="40"/>
        <v>0.06</v>
      </c>
      <c r="AK40" s="107">
        <f t="shared" ref="AK40" si="43">AK215</f>
        <v>0.06</v>
      </c>
      <c r="AL40" s="85"/>
    </row>
    <row r="41" spans="3:38" s="18" customFormat="1" ht="14.1" customHeight="1" outlineLevel="3" x14ac:dyDescent="0.2">
      <c r="C41" s="19"/>
      <c r="D41" s="76" t="s">
        <v>56</v>
      </c>
      <c r="E41" s="21" t="s">
        <v>15</v>
      </c>
      <c r="F41" s="104">
        <f t="shared" ref="F41:AJ41" si="44">F216</f>
        <v>2.8733155187771172E-3</v>
      </c>
      <c r="G41" s="104">
        <f t="shared" ref="G41" si="45">G216</f>
        <v>2.8733155187771172E-3</v>
      </c>
      <c r="H41" s="104">
        <f t="shared" si="44"/>
        <v>0.02</v>
      </c>
      <c r="I41" s="104">
        <f t="shared" si="44"/>
        <v>0.02</v>
      </c>
      <c r="J41" s="104">
        <f t="shared" si="44"/>
        <v>0.02</v>
      </c>
      <c r="K41" s="104">
        <f t="shared" ref="K41" si="46">K216</f>
        <v>0.02</v>
      </c>
      <c r="L41" s="104">
        <f t="shared" si="44"/>
        <v>0.02</v>
      </c>
      <c r="M41" s="104">
        <f t="shared" si="44"/>
        <v>0.02</v>
      </c>
      <c r="N41" s="104">
        <f t="shared" si="44"/>
        <v>0.02</v>
      </c>
      <c r="O41" s="104">
        <f t="shared" si="44"/>
        <v>0.02</v>
      </c>
      <c r="P41" s="104">
        <f t="shared" si="44"/>
        <v>0.02</v>
      </c>
      <c r="Q41" s="104">
        <f t="shared" si="44"/>
        <v>0.02</v>
      </c>
      <c r="R41" s="104">
        <f t="shared" si="44"/>
        <v>0.02</v>
      </c>
      <c r="S41" s="104">
        <f t="shared" si="44"/>
        <v>0.02</v>
      </c>
      <c r="T41" s="104">
        <f t="shared" si="44"/>
        <v>0.02</v>
      </c>
      <c r="U41" s="104">
        <f t="shared" si="44"/>
        <v>0.02</v>
      </c>
      <c r="V41" s="104">
        <f t="shared" si="44"/>
        <v>0.02</v>
      </c>
      <c r="W41" s="104">
        <f t="shared" si="44"/>
        <v>0.02</v>
      </c>
      <c r="X41" s="104">
        <f t="shared" si="44"/>
        <v>0.02</v>
      </c>
      <c r="Y41" s="104">
        <f t="shared" si="44"/>
        <v>0.02</v>
      </c>
      <c r="Z41" s="104">
        <f t="shared" si="44"/>
        <v>0.02</v>
      </c>
      <c r="AA41" s="104">
        <f t="shared" si="44"/>
        <v>0.02</v>
      </c>
      <c r="AB41" s="104">
        <f t="shared" si="44"/>
        <v>0.02</v>
      </c>
      <c r="AC41" s="104">
        <f t="shared" si="44"/>
        <v>0.02</v>
      </c>
      <c r="AD41" s="104">
        <f t="shared" si="44"/>
        <v>0.02</v>
      </c>
      <c r="AE41" s="104">
        <f t="shared" si="44"/>
        <v>0.02</v>
      </c>
      <c r="AF41" s="104">
        <f t="shared" si="44"/>
        <v>0.02</v>
      </c>
      <c r="AG41" s="104">
        <f t="shared" si="44"/>
        <v>0.02</v>
      </c>
      <c r="AH41" s="104">
        <f t="shared" si="44"/>
        <v>0.02</v>
      </c>
      <c r="AI41" s="104">
        <f t="shared" si="44"/>
        <v>0.02</v>
      </c>
      <c r="AJ41" s="104">
        <f t="shared" si="44"/>
        <v>0.02</v>
      </c>
      <c r="AK41" s="104">
        <f t="shared" ref="AK41" si="47">AK216</f>
        <v>0.02</v>
      </c>
      <c r="AL41" s="85"/>
    </row>
    <row r="42" spans="3:38" s="18" customFormat="1" ht="14.1" customHeight="1" outlineLevel="3" x14ac:dyDescent="0.2">
      <c r="C42" s="19"/>
      <c r="D42" s="76" t="s">
        <v>418</v>
      </c>
      <c r="E42" s="21" t="s">
        <v>15</v>
      </c>
      <c r="F42" s="104">
        <f t="shared" ref="F42:AJ42" si="48">F217</f>
        <v>0</v>
      </c>
      <c r="G42" s="104">
        <f t="shared" ref="G42" si="49">G217</f>
        <v>0</v>
      </c>
      <c r="H42" s="104">
        <f t="shared" si="48"/>
        <v>0</v>
      </c>
      <c r="I42" s="104">
        <f t="shared" si="48"/>
        <v>0</v>
      </c>
      <c r="J42" s="104">
        <f t="shared" si="48"/>
        <v>0.02</v>
      </c>
      <c r="K42" s="104">
        <f t="shared" ref="K42" si="50">K217</f>
        <v>0.02</v>
      </c>
      <c r="L42" s="104">
        <f t="shared" si="48"/>
        <v>0.02</v>
      </c>
      <c r="M42" s="104">
        <f t="shared" si="48"/>
        <v>0.02</v>
      </c>
      <c r="N42" s="104">
        <f t="shared" si="48"/>
        <v>0.02</v>
      </c>
      <c r="O42" s="104">
        <f t="shared" si="48"/>
        <v>0.02</v>
      </c>
      <c r="P42" s="104">
        <f t="shared" si="48"/>
        <v>0.02</v>
      </c>
      <c r="Q42" s="104">
        <f t="shared" si="48"/>
        <v>0.02</v>
      </c>
      <c r="R42" s="104">
        <f t="shared" si="48"/>
        <v>0.02</v>
      </c>
      <c r="S42" s="104">
        <f t="shared" si="48"/>
        <v>0.02</v>
      </c>
      <c r="T42" s="104">
        <f t="shared" si="48"/>
        <v>0.02</v>
      </c>
      <c r="U42" s="104">
        <f t="shared" si="48"/>
        <v>0.02</v>
      </c>
      <c r="V42" s="104">
        <f t="shared" si="48"/>
        <v>0.02</v>
      </c>
      <c r="W42" s="104">
        <f t="shared" si="48"/>
        <v>0.02</v>
      </c>
      <c r="X42" s="104">
        <f t="shared" si="48"/>
        <v>0.02</v>
      </c>
      <c r="Y42" s="104">
        <f t="shared" si="48"/>
        <v>0.02</v>
      </c>
      <c r="Z42" s="104">
        <f t="shared" si="48"/>
        <v>0.02</v>
      </c>
      <c r="AA42" s="104">
        <f t="shared" si="48"/>
        <v>0.02</v>
      </c>
      <c r="AB42" s="104">
        <f t="shared" si="48"/>
        <v>0.02</v>
      </c>
      <c r="AC42" s="104">
        <f t="shared" si="48"/>
        <v>0.02</v>
      </c>
      <c r="AD42" s="104">
        <f t="shared" si="48"/>
        <v>0.02</v>
      </c>
      <c r="AE42" s="104">
        <f t="shared" si="48"/>
        <v>0.02</v>
      </c>
      <c r="AF42" s="104">
        <f t="shared" si="48"/>
        <v>0.02</v>
      </c>
      <c r="AG42" s="104">
        <f t="shared" si="48"/>
        <v>0.02</v>
      </c>
      <c r="AH42" s="104">
        <f t="shared" si="48"/>
        <v>0.02</v>
      </c>
      <c r="AI42" s="104">
        <f t="shared" si="48"/>
        <v>0.02</v>
      </c>
      <c r="AJ42" s="104">
        <f t="shared" si="48"/>
        <v>0.02</v>
      </c>
      <c r="AK42" s="104">
        <f t="shared" ref="AK42" si="51">AK217</f>
        <v>0.02</v>
      </c>
      <c r="AL42" s="85"/>
    </row>
    <row r="43" spans="3:38" s="18" customFormat="1" ht="14.1" customHeight="1" outlineLevel="3" x14ac:dyDescent="0.2">
      <c r="C43" s="19"/>
      <c r="D43" s="76" t="s">
        <v>12</v>
      </c>
      <c r="E43" s="21" t="s">
        <v>15</v>
      </c>
      <c r="F43" s="104">
        <f t="shared" ref="F43:AJ43" si="52">F218</f>
        <v>2.8733155187771172E-3</v>
      </c>
      <c r="G43" s="104">
        <f t="shared" ref="G43" si="53">G218</f>
        <v>2.8733155187771172E-3</v>
      </c>
      <c r="H43" s="104">
        <f t="shared" si="52"/>
        <v>0.02</v>
      </c>
      <c r="I43" s="104">
        <f t="shared" si="52"/>
        <v>0.04</v>
      </c>
      <c r="J43" s="104">
        <f t="shared" si="52"/>
        <v>0.05</v>
      </c>
      <c r="K43" s="104">
        <f t="shared" ref="K43" si="54">K218</f>
        <v>0.05</v>
      </c>
      <c r="L43" s="104">
        <f t="shared" si="52"/>
        <v>0.05</v>
      </c>
      <c r="M43" s="104">
        <f t="shared" si="52"/>
        <v>0.05</v>
      </c>
      <c r="N43" s="104">
        <f t="shared" si="52"/>
        <v>0.05</v>
      </c>
      <c r="O43" s="104">
        <f t="shared" si="52"/>
        <v>0.05</v>
      </c>
      <c r="P43" s="104">
        <f t="shared" si="52"/>
        <v>0.05</v>
      </c>
      <c r="Q43" s="104">
        <f t="shared" si="52"/>
        <v>0.05</v>
      </c>
      <c r="R43" s="104">
        <f t="shared" si="52"/>
        <v>0.05</v>
      </c>
      <c r="S43" s="104">
        <f t="shared" si="52"/>
        <v>0.05</v>
      </c>
      <c r="T43" s="104">
        <f t="shared" si="52"/>
        <v>0.05</v>
      </c>
      <c r="U43" s="104">
        <f t="shared" si="52"/>
        <v>0.05</v>
      </c>
      <c r="V43" s="104">
        <f t="shared" si="52"/>
        <v>0.05</v>
      </c>
      <c r="W43" s="104">
        <f t="shared" si="52"/>
        <v>0.05</v>
      </c>
      <c r="X43" s="104">
        <f t="shared" si="52"/>
        <v>0.05</v>
      </c>
      <c r="Y43" s="104">
        <f t="shared" si="52"/>
        <v>0.05</v>
      </c>
      <c r="Z43" s="104">
        <f t="shared" si="52"/>
        <v>0.05</v>
      </c>
      <c r="AA43" s="104">
        <f t="shared" si="52"/>
        <v>0.05</v>
      </c>
      <c r="AB43" s="104">
        <f t="shared" si="52"/>
        <v>0.05</v>
      </c>
      <c r="AC43" s="104">
        <f t="shared" si="52"/>
        <v>0.05</v>
      </c>
      <c r="AD43" s="104">
        <f t="shared" si="52"/>
        <v>0.05</v>
      </c>
      <c r="AE43" s="104">
        <f t="shared" si="52"/>
        <v>0.05</v>
      </c>
      <c r="AF43" s="104">
        <f t="shared" si="52"/>
        <v>0.05</v>
      </c>
      <c r="AG43" s="104">
        <f t="shared" si="52"/>
        <v>0.05</v>
      </c>
      <c r="AH43" s="104">
        <f t="shared" si="52"/>
        <v>0.05</v>
      </c>
      <c r="AI43" s="104">
        <f t="shared" si="52"/>
        <v>0.05</v>
      </c>
      <c r="AJ43" s="104">
        <f t="shared" si="52"/>
        <v>0.05</v>
      </c>
      <c r="AK43" s="104">
        <f t="shared" ref="AK43" si="55">AK218</f>
        <v>0.05</v>
      </c>
      <c r="AL43" s="85"/>
    </row>
    <row r="44" spans="3:38" s="18" customFormat="1" ht="14.1" customHeight="1" outlineLevel="3" x14ac:dyDescent="0.2">
      <c r="C44" s="19"/>
      <c r="D44" s="76" t="s">
        <v>14</v>
      </c>
      <c r="E44" s="21" t="s">
        <v>15</v>
      </c>
      <c r="F44" s="104">
        <f t="shared" ref="F44:AJ44" si="56">F219</f>
        <v>0</v>
      </c>
      <c r="G44" s="104">
        <f t="shared" ref="G44" si="57">G219</f>
        <v>0</v>
      </c>
      <c r="H44" s="104">
        <f t="shared" si="56"/>
        <v>0.01</v>
      </c>
      <c r="I44" s="104">
        <f t="shared" si="56"/>
        <v>0.01</v>
      </c>
      <c r="J44" s="104">
        <f t="shared" si="56"/>
        <v>0.01</v>
      </c>
      <c r="K44" s="104">
        <f t="shared" ref="K44" si="58">K219</f>
        <v>0.01</v>
      </c>
      <c r="L44" s="104">
        <f t="shared" si="56"/>
        <v>0.01</v>
      </c>
      <c r="M44" s="104">
        <f t="shared" si="56"/>
        <v>0.01</v>
      </c>
      <c r="N44" s="104">
        <f t="shared" si="56"/>
        <v>0.01</v>
      </c>
      <c r="O44" s="104">
        <f t="shared" si="56"/>
        <v>0.01</v>
      </c>
      <c r="P44" s="104">
        <f t="shared" si="56"/>
        <v>0.01</v>
      </c>
      <c r="Q44" s="104">
        <f t="shared" si="56"/>
        <v>0.01</v>
      </c>
      <c r="R44" s="104">
        <f t="shared" si="56"/>
        <v>0.01</v>
      </c>
      <c r="S44" s="104">
        <f t="shared" si="56"/>
        <v>0.01</v>
      </c>
      <c r="T44" s="104">
        <f t="shared" si="56"/>
        <v>0.01</v>
      </c>
      <c r="U44" s="104">
        <f t="shared" si="56"/>
        <v>0.01</v>
      </c>
      <c r="V44" s="104">
        <f t="shared" si="56"/>
        <v>0.01</v>
      </c>
      <c r="W44" s="104">
        <f t="shared" si="56"/>
        <v>0.01</v>
      </c>
      <c r="X44" s="104">
        <f t="shared" si="56"/>
        <v>0.01</v>
      </c>
      <c r="Y44" s="104">
        <f t="shared" si="56"/>
        <v>0.01</v>
      </c>
      <c r="Z44" s="104">
        <f t="shared" si="56"/>
        <v>0.01</v>
      </c>
      <c r="AA44" s="104">
        <f t="shared" si="56"/>
        <v>0.01</v>
      </c>
      <c r="AB44" s="104">
        <f t="shared" si="56"/>
        <v>0.01</v>
      </c>
      <c r="AC44" s="104">
        <f t="shared" si="56"/>
        <v>0.01</v>
      </c>
      <c r="AD44" s="104">
        <f t="shared" si="56"/>
        <v>0.01</v>
      </c>
      <c r="AE44" s="104">
        <f t="shared" si="56"/>
        <v>0.01</v>
      </c>
      <c r="AF44" s="104">
        <f t="shared" si="56"/>
        <v>0.01</v>
      </c>
      <c r="AG44" s="104">
        <f t="shared" si="56"/>
        <v>0.01</v>
      </c>
      <c r="AH44" s="104">
        <f t="shared" si="56"/>
        <v>0.01</v>
      </c>
      <c r="AI44" s="104">
        <f t="shared" si="56"/>
        <v>0.01</v>
      </c>
      <c r="AJ44" s="104">
        <f t="shared" si="56"/>
        <v>0.01</v>
      </c>
      <c r="AK44" s="104">
        <f t="shared" ref="AK44" si="59">AK219</f>
        <v>0.01</v>
      </c>
      <c r="AL44" s="85"/>
    </row>
    <row r="45" spans="3:38" s="18" customFormat="1" ht="14.1" customHeight="1" outlineLevel="3" x14ac:dyDescent="0.2">
      <c r="C45" s="19"/>
      <c r="D45" s="76" t="s">
        <v>20</v>
      </c>
      <c r="E45" s="21" t="s">
        <v>15</v>
      </c>
      <c r="F45" s="104">
        <f t="shared" ref="F45:AJ45" si="60">F220</f>
        <v>0</v>
      </c>
      <c r="G45" s="104">
        <f t="shared" ref="G45" si="61">G220</f>
        <v>0</v>
      </c>
      <c r="H45" s="104">
        <f t="shared" si="60"/>
        <v>0.02</v>
      </c>
      <c r="I45" s="104">
        <f t="shared" si="60"/>
        <v>0.02</v>
      </c>
      <c r="J45" s="104">
        <f t="shared" si="60"/>
        <v>0.02</v>
      </c>
      <c r="K45" s="104">
        <f t="shared" ref="K45" si="62">K220</f>
        <v>0.02</v>
      </c>
      <c r="L45" s="104">
        <f t="shared" si="60"/>
        <v>0.02</v>
      </c>
      <c r="M45" s="104">
        <f t="shared" si="60"/>
        <v>0.02</v>
      </c>
      <c r="N45" s="104">
        <f t="shared" si="60"/>
        <v>0.02</v>
      </c>
      <c r="O45" s="104">
        <f t="shared" si="60"/>
        <v>0.02</v>
      </c>
      <c r="P45" s="104">
        <f t="shared" si="60"/>
        <v>0.02</v>
      </c>
      <c r="Q45" s="104">
        <f t="shared" si="60"/>
        <v>0.02</v>
      </c>
      <c r="R45" s="104">
        <f t="shared" si="60"/>
        <v>0.02</v>
      </c>
      <c r="S45" s="104">
        <f t="shared" si="60"/>
        <v>0.02</v>
      </c>
      <c r="T45" s="104">
        <f t="shared" si="60"/>
        <v>0.02</v>
      </c>
      <c r="U45" s="104">
        <f t="shared" si="60"/>
        <v>0.02</v>
      </c>
      <c r="V45" s="104">
        <f t="shared" si="60"/>
        <v>0.02</v>
      </c>
      <c r="W45" s="104">
        <f t="shared" si="60"/>
        <v>0.02</v>
      </c>
      <c r="X45" s="104">
        <f t="shared" si="60"/>
        <v>0.02</v>
      </c>
      <c r="Y45" s="104">
        <f t="shared" si="60"/>
        <v>0.02</v>
      </c>
      <c r="Z45" s="104">
        <f t="shared" si="60"/>
        <v>0.02</v>
      </c>
      <c r="AA45" s="104">
        <f t="shared" si="60"/>
        <v>0.02</v>
      </c>
      <c r="AB45" s="104">
        <f t="shared" si="60"/>
        <v>0.02</v>
      </c>
      <c r="AC45" s="104">
        <f t="shared" si="60"/>
        <v>0.02</v>
      </c>
      <c r="AD45" s="104">
        <f t="shared" si="60"/>
        <v>0.02</v>
      </c>
      <c r="AE45" s="104">
        <f t="shared" si="60"/>
        <v>0.02</v>
      </c>
      <c r="AF45" s="104">
        <f t="shared" si="60"/>
        <v>0.02</v>
      </c>
      <c r="AG45" s="104">
        <f t="shared" si="60"/>
        <v>0.02</v>
      </c>
      <c r="AH45" s="104">
        <f t="shared" si="60"/>
        <v>0.02</v>
      </c>
      <c r="AI45" s="104">
        <f t="shared" si="60"/>
        <v>0.02</v>
      </c>
      <c r="AJ45" s="104">
        <f t="shared" si="60"/>
        <v>0.02</v>
      </c>
      <c r="AK45" s="104">
        <f t="shared" ref="AK45" si="63">AK220</f>
        <v>0.02</v>
      </c>
      <c r="AL45" s="85"/>
    </row>
    <row r="46" spans="3:38" s="18" customFormat="1" ht="14.1" customHeight="1" outlineLevel="3" x14ac:dyDescent="0.2">
      <c r="C46" s="19"/>
      <c r="D46" s="87" t="s">
        <v>243</v>
      </c>
      <c r="E46" s="21" t="s">
        <v>15</v>
      </c>
      <c r="F46" s="104">
        <f t="shared" ref="F46:AJ46" si="64">F221</f>
        <v>0.05</v>
      </c>
      <c r="G46" s="104">
        <f t="shared" ref="G46" si="65">G221</f>
        <v>0.05</v>
      </c>
      <c r="H46" s="104">
        <f t="shared" si="64"/>
        <v>0.05</v>
      </c>
      <c r="I46" s="104">
        <f t="shared" si="64"/>
        <v>0.05</v>
      </c>
      <c r="J46" s="104">
        <f t="shared" si="64"/>
        <v>0.05</v>
      </c>
      <c r="K46" s="104">
        <f t="shared" ref="K46" si="66">K221</f>
        <v>0.05</v>
      </c>
      <c r="L46" s="104">
        <f t="shared" si="64"/>
        <v>0.05</v>
      </c>
      <c r="M46" s="104">
        <f t="shared" si="64"/>
        <v>0.05</v>
      </c>
      <c r="N46" s="104">
        <f t="shared" si="64"/>
        <v>0.05</v>
      </c>
      <c r="O46" s="104">
        <f t="shared" si="64"/>
        <v>0.05</v>
      </c>
      <c r="P46" s="104">
        <f t="shared" si="64"/>
        <v>0.05</v>
      </c>
      <c r="Q46" s="104">
        <f t="shared" si="64"/>
        <v>0.05</v>
      </c>
      <c r="R46" s="104">
        <f t="shared" si="64"/>
        <v>0.05</v>
      </c>
      <c r="S46" s="104">
        <f t="shared" si="64"/>
        <v>0.05</v>
      </c>
      <c r="T46" s="104">
        <f t="shared" si="64"/>
        <v>0.05</v>
      </c>
      <c r="U46" s="104">
        <f t="shared" si="64"/>
        <v>0.05</v>
      </c>
      <c r="V46" s="104">
        <f t="shared" si="64"/>
        <v>0.05</v>
      </c>
      <c r="W46" s="104">
        <f t="shared" si="64"/>
        <v>0.05</v>
      </c>
      <c r="X46" s="104">
        <f t="shared" si="64"/>
        <v>0.05</v>
      </c>
      <c r="Y46" s="104">
        <f t="shared" si="64"/>
        <v>0.05</v>
      </c>
      <c r="Z46" s="104">
        <f t="shared" si="64"/>
        <v>0.05</v>
      </c>
      <c r="AA46" s="104">
        <f t="shared" si="64"/>
        <v>0.05</v>
      </c>
      <c r="AB46" s="104">
        <f t="shared" si="64"/>
        <v>0.05</v>
      </c>
      <c r="AC46" s="104">
        <f t="shared" si="64"/>
        <v>0.05</v>
      </c>
      <c r="AD46" s="104">
        <f t="shared" si="64"/>
        <v>0.05</v>
      </c>
      <c r="AE46" s="104">
        <f t="shared" si="64"/>
        <v>0.05</v>
      </c>
      <c r="AF46" s="104">
        <f t="shared" si="64"/>
        <v>0.05</v>
      </c>
      <c r="AG46" s="104">
        <f t="shared" si="64"/>
        <v>0.05</v>
      </c>
      <c r="AH46" s="104">
        <f t="shared" si="64"/>
        <v>0.05</v>
      </c>
      <c r="AI46" s="104">
        <f t="shared" si="64"/>
        <v>0.05</v>
      </c>
      <c r="AJ46" s="104">
        <f t="shared" si="64"/>
        <v>0.05</v>
      </c>
      <c r="AK46" s="104">
        <f t="shared" ref="AK46" si="67">AK221</f>
        <v>0.05</v>
      </c>
      <c r="AL46" s="85"/>
    </row>
    <row r="47" spans="3:38" s="18" customFormat="1" ht="14.1" customHeight="1" outlineLevel="2" x14ac:dyDescent="0.2">
      <c r="C47" s="19"/>
      <c r="F47" s="107"/>
      <c r="G47" s="107"/>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85"/>
    </row>
    <row r="48" spans="3:38" s="18" customFormat="1" ht="14.1" customHeight="1" outlineLevel="2" x14ac:dyDescent="0.2">
      <c r="C48" s="19"/>
      <c r="D48" s="267" t="s">
        <v>491</v>
      </c>
      <c r="E48" s="271"/>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106"/>
      <c r="AL48" s="85"/>
    </row>
    <row r="49" spans="3:38" s="18" customFormat="1" ht="14.1" customHeight="1" outlineLevel="3" x14ac:dyDescent="0.2">
      <c r="C49" s="19"/>
      <c r="D49" s="212" t="s">
        <v>492</v>
      </c>
      <c r="E49" s="21" t="s">
        <v>15</v>
      </c>
      <c r="F49" s="104">
        <f>F224</f>
        <v>0.8</v>
      </c>
      <c r="G49" s="104">
        <f>G224</f>
        <v>0.8</v>
      </c>
      <c r="H49" s="104">
        <f t="shared" ref="H49:AJ51" si="68">H224</f>
        <v>0.8</v>
      </c>
      <c r="I49" s="104">
        <f t="shared" si="68"/>
        <v>0.75</v>
      </c>
      <c r="J49" s="104">
        <f t="shared" si="68"/>
        <v>0.75</v>
      </c>
      <c r="K49" s="104">
        <f t="shared" ref="K49" si="69">K224</f>
        <v>0.75</v>
      </c>
      <c r="L49" s="104">
        <f t="shared" si="68"/>
        <v>0.75</v>
      </c>
      <c r="M49" s="104">
        <f t="shared" si="68"/>
        <v>0.75</v>
      </c>
      <c r="N49" s="104">
        <f t="shared" si="68"/>
        <v>0.75</v>
      </c>
      <c r="O49" s="104">
        <f t="shared" si="68"/>
        <v>0.75</v>
      </c>
      <c r="P49" s="104">
        <f t="shared" si="68"/>
        <v>0.75</v>
      </c>
      <c r="Q49" s="104">
        <f t="shared" si="68"/>
        <v>0.75</v>
      </c>
      <c r="R49" s="104">
        <f t="shared" si="68"/>
        <v>0.75</v>
      </c>
      <c r="S49" s="104">
        <f t="shared" si="68"/>
        <v>0.75</v>
      </c>
      <c r="T49" s="104">
        <f t="shared" si="68"/>
        <v>0.75</v>
      </c>
      <c r="U49" s="104">
        <f t="shared" si="68"/>
        <v>0.75</v>
      </c>
      <c r="V49" s="104">
        <f t="shared" si="68"/>
        <v>0.75</v>
      </c>
      <c r="W49" s="104">
        <f t="shared" si="68"/>
        <v>0.75</v>
      </c>
      <c r="X49" s="104">
        <f t="shared" si="68"/>
        <v>0.75</v>
      </c>
      <c r="Y49" s="104">
        <f t="shared" si="68"/>
        <v>0.75</v>
      </c>
      <c r="Z49" s="104">
        <f t="shared" si="68"/>
        <v>0.75</v>
      </c>
      <c r="AA49" s="104">
        <f t="shared" si="68"/>
        <v>0.75</v>
      </c>
      <c r="AB49" s="104">
        <f t="shared" si="68"/>
        <v>0.75</v>
      </c>
      <c r="AC49" s="104">
        <f t="shared" si="68"/>
        <v>0.75</v>
      </c>
      <c r="AD49" s="104">
        <f t="shared" si="68"/>
        <v>0.75</v>
      </c>
      <c r="AE49" s="104">
        <f t="shared" si="68"/>
        <v>0.75</v>
      </c>
      <c r="AF49" s="104">
        <f t="shared" si="68"/>
        <v>0.75</v>
      </c>
      <c r="AG49" s="104">
        <f t="shared" si="68"/>
        <v>0.75</v>
      </c>
      <c r="AH49" s="104">
        <f t="shared" si="68"/>
        <v>0.75</v>
      </c>
      <c r="AI49" s="104">
        <f t="shared" si="68"/>
        <v>0.75</v>
      </c>
      <c r="AJ49" s="104">
        <f t="shared" si="68"/>
        <v>0.75</v>
      </c>
      <c r="AK49" s="104">
        <f t="shared" ref="AK49" si="70">AK224</f>
        <v>0.75</v>
      </c>
      <c r="AL49" s="85"/>
    </row>
    <row r="50" spans="3:38" s="18" customFormat="1" ht="14.1" customHeight="1" outlineLevel="3" x14ac:dyDescent="0.2">
      <c r="C50" s="19"/>
      <c r="D50" s="212" t="s">
        <v>493</v>
      </c>
      <c r="E50" s="21" t="s">
        <v>15</v>
      </c>
      <c r="F50" s="104">
        <f t="shared" ref="F50:W51" si="71">F225</f>
        <v>0.2</v>
      </c>
      <c r="G50" s="104">
        <f t="shared" ref="G50" si="72">G225</f>
        <v>0.2</v>
      </c>
      <c r="H50" s="104">
        <f t="shared" si="71"/>
        <v>0.2</v>
      </c>
      <c r="I50" s="104">
        <f t="shared" si="71"/>
        <v>0.25</v>
      </c>
      <c r="J50" s="104">
        <f t="shared" si="71"/>
        <v>0.25</v>
      </c>
      <c r="K50" s="104">
        <f t="shared" ref="K50" si="73">K225</f>
        <v>0.25</v>
      </c>
      <c r="L50" s="104">
        <f t="shared" si="71"/>
        <v>0.25</v>
      </c>
      <c r="M50" s="104">
        <f t="shared" si="71"/>
        <v>0.25</v>
      </c>
      <c r="N50" s="104">
        <f t="shared" si="71"/>
        <v>0.25</v>
      </c>
      <c r="O50" s="104">
        <f t="shared" si="71"/>
        <v>0.25</v>
      </c>
      <c r="P50" s="104">
        <f t="shared" si="71"/>
        <v>0.25</v>
      </c>
      <c r="Q50" s="104">
        <f t="shared" si="71"/>
        <v>0.25</v>
      </c>
      <c r="R50" s="104">
        <f t="shared" si="71"/>
        <v>0.25</v>
      </c>
      <c r="S50" s="104">
        <f t="shared" si="71"/>
        <v>0.25</v>
      </c>
      <c r="T50" s="104">
        <f t="shared" si="71"/>
        <v>0.25</v>
      </c>
      <c r="U50" s="104">
        <f t="shared" si="71"/>
        <v>0.25</v>
      </c>
      <c r="V50" s="104">
        <f t="shared" si="71"/>
        <v>0.25</v>
      </c>
      <c r="W50" s="104">
        <f t="shared" si="71"/>
        <v>0.25</v>
      </c>
      <c r="X50" s="104">
        <f t="shared" si="68"/>
        <v>0.25</v>
      </c>
      <c r="Y50" s="104">
        <f t="shared" si="68"/>
        <v>0.25</v>
      </c>
      <c r="Z50" s="104">
        <f t="shared" si="68"/>
        <v>0.25</v>
      </c>
      <c r="AA50" s="104">
        <f t="shared" si="68"/>
        <v>0.25</v>
      </c>
      <c r="AB50" s="104">
        <f t="shared" si="68"/>
        <v>0.25</v>
      </c>
      <c r="AC50" s="104">
        <f t="shared" si="68"/>
        <v>0.25</v>
      </c>
      <c r="AD50" s="104">
        <f t="shared" si="68"/>
        <v>0.25</v>
      </c>
      <c r="AE50" s="104">
        <f t="shared" si="68"/>
        <v>0.25</v>
      </c>
      <c r="AF50" s="104">
        <f t="shared" si="68"/>
        <v>0.25</v>
      </c>
      <c r="AG50" s="104">
        <f t="shared" si="68"/>
        <v>0.25</v>
      </c>
      <c r="AH50" s="104">
        <f t="shared" si="68"/>
        <v>0.25</v>
      </c>
      <c r="AI50" s="104">
        <f t="shared" si="68"/>
        <v>0.25</v>
      </c>
      <c r="AJ50" s="104">
        <f t="shared" si="68"/>
        <v>0.25</v>
      </c>
      <c r="AK50" s="104">
        <f t="shared" ref="AK50" si="74">AK225</f>
        <v>0.25</v>
      </c>
      <c r="AL50" s="85"/>
    </row>
    <row r="51" spans="3:38" s="18" customFormat="1" ht="14.1" customHeight="1" outlineLevel="3" x14ac:dyDescent="0.2">
      <c r="C51" s="19"/>
      <c r="D51" s="212" t="s">
        <v>494</v>
      </c>
      <c r="E51" s="21" t="s">
        <v>15</v>
      </c>
      <c r="F51" s="104">
        <f t="shared" si="71"/>
        <v>0</v>
      </c>
      <c r="G51" s="104">
        <f t="shared" ref="G51" si="75">G226</f>
        <v>0</v>
      </c>
      <c r="H51" s="104">
        <f t="shared" si="68"/>
        <v>0</v>
      </c>
      <c r="I51" s="104">
        <f t="shared" si="68"/>
        <v>0</v>
      </c>
      <c r="J51" s="104">
        <f t="shared" si="68"/>
        <v>0</v>
      </c>
      <c r="K51" s="104">
        <f t="shared" ref="K51" si="76">K226</f>
        <v>0</v>
      </c>
      <c r="L51" s="104">
        <f t="shared" si="68"/>
        <v>0</v>
      </c>
      <c r="M51" s="104">
        <f t="shared" si="68"/>
        <v>0</v>
      </c>
      <c r="N51" s="104">
        <f t="shared" si="68"/>
        <v>0</v>
      </c>
      <c r="O51" s="104">
        <f t="shared" si="68"/>
        <v>0</v>
      </c>
      <c r="P51" s="104">
        <f t="shared" si="68"/>
        <v>0</v>
      </c>
      <c r="Q51" s="104">
        <f t="shared" si="68"/>
        <v>0</v>
      </c>
      <c r="R51" s="104">
        <f t="shared" si="68"/>
        <v>0</v>
      </c>
      <c r="S51" s="104">
        <f t="shared" si="68"/>
        <v>0</v>
      </c>
      <c r="T51" s="104">
        <f t="shared" si="68"/>
        <v>0</v>
      </c>
      <c r="U51" s="104">
        <f t="shared" si="68"/>
        <v>0</v>
      </c>
      <c r="V51" s="104">
        <f t="shared" si="68"/>
        <v>0</v>
      </c>
      <c r="W51" s="104">
        <f t="shared" si="68"/>
        <v>0</v>
      </c>
      <c r="X51" s="104">
        <f t="shared" si="68"/>
        <v>0</v>
      </c>
      <c r="Y51" s="104">
        <f t="shared" si="68"/>
        <v>0</v>
      </c>
      <c r="Z51" s="104">
        <f t="shared" si="68"/>
        <v>0</v>
      </c>
      <c r="AA51" s="104">
        <f t="shared" si="68"/>
        <v>0</v>
      </c>
      <c r="AB51" s="104">
        <f t="shared" si="68"/>
        <v>0</v>
      </c>
      <c r="AC51" s="104">
        <f t="shared" si="68"/>
        <v>0</v>
      </c>
      <c r="AD51" s="104">
        <f t="shared" si="68"/>
        <v>0</v>
      </c>
      <c r="AE51" s="104">
        <f t="shared" si="68"/>
        <v>0</v>
      </c>
      <c r="AF51" s="104">
        <f t="shared" si="68"/>
        <v>0</v>
      </c>
      <c r="AG51" s="104">
        <f t="shared" si="68"/>
        <v>0</v>
      </c>
      <c r="AH51" s="104">
        <f t="shared" si="68"/>
        <v>0</v>
      </c>
      <c r="AI51" s="104">
        <f t="shared" si="68"/>
        <v>0</v>
      </c>
      <c r="AJ51" s="104">
        <f t="shared" si="68"/>
        <v>0</v>
      </c>
      <c r="AK51" s="104">
        <f t="shared" ref="AK51" si="77">AK226</f>
        <v>0</v>
      </c>
      <c r="AL51" s="85"/>
    </row>
    <row r="52" spans="3:38" s="18" customFormat="1" ht="14.1" customHeight="1" outlineLevel="2" x14ac:dyDescent="0.2">
      <c r="C52" s="1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85"/>
    </row>
    <row r="53" spans="3:38" s="18" customFormat="1" ht="14.1" customHeight="1" outlineLevel="2" x14ac:dyDescent="0.2">
      <c r="C53" s="19"/>
      <c r="F53" s="45"/>
      <c r="G53" s="45"/>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22"/>
    </row>
    <row r="54" spans="3:38" s="18" customFormat="1" ht="14.1" customHeight="1" outlineLevel="2" x14ac:dyDescent="0.2">
      <c r="C54" s="19"/>
      <c r="D54" s="267" t="s">
        <v>362</v>
      </c>
      <c r="E54" s="271"/>
      <c r="F54" s="46"/>
      <c r="G54" s="205"/>
      <c r="H54" s="102"/>
      <c r="I54" s="102"/>
      <c r="J54" s="102"/>
      <c r="K54" s="240"/>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3"/>
      <c r="AL54" s="22"/>
    </row>
    <row r="55" spans="3:38" s="18" customFormat="1" ht="14.1" customHeight="1" outlineLevel="3" x14ac:dyDescent="0.2">
      <c r="C55" s="19"/>
      <c r="D55" s="61" t="s">
        <v>497</v>
      </c>
      <c r="E55" s="56" t="s">
        <v>15</v>
      </c>
      <c r="F55" s="108">
        <v>1</v>
      </c>
      <c r="G55" s="108">
        <v>1</v>
      </c>
      <c r="H55" s="108">
        <v>1</v>
      </c>
      <c r="I55" s="108">
        <v>1</v>
      </c>
      <c r="J55" s="108">
        <v>1</v>
      </c>
      <c r="K55" s="108">
        <v>1</v>
      </c>
      <c r="L55" s="108">
        <v>1</v>
      </c>
      <c r="M55" s="108">
        <v>0.7</v>
      </c>
      <c r="N55" s="108">
        <v>0.7</v>
      </c>
      <c r="O55" s="108">
        <v>0.7</v>
      </c>
      <c r="P55" s="108">
        <v>0.7</v>
      </c>
      <c r="Q55" s="108">
        <v>0.7</v>
      </c>
      <c r="R55" s="108">
        <v>0.7</v>
      </c>
      <c r="S55" s="108">
        <v>0.7</v>
      </c>
      <c r="T55" s="108">
        <v>0.7</v>
      </c>
      <c r="U55" s="108">
        <v>0.7</v>
      </c>
      <c r="V55" s="108">
        <v>0.7</v>
      </c>
      <c r="W55" s="108">
        <v>0.7</v>
      </c>
      <c r="X55" s="108">
        <v>0.7</v>
      </c>
      <c r="Y55" s="108">
        <v>0.7</v>
      </c>
      <c r="Z55" s="108">
        <v>0.7</v>
      </c>
      <c r="AA55" s="108">
        <v>0.7</v>
      </c>
      <c r="AB55" s="108">
        <v>0.7</v>
      </c>
      <c r="AC55" s="108">
        <v>0.7</v>
      </c>
      <c r="AD55" s="108">
        <v>0.7</v>
      </c>
      <c r="AE55" s="108">
        <v>0.7</v>
      </c>
      <c r="AF55" s="108">
        <v>0.7</v>
      </c>
      <c r="AG55" s="108">
        <v>0.7</v>
      </c>
      <c r="AH55" s="108">
        <v>0.7</v>
      </c>
      <c r="AI55" s="108">
        <v>0.7</v>
      </c>
      <c r="AJ55" s="108">
        <v>0.7</v>
      </c>
      <c r="AK55" s="108">
        <v>0.7</v>
      </c>
      <c r="AL55" s="22"/>
    </row>
    <row r="56" spans="3:38" s="18" customFormat="1" ht="14.1" customHeight="1" outlineLevel="3" x14ac:dyDescent="0.2">
      <c r="C56" s="19"/>
      <c r="D56" s="61" t="s">
        <v>498</v>
      </c>
      <c r="E56" s="47" t="s">
        <v>15</v>
      </c>
      <c r="F56" s="175"/>
      <c r="G56" s="234"/>
      <c r="H56" s="175"/>
      <c r="I56" s="175"/>
      <c r="J56" s="175"/>
      <c r="K56" s="234"/>
      <c r="L56" s="175"/>
      <c r="M56" s="105">
        <v>0.2</v>
      </c>
      <c r="N56" s="105">
        <v>0.2</v>
      </c>
      <c r="O56" s="105">
        <v>0.2</v>
      </c>
      <c r="P56" s="105">
        <v>0.2</v>
      </c>
      <c r="Q56" s="105">
        <v>0.2</v>
      </c>
      <c r="R56" s="105">
        <v>0.2</v>
      </c>
      <c r="S56" s="105">
        <v>0.2</v>
      </c>
      <c r="T56" s="105">
        <v>0.2</v>
      </c>
      <c r="U56" s="105">
        <v>0.2</v>
      </c>
      <c r="V56" s="105">
        <v>0.2</v>
      </c>
      <c r="W56" s="105">
        <v>0.2</v>
      </c>
      <c r="X56" s="105">
        <v>0.2</v>
      </c>
      <c r="Y56" s="105">
        <v>0.2</v>
      </c>
      <c r="Z56" s="105">
        <v>0.2</v>
      </c>
      <c r="AA56" s="105">
        <v>0.2</v>
      </c>
      <c r="AB56" s="105">
        <v>0.2</v>
      </c>
      <c r="AC56" s="105">
        <v>0.2</v>
      </c>
      <c r="AD56" s="105">
        <v>0.2</v>
      </c>
      <c r="AE56" s="105">
        <v>0.2</v>
      </c>
      <c r="AF56" s="105">
        <v>0.2</v>
      </c>
      <c r="AG56" s="105">
        <v>0.2</v>
      </c>
      <c r="AH56" s="105">
        <v>0.2</v>
      </c>
      <c r="AI56" s="105">
        <v>0.2</v>
      </c>
      <c r="AJ56" s="105">
        <v>0.2</v>
      </c>
      <c r="AK56" s="105">
        <v>0.2</v>
      </c>
      <c r="AL56" s="22"/>
    </row>
    <row r="57" spans="3:38" s="18" customFormat="1" ht="14.1" customHeight="1" outlineLevel="3" x14ac:dyDescent="0.2">
      <c r="C57" s="19"/>
      <c r="D57" s="61" t="s">
        <v>499</v>
      </c>
      <c r="E57" s="47" t="s">
        <v>15</v>
      </c>
      <c r="F57" s="175"/>
      <c r="G57" s="234"/>
      <c r="H57" s="175"/>
      <c r="I57" s="175"/>
      <c r="J57" s="175"/>
      <c r="K57" s="234"/>
      <c r="L57" s="175"/>
      <c r="M57" s="105">
        <v>0.1</v>
      </c>
      <c r="N57" s="105">
        <v>0.1</v>
      </c>
      <c r="O57" s="105">
        <v>0.1</v>
      </c>
      <c r="P57" s="105">
        <v>0.1</v>
      </c>
      <c r="Q57" s="105">
        <v>0.1</v>
      </c>
      <c r="R57" s="105">
        <v>0.1</v>
      </c>
      <c r="S57" s="105">
        <v>0.1</v>
      </c>
      <c r="T57" s="105">
        <v>0.1</v>
      </c>
      <c r="U57" s="105">
        <v>0.1</v>
      </c>
      <c r="V57" s="105">
        <v>0.1</v>
      </c>
      <c r="W57" s="105">
        <v>0.1</v>
      </c>
      <c r="X57" s="105">
        <v>0.1</v>
      </c>
      <c r="Y57" s="105">
        <v>0.1</v>
      </c>
      <c r="Z57" s="105">
        <v>0.1</v>
      </c>
      <c r="AA57" s="105">
        <v>0.1</v>
      </c>
      <c r="AB57" s="105">
        <v>0.1</v>
      </c>
      <c r="AC57" s="105">
        <v>0.1</v>
      </c>
      <c r="AD57" s="105">
        <v>0.1</v>
      </c>
      <c r="AE57" s="105">
        <v>0.1</v>
      </c>
      <c r="AF57" s="105">
        <v>0.1</v>
      </c>
      <c r="AG57" s="105">
        <v>0.1</v>
      </c>
      <c r="AH57" s="105">
        <v>0.1</v>
      </c>
      <c r="AI57" s="105">
        <v>0.1</v>
      </c>
      <c r="AJ57" s="105">
        <v>0.1</v>
      </c>
      <c r="AK57" s="105">
        <v>0.1</v>
      </c>
      <c r="AL57" s="22"/>
    </row>
    <row r="58" spans="3:38" s="18" customFormat="1" ht="14.1" customHeight="1" outlineLevel="3" x14ac:dyDescent="0.2">
      <c r="C58" s="19"/>
      <c r="D58" s="61" t="s">
        <v>375</v>
      </c>
      <c r="E58" s="47" t="s">
        <v>15</v>
      </c>
      <c r="F58" s="105">
        <v>1</v>
      </c>
      <c r="G58" s="105">
        <v>1</v>
      </c>
      <c r="H58" s="105">
        <v>1</v>
      </c>
      <c r="I58" s="105">
        <v>1</v>
      </c>
      <c r="J58" s="105">
        <v>1</v>
      </c>
      <c r="K58" s="105">
        <v>1</v>
      </c>
      <c r="L58" s="105">
        <v>1</v>
      </c>
      <c r="M58" s="105">
        <v>0.2</v>
      </c>
      <c r="N58" s="105">
        <v>0.2</v>
      </c>
      <c r="O58" s="105">
        <v>0.2</v>
      </c>
      <c r="P58" s="105">
        <v>0.2</v>
      </c>
      <c r="Q58" s="105">
        <v>0.2</v>
      </c>
      <c r="R58" s="105">
        <v>0.2</v>
      </c>
      <c r="S58" s="105">
        <v>0.2</v>
      </c>
      <c r="T58" s="105">
        <v>0.2</v>
      </c>
      <c r="U58" s="105">
        <v>0.2</v>
      </c>
      <c r="V58" s="105">
        <v>0.2</v>
      </c>
      <c r="W58" s="105">
        <v>0.2</v>
      </c>
      <c r="X58" s="105">
        <v>0.2</v>
      </c>
      <c r="Y58" s="105">
        <v>0.2</v>
      </c>
      <c r="Z58" s="105">
        <v>0.2</v>
      </c>
      <c r="AA58" s="105">
        <v>0.2</v>
      </c>
      <c r="AB58" s="105">
        <v>0.2</v>
      </c>
      <c r="AC58" s="105">
        <v>0.2</v>
      </c>
      <c r="AD58" s="105">
        <v>0.2</v>
      </c>
      <c r="AE58" s="105">
        <v>0.2</v>
      </c>
      <c r="AF58" s="105">
        <v>0.2</v>
      </c>
      <c r="AG58" s="105">
        <v>0.2</v>
      </c>
      <c r="AH58" s="105">
        <v>0.2</v>
      </c>
      <c r="AI58" s="105">
        <v>0.2</v>
      </c>
      <c r="AJ58" s="105">
        <v>0.2</v>
      </c>
      <c r="AK58" s="105">
        <v>0.2</v>
      </c>
      <c r="AL58" s="22"/>
    </row>
    <row r="59" spans="3:38" s="18" customFormat="1" ht="14.1" customHeight="1" outlineLevel="3" x14ac:dyDescent="0.2">
      <c r="C59" s="19"/>
      <c r="D59" s="61" t="s">
        <v>376</v>
      </c>
      <c r="E59" s="47" t="s">
        <v>15</v>
      </c>
      <c r="F59" s="175"/>
      <c r="G59" s="234"/>
      <c r="H59" s="175"/>
      <c r="I59" s="175"/>
      <c r="J59" s="175"/>
      <c r="K59" s="234"/>
      <c r="L59" s="175"/>
      <c r="M59" s="105">
        <v>0</v>
      </c>
      <c r="N59" s="105">
        <v>0</v>
      </c>
      <c r="O59" s="105">
        <v>0</v>
      </c>
      <c r="P59" s="105">
        <v>0</v>
      </c>
      <c r="Q59" s="105">
        <v>0</v>
      </c>
      <c r="R59" s="105">
        <v>0</v>
      </c>
      <c r="S59" s="105">
        <v>0</v>
      </c>
      <c r="T59" s="105">
        <v>0</v>
      </c>
      <c r="U59" s="105">
        <v>0</v>
      </c>
      <c r="V59" s="105">
        <v>0</v>
      </c>
      <c r="W59" s="105">
        <v>0</v>
      </c>
      <c r="X59" s="105">
        <v>0</v>
      </c>
      <c r="Y59" s="105">
        <v>0</v>
      </c>
      <c r="Z59" s="105">
        <v>0</v>
      </c>
      <c r="AA59" s="105">
        <v>0</v>
      </c>
      <c r="AB59" s="105">
        <v>0</v>
      </c>
      <c r="AC59" s="105">
        <v>0</v>
      </c>
      <c r="AD59" s="105">
        <v>0</v>
      </c>
      <c r="AE59" s="105">
        <v>0</v>
      </c>
      <c r="AF59" s="105">
        <v>0</v>
      </c>
      <c r="AG59" s="105">
        <v>0</v>
      </c>
      <c r="AH59" s="105">
        <v>0</v>
      </c>
      <c r="AI59" s="105">
        <v>0</v>
      </c>
      <c r="AJ59" s="105">
        <v>0</v>
      </c>
      <c r="AK59" s="105">
        <v>0</v>
      </c>
      <c r="AL59" s="22"/>
    </row>
    <row r="60" spans="3:38" s="18" customFormat="1" ht="14.1" customHeight="1" outlineLevel="3" x14ac:dyDescent="0.2">
      <c r="C60" s="19"/>
      <c r="D60" s="61" t="s">
        <v>377</v>
      </c>
      <c r="E60" s="47" t="s">
        <v>15</v>
      </c>
      <c r="F60" s="175"/>
      <c r="G60" s="234"/>
      <c r="H60" s="175"/>
      <c r="I60" s="175"/>
      <c r="J60" s="175"/>
      <c r="K60" s="234"/>
      <c r="L60" s="175"/>
      <c r="M60" s="105">
        <v>0</v>
      </c>
      <c r="N60" s="105">
        <v>0</v>
      </c>
      <c r="O60" s="105">
        <v>0</v>
      </c>
      <c r="P60" s="105">
        <v>0</v>
      </c>
      <c r="Q60" s="105">
        <v>0</v>
      </c>
      <c r="R60" s="105">
        <v>0</v>
      </c>
      <c r="S60" s="105">
        <v>0</v>
      </c>
      <c r="T60" s="105">
        <v>0</v>
      </c>
      <c r="U60" s="105">
        <v>0</v>
      </c>
      <c r="V60" s="105">
        <v>0</v>
      </c>
      <c r="W60" s="105">
        <v>0</v>
      </c>
      <c r="X60" s="105">
        <v>0</v>
      </c>
      <c r="Y60" s="105">
        <v>0</v>
      </c>
      <c r="Z60" s="105">
        <v>0</v>
      </c>
      <c r="AA60" s="105">
        <v>0</v>
      </c>
      <c r="AB60" s="105">
        <v>0</v>
      </c>
      <c r="AC60" s="105">
        <v>0</v>
      </c>
      <c r="AD60" s="105">
        <v>0</v>
      </c>
      <c r="AE60" s="105">
        <v>0</v>
      </c>
      <c r="AF60" s="105">
        <v>0</v>
      </c>
      <c r="AG60" s="105">
        <v>0</v>
      </c>
      <c r="AH60" s="105">
        <v>0</v>
      </c>
      <c r="AI60" s="105">
        <v>0</v>
      </c>
      <c r="AJ60" s="105">
        <v>0</v>
      </c>
      <c r="AK60" s="105">
        <v>0</v>
      </c>
      <c r="AL60" s="22"/>
    </row>
    <row r="61" spans="3:38" s="18" customFormat="1" ht="14.1" customHeight="1" outlineLevel="3" x14ac:dyDescent="0.2">
      <c r="C61" s="19"/>
      <c r="D61" s="61" t="s">
        <v>378</v>
      </c>
      <c r="E61" s="47" t="s">
        <v>15</v>
      </c>
      <c r="F61" s="175"/>
      <c r="G61" s="234"/>
      <c r="H61" s="175"/>
      <c r="I61" s="175"/>
      <c r="J61" s="175"/>
      <c r="K61" s="234"/>
      <c r="L61" s="175"/>
      <c r="M61" s="105">
        <v>0.3</v>
      </c>
      <c r="N61" s="105">
        <v>0.3</v>
      </c>
      <c r="O61" s="105">
        <v>0.3</v>
      </c>
      <c r="P61" s="105">
        <v>0.3</v>
      </c>
      <c r="Q61" s="105">
        <v>0.3</v>
      </c>
      <c r="R61" s="105">
        <v>0.3</v>
      </c>
      <c r="S61" s="105">
        <v>0.3</v>
      </c>
      <c r="T61" s="105">
        <v>0.3</v>
      </c>
      <c r="U61" s="105">
        <v>0.3</v>
      </c>
      <c r="V61" s="105">
        <v>0.3</v>
      </c>
      <c r="W61" s="105">
        <v>0.3</v>
      </c>
      <c r="X61" s="105">
        <v>0.3</v>
      </c>
      <c r="Y61" s="105">
        <v>0.3</v>
      </c>
      <c r="Z61" s="105">
        <v>0.3</v>
      </c>
      <c r="AA61" s="105">
        <v>0.3</v>
      </c>
      <c r="AB61" s="105">
        <v>0.3</v>
      </c>
      <c r="AC61" s="105">
        <v>0.3</v>
      </c>
      <c r="AD61" s="105">
        <v>0.3</v>
      </c>
      <c r="AE61" s="105">
        <v>0.3</v>
      </c>
      <c r="AF61" s="105">
        <v>0.3</v>
      </c>
      <c r="AG61" s="105">
        <v>0.3</v>
      </c>
      <c r="AH61" s="105">
        <v>0.3</v>
      </c>
      <c r="AI61" s="105">
        <v>0.3</v>
      </c>
      <c r="AJ61" s="105">
        <v>0.3</v>
      </c>
      <c r="AK61" s="105">
        <v>0.3</v>
      </c>
      <c r="AL61" s="22"/>
    </row>
    <row r="62" spans="3:38" s="18" customFormat="1" ht="14.1" customHeight="1" outlineLevel="3" x14ac:dyDescent="0.2">
      <c r="C62" s="19"/>
      <c r="D62" s="61" t="s">
        <v>379</v>
      </c>
      <c r="E62" s="47" t="s">
        <v>15</v>
      </c>
      <c r="F62" s="175"/>
      <c r="G62" s="234"/>
      <c r="H62" s="175"/>
      <c r="I62" s="175"/>
      <c r="J62" s="175"/>
      <c r="K62" s="234"/>
      <c r="L62" s="175"/>
      <c r="M62" s="105">
        <v>0.5</v>
      </c>
      <c r="N62" s="105">
        <v>0.5</v>
      </c>
      <c r="O62" s="105">
        <v>0.5</v>
      </c>
      <c r="P62" s="105">
        <v>0.5</v>
      </c>
      <c r="Q62" s="105">
        <v>0.5</v>
      </c>
      <c r="R62" s="105">
        <v>0.5</v>
      </c>
      <c r="S62" s="105">
        <v>0.5</v>
      </c>
      <c r="T62" s="105">
        <v>0.5</v>
      </c>
      <c r="U62" s="105">
        <v>0.5</v>
      </c>
      <c r="V62" s="105">
        <v>0.5</v>
      </c>
      <c r="W62" s="105">
        <v>0.5</v>
      </c>
      <c r="X62" s="105">
        <v>0.5</v>
      </c>
      <c r="Y62" s="105">
        <v>0.5</v>
      </c>
      <c r="Z62" s="105">
        <v>0.5</v>
      </c>
      <c r="AA62" s="105">
        <v>0.5</v>
      </c>
      <c r="AB62" s="105">
        <v>0.5</v>
      </c>
      <c r="AC62" s="105">
        <v>0.5</v>
      </c>
      <c r="AD62" s="105">
        <v>0.5</v>
      </c>
      <c r="AE62" s="105">
        <v>0.5</v>
      </c>
      <c r="AF62" s="105">
        <v>0.5</v>
      </c>
      <c r="AG62" s="105">
        <v>0.5</v>
      </c>
      <c r="AH62" s="105">
        <v>0.5</v>
      </c>
      <c r="AI62" s="105">
        <v>0.5</v>
      </c>
      <c r="AJ62" s="105">
        <v>0.5</v>
      </c>
      <c r="AK62" s="105">
        <v>0.5</v>
      </c>
      <c r="AL62" s="22"/>
    </row>
    <row r="63" spans="3:38" s="18" customFormat="1" ht="14.1" customHeight="1" outlineLevel="3" x14ac:dyDescent="0.2">
      <c r="C63" s="19"/>
      <c r="D63" s="61" t="s">
        <v>444</v>
      </c>
      <c r="E63" s="47" t="s">
        <v>15</v>
      </c>
      <c r="F63" s="105">
        <v>1</v>
      </c>
      <c r="G63" s="105">
        <v>1</v>
      </c>
      <c r="H63" s="105">
        <v>1</v>
      </c>
      <c r="I63" s="105">
        <v>1</v>
      </c>
      <c r="J63" s="105">
        <v>1</v>
      </c>
      <c r="K63" s="105">
        <v>1</v>
      </c>
      <c r="L63" s="105">
        <v>1</v>
      </c>
      <c r="M63" s="105">
        <v>0.2</v>
      </c>
      <c r="N63" s="105">
        <v>0.2</v>
      </c>
      <c r="O63" s="105">
        <v>0.2</v>
      </c>
      <c r="P63" s="105">
        <v>0.2</v>
      </c>
      <c r="Q63" s="105">
        <v>0.2</v>
      </c>
      <c r="R63" s="105">
        <v>0.2</v>
      </c>
      <c r="S63" s="105">
        <v>0.2</v>
      </c>
      <c r="T63" s="105">
        <v>0.2</v>
      </c>
      <c r="U63" s="105">
        <v>0.2</v>
      </c>
      <c r="V63" s="105">
        <v>0.2</v>
      </c>
      <c r="W63" s="105">
        <v>0.2</v>
      </c>
      <c r="X63" s="105">
        <v>0.2</v>
      </c>
      <c r="Y63" s="105">
        <v>0.2</v>
      </c>
      <c r="Z63" s="105">
        <v>0.2</v>
      </c>
      <c r="AA63" s="105">
        <v>0.2</v>
      </c>
      <c r="AB63" s="105">
        <v>0.2</v>
      </c>
      <c r="AC63" s="105">
        <v>0.2</v>
      </c>
      <c r="AD63" s="105">
        <v>0.2</v>
      </c>
      <c r="AE63" s="105">
        <v>0.2</v>
      </c>
      <c r="AF63" s="105">
        <v>0.2</v>
      </c>
      <c r="AG63" s="105">
        <v>0.2</v>
      </c>
      <c r="AH63" s="105">
        <v>0.2</v>
      </c>
      <c r="AI63" s="105">
        <v>0.2</v>
      </c>
      <c r="AJ63" s="105">
        <v>0.2</v>
      </c>
      <c r="AK63" s="105">
        <v>0.2</v>
      </c>
      <c r="AL63" s="22"/>
    </row>
    <row r="64" spans="3:38" s="18" customFormat="1" ht="14.1" customHeight="1" outlineLevel="3" x14ac:dyDescent="0.2">
      <c r="C64" s="19"/>
      <c r="D64" s="61" t="s">
        <v>458</v>
      </c>
      <c r="E64" s="47" t="s">
        <v>15</v>
      </c>
      <c r="F64" s="175"/>
      <c r="G64" s="234"/>
      <c r="H64" s="175"/>
      <c r="I64" s="175"/>
      <c r="J64" s="175"/>
      <c r="K64" s="234"/>
      <c r="L64" s="175"/>
      <c r="M64" s="105">
        <v>0</v>
      </c>
      <c r="N64" s="105">
        <v>0</v>
      </c>
      <c r="O64" s="105">
        <v>0</v>
      </c>
      <c r="P64" s="105">
        <v>0</v>
      </c>
      <c r="Q64" s="105">
        <v>0</v>
      </c>
      <c r="R64" s="105">
        <v>0</v>
      </c>
      <c r="S64" s="105">
        <v>0</v>
      </c>
      <c r="T64" s="105">
        <v>0</v>
      </c>
      <c r="U64" s="105">
        <v>0</v>
      </c>
      <c r="V64" s="105">
        <v>0</v>
      </c>
      <c r="W64" s="105">
        <v>0</v>
      </c>
      <c r="X64" s="105">
        <v>0</v>
      </c>
      <c r="Y64" s="105">
        <v>0</v>
      </c>
      <c r="Z64" s="105">
        <v>0</v>
      </c>
      <c r="AA64" s="105">
        <v>0</v>
      </c>
      <c r="AB64" s="105">
        <v>0</v>
      </c>
      <c r="AC64" s="105">
        <v>0</v>
      </c>
      <c r="AD64" s="105">
        <v>0</v>
      </c>
      <c r="AE64" s="105">
        <v>0</v>
      </c>
      <c r="AF64" s="105">
        <v>0</v>
      </c>
      <c r="AG64" s="105">
        <v>0</v>
      </c>
      <c r="AH64" s="105">
        <v>0</v>
      </c>
      <c r="AI64" s="105">
        <v>0</v>
      </c>
      <c r="AJ64" s="105">
        <v>0</v>
      </c>
      <c r="AK64" s="105">
        <v>0</v>
      </c>
      <c r="AL64" s="22"/>
    </row>
    <row r="65" spans="3:38" s="18" customFormat="1" ht="14.1" customHeight="1" outlineLevel="3" x14ac:dyDescent="0.2">
      <c r="C65" s="19"/>
      <c r="D65" s="61" t="s">
        <v>459</v>
      </c>
      <c r="E65" s="47" t="s">
        <v>15</v>
      </c>
      <c r="F65" s="175"/>
      <c r="G65" s="234"/>
      <c r="H65" s="175"/>
      <c r="I65" s="175"/>
      <c r="J65" s="175"/>
      <c r="K65" s="234"/>
      <c r="L65" s="175"/>
      <c r="M65" s="105">
        <v>0</v>
      </c>
      <c r="N65" s="105">
        <v>0</v>
      </c>
      <c r="O65" s="105">
        <v>0</v>
      </c>
      <c r="P65" s="105">
        <v>0</v>
      </c>
      <c r="Q65" s="105">
        <v>0</v>
      </c>
      <c r="R65" s="105">
        <v>0</v>
      </c>
      <c r="S65" s="105">
        <v>0</v>
      </c>
      <c r="T65" s="105">
        <v>0</v>
      </c>
      <c r="U65" s="105">
        <v>0</v>
      </c>
      <c r="V65" s="105">
        <v>0</v>
      </c>
      <c r="W65" s="105">
        <v>0</v>
      </c>
      <c r="X65" s="105">
        <v>0</v>
      </c>
      <c r="Y65" s="105">
        <v>0</v>
      </c>
      <c r="Z65" s="105">
        <v>0</v>
      </c>
      <c r="AA65" s="105">
        <v>0</v>
      </c>
      <c r="AB65" s="105">
        <v>0</v>
      </c>
      <c r="AC65" s="105">
        <v>0</v>
      </c>
      <c r="AD65" s="105">
        <v>0</v>
      </c>
      <c r="AE65" s="105">
        <v>0</v>
      </c>
      <c r="AF65" s="105">
        <v>0</v>
      </c>
      <c r="AG65" s="105">
        <v>0</v>
      </c>
      <c r="AH65" s="105">
        <v>0</v>
      </c>
      <c r="AI65" s="105">
        <v>0</v>
      </c>
      <c r="AJ65" s="105">
        <v>0</v>
      </c>
      <c r="AK65" s="105">
        <v>0</v>
      </c>
      <c r="AL65" s="22"/>
    </row>
    <row r="66" spans="3:38" s="18" customFormat="1" ht="14.1" customHeight="1" outlineLevel="3" x14ac:dyDescent="0.2">
      <c r="C66" s="19"/>
      <c r="D66" s="61" t="s">
        <v>460</v>
      </c>
      <c r="E66" s="47" t="s">
        <v>15</v>
      </c>
      <c r="F66" s="175"/>
      <c r="G66" s="234"/>
      <c r="H66" s="175"/>
      <c r="I66" s="175"/>
      <c r="J66" s="175"/>
      <c r="K66" s="234"/>
      <c r="L66" s="175"/>
      <c r="M66" s="105">
        <v>0.3</v>
      </c>
      <c r="N66" s="105">
        <v>0.3</v>
      </c>
      <c r="O66" s="105">
        <v>0.3</v>
      </c>
      <c r="P66" s="105">
        <v>0.3</v>
      </c>
      <c r="Q66" s="105">
        <v>0.3</v>
      </c>
      <c r="R66" s="105">
        <v>0.3</v>
      </c>
      <c r="S66" s="105">
        <v>0.3</v>
      </c>
      <c r="T66" s="105">
        <v>0.3</v>
      </c>
      <c r="U66" s="105">
        <v>0.3</v>
      </c>
      <c r="V66" s="105">
        <v>0.3</v>
      </c>
      <c r="W66" s="105">
        <v>0.3</v>
      </c>
      <c r="X66" s="105">
        <v>0.3</v>
      </c>
      <c r="Y66" s="105">
        <v>0.3</v>
      </c>
      <c r="Z66" s="105">
        <v>0.3</v>
      </c>
      <c r="AA66" s="105">
        <v>0.3</v>
      </c>
      <c r="AB66" s="105">
        <v>0.3</v>
      </c>
      <c r="AC66" s="105">
        <v>0.3</v>
      </c>
      <c r="AD66" s="105">
        <v>0.3</v>
      </c>
      <c r="AE66" s="105">
        <v>0.3</v>
      </c>
      <c r="AF66" s="105">
        <v>0.3</v>
      </c>
      <c r="AG66" s="105">
        <v>0.3</v>
      </c>
      <c r="AH66" s="105">
        <v>0.3</v>
      </c>
      <c r="AI66" s="105">
        <v>0.3</v>
      </c>
      <c r="AJ66" s="105">
        <v>0.3</v>
      </c>
      <c r="AK66" s="105">
        <v>0.3</v>
      </c>
      <c r="AL66" s="22"/>
    </row>
    <row r="67" spans="3:38" s="18" customFormat="1" ht="14.1" customHeight="1" outlineLevel="3" x14ac:dyDescent="0.2">
      <c r="C67" s="19"/>
      <c r="D67" s="61" t="s">
        <v>461</v>
      </c>
      <c r="E67" s="47" t="s">
        <v>15</v>
      </c>
      <c r="F67" s="175"/>
      <c r="G67" s="234"/>
      <c r="H67" s="175"/>
      <c r="I67" s="175"/>
      <c r="J67" s="175"/>
      <c r="K67" s="234"/>
      <c r="L67" s="175"/>
      <c r="M67" s="105">
        <v>0.5</v>
      </c>
      <c r="N67" s="105">
        <v>0.5</v>
      </c>
      <c r="O67" s="105">
        <v>0.5</v>
      </c>
      <c r="P67" s="105">
        <v>0.5</v>
      </c>
      <c r="Q67" s="105">
        <v>0.5</v>
      </c>
      <c r="R67" s="105">
        <v>0.5</v>
      </c>
      <c r="S67" s="105">
        <v>0.5</v>
      </c>
      <c r="T67" s="105">
        <v>0.5</v>
      </c>
      <c r="U67" s="105">
        <v>0.5</v>
      </c>
      <c r="V67" s="105">
        <v>0.5</v>
      </c>
      <c r="W67" s="105">
        <v>0.5</v>
      </c>
      <c r="X67" s="105">
        <v>0.5</v>
      </c>
      <c r="Y67" s="105">
        <v>0.5</v>
      </c>
      <c r="Z67" s="105">
        <v>0.5</v>
      </c>
      <c r="AA67" s="105">
        <v>0.5</v>
      </c>
      <c r="AB67" s="105">
        <v>0.5</v>
      </c>
      <c r="AC67" s="105">
        <v>0.5</v>
      </c>
      <c r="AD67" s="105">
        <v>0.5</v>
      </c>
      <c r="AE67" s="105">
        <v>0.5</v>
      </c>
      <c r="AF67" s="105">
        <v>0.5</v>
      </c>
      <c r="AG67" s="105">
        <v>0.5</v>
      </c>
      <c r="AH67" s="105">
        <v>0.5</v>
      </c>
      <c r="AI67" s="105">
        <v>0.5</v>
      </c>
      <c r="AJ67" s="105">
        <v>0.5</v>
      </c>
      <c r="AK67" s="105">
        <v>0.5</v>
      </c>
      <c r="AL67" s="22"/>
    </row>
    <row r="68" spans="3:38" s="18" customFormat="1" ht="14.1" customHeight="1" outlineLevel="3" x14ac:dyDescent="0.2">
      <c r="C68" s="19"/>
      <c r="D68" s="61" t="s">
        <v>445</v>
      </c>
      <c r="E68" s="47" t="s">
        <v>15</v>
      </c>
      <c r="F68" s="175"/>
      <c r="G68" s="234"/>
      <c r="H68" s="175"/>
      <c r="I68" s="175"/>
      <c r="J68" s="175"/>
      <c r="K68" s="234"/>
      <c r="L68" s="175"/>
      <c r="M68" s="105">
        <v>0</v>
      </c>
      <c r="N68" s="105">
        <v>0</v>
      </c>
      <c r="O68" s="105">
        <v>0</v>
      </c>
      <c r="P68" s="105">
        <v>0</v>
      </c>
      <c r="Q68" s="105">
        <v>0</v>
      </c>
      <c r="R68" s="105">
        <v>0</v>
      </c>
      <c r="S68" s="105">
        <v>0</v>
      </c>
      <c r="T68" s="105">
        <v>0</v>
      </c>
      <c r="U68" s="105">
        <v>0</v>
      </c>
      <c r="V68" s="105">
        <v>0</v>
      </c>
      <c r="W68" s="105">
        <v>0</v>
      </c>
      <c r="X68" s="105">
        <v>0</v>
      </c>
      <c r="Y68" s="105">
        <v>0</v>
      </c>
      <c r="Z68" s="105">
        <v>0</v>
      </c>
      <c r="AA68" s="105">
        <v>0</v>
      </c>
      <c r="AB68" s="105">
        <v>0</v>
      </c>
      <c r="AC68" s="105">
        <v>0</v>
      </c>
      <c r="AD68" s="105">
        <v>0</v>
      </c>
      <c r="AE68" s="105">
        <v>0</v>
      </c>
      <c r="AF68" s="105">
        <v>0</v>
      </c>
      <c r="AG68" s="105">
        <v>0</v>
      </c>
      <c r="AH68" s="105">
        <v>0</v>
      </c>
      <c r="AI68" s="105">
        <v>0</v>
      </c>
      <c r="AJ68" s="105">
        <v>0</v>
      </c>
      <c r="AK68" s="105">
        <v>0</v>
      </c>
      <c r="AL68" s="22"/>
    </row>
    <row r="69" spans="3:38" s="18" customFormat="1" ht="14.1" customHeight="1" outlineLevel="3" x14ac:dyDescent="0.2">
      <c r="C69" s="19"/>
      <c r="D69" s="61" t="s">
        <v>421</v>
      </c>
      <c r="E69" s="47" t="s">
        <v>15</v>
      </c>
      <c r="F69" s="175"/>
      <c r="G69" s="234"/>
      <c r="H69" s="175"/>
      <c r="I69" s="175"/>
      <c r="J69" s="175"/>
      <c r="K69" s="234"/>
      <c r="L69" s="175"/>
      <c r="M69" s="105">
        <v>0.3</v>
      </c>
      <c r="N69" s="105">
        <v>0.3</v>
      </c>
      <c r="O69" s="105">
        <v>0.3</v>
      </c>
      <c r="P69" s="105">
        <v>0.3</v>
      </c>
      <c r="Q69" s="105">
        <v>0.3</v>
      </c>
      <c r="R69" s="105">
        <v>0.3</v>
      </c>
      <c r="S69" s="105">
        <v>0.3</v>
      </c>
      <c r="T69" s="105">
        <v>0.3</v>
      </c>
      <c r="U69" s="105">
        <v>0.3</v>
      </c>
      <c r="V69" s="105">
        <v>0.3</v>
      </c>
      <c r="W69" s="105">
        <v>0.3</v>
      </c>
      <c r="X69" s="105">
        <v>0.3</v>
      </c>
      <c r="Y69" s="105">
        <v>0.3</v>
      </c>
      <c r="Z69" s="105">
        <v>0.3</v>
      </c>
      <c r="AA69" s="105">
        <v>0.3</v>
      </c>
      <c r="AB69" s="105">
        <v>0.3</v>
      </c>
      <c r="AC69" s="105">
        <v>0.3</v>
      </c>
      <c r="AD69" s="105">
        <v>0.3</v>
      </c>
      <c r="AE69" s="105">
        <v>0.3</v>
      </c>
      <c r="AF69" s="105">
        <v>0.3</v>
      </c>
      <c r="AG69" s="105">
        <v>0.3</v>
      </c>
      <c r="AH69" s="105">
        <v>0.3</v>
      </c>
      <c r="AI69" s="105">
        <v>0.3</v>
      </c>
      <c r="AJ69" s="105">
        <v>0.3</v>
      </c>
      <c r="AK69" s="105">
        <v>0.3</v>
      </c>
      <c r="AL69" s="22"/>
    </row>
    <row r="70" spans="3:38" s="18" customFormat="1" ht="14.1" customHeight="1" outlineLevel="3" x14ac:dyDescent="0.2">
      <c r="C70" s="19"/>
      <c r="D70" s="61" t="s">
        <v>422</v>
      </c>
      <c r="E70" s="47" t="s">
        <v>15</v>
      </c>
      <c r="F70" s="175"/>
      <c r="G70" s="234"/>
      <c r="H70" s="175"/>
      <c r="I70" s="175"/>
      <c r="J70" s="175"/>
      <c r="K70" s="234"/>
      <c r="L70" s="175"/>
      <c r="M70" s="105">
        <v>0.7</v>
      </c>
      <c r="N70" s="105">
        <v>0.7</v>
      </c>
      <c r="O70" s="105">
        <v>0.7</v>
      </c>
      <c r="P70" s="105">
        <v>0.7</v>
      </c>
      <c r="Q70" s="105">
        <v>0.7</v>
      </c>
      <c r="R70" s="105">
        <v>0.7</v>
      </c>
      <c r="S70" s="105">
        <v>0.7</v>
      </c>
      <c r="T70" s="105">
        <v>0.7</v>
      </c>
      <c r="U70" s="105">
        <v>0.7</v>
      </c>
      <c r="V70" s="105">
        <v>0.7</v>
      </c>
      <c r="W70" s="105">
        <v>0.7</v>
      </c>
      <c r="X70" s="105">
        <v>0.7</v>
      </c>
      <c r="Y70" s="105">
        <v>0.7</v>
      </c>
      <c r="Z70" s="105">
        <v>0.7</v>
      </c>
      <c r="AA70" s="105">
        <v>0.7</v>
      </c>
      <c r="AB70" s="105">
        <v>0.7</v>
      </c>
      <c r="AC70" s="105">
        <v>0.7</v>
      </c>
      <c r="AD70" s="105">
        <v>0.7</v>
      </c>
      <c r="AE70" s="105">
        <v>0.7</v>
      </c>
      <c r="AF70" s="105">
        <v>0.7</v>
      </c>
      <c r="AG70" s="105">
        <v>0.7</v>
      </c>
      <c r="AH70" s="105">
        <v>0.7</v>
      </c>
      <c r="AI70" s="105">
        <v>0.7</v>
      </c>
      <c r="AJ70" s="105">
        <v>0.7</v>
      </c>
      <c r="AK70" s="105">
        <v>0.7</v>
      </c>
      <c r="AL70" s="22"/>
    </row>
    <row r="71" spans="3:38" s="18" customFormat="1" ht="14.1" customHeight="1" outlineLevel="3" x14ac:dyDescent="0.2">
      <c r="C71" s="19"/>
      <c r="D71" s="61" t="s">
        <v>446</v>
      </c>
      <c r="E71" s="47" t="s">
        <v>15</v>
      </c>
      <c r="F71" s="175"/>
      <c r="G71" s="234"/>
      <c r="H71" s="175"/>
      <c r="I71" s="175"/>
      <c r="J71" s="175"/>
      <c r="K71" s="234"/>
      <c r="L71" s="175"/>
      <c r="M71" s="105">
        <v>0</v>
      </c>
      <c r="N71" s="105">
        <v>0</v>
      </c>
      <c r="O71" s="105">
        <v>0</v>
      </c>
      <c r="P71" s="105">
        <v>0</v>
      </c>
      <c r="Q71" s="105">
        <v>0</v>
      </c>
      <c r="R71" s="105">
        <v>0</v>
      </c>
      <c r="S71" s="105">
        <v>0</v>
      </c>
      <c r="T71" s="105">
        <v>0</v>
      </c>
      <c r="U71" s="105">
        <v>0</v>
      </c>
      <c r="V71" s="105">
        <v>0</v>
      </c>
      <c r="W71" s="105">
        <v>0</v>
      </c>
      <c r="X71" s="105">
        <v>0</v>
      </c>
      <c r="Y71" s="105">
        <v>0</v>
      </c>
      <c r="Z71" s="105">
        <v>0</v>
      </c>
      <c r="AA71" s="105">
        <v>0</v>
      </c>
      <c r="AB71" s="105">
        <v>0</v>
      </c>
      <c r="AC71" s="105">
        <v>0</v>
      </c>
      <c r="AD71" s="105">
        <v>0</v>
      </c>
      <c r="AE71" s="105">
        <v>0</v>
      </c>
      <c r="AF71" s="105">
        <v>0</v>
      </c>
      <c r="AG71" s="105">
        <v>0</v>
      </c>
      <c r="AH71" s="105">
        <v>0</v>
      </c>
      <c r="AI71" s="105">
        <v>0</v>
      </c>
      <c r="AJ71" s="105">
        <v>0</v>
      </c>
      <c r="AK71" s="105">
        <v>0</v>
      </c>
      <c r="AL71" s="22"/>
    </row>
    <row r="72" spans="3:38" s="18" customFormat="1" ht="14.1" customHeight="1" outlineLevel="3" x14ac:dyDescent="0.2">
      <c r="C72" s="19"/>
      <c r="D72" s="61" t="s">
        <v>380</v>
      </c>
      <c r="E72" s="47" t="s">
        <v>15</v>
      </c>
      <c r="F72" s="175"/>
      <c r="G72" s="234"/>
      <c r="H72" s="175"/>
      <c r="I72" s="175"/>
      <c r="J72" s="175"/>
      <c r="K72" s="234"/>
      <c r="L72" s="175"/>
      <c r="M72" s="105">
        <v>0.3</v>
      </c>
      <c r="N72" s="105">
        <v>0.3</v>
      </c>
      <c r="O72" s="105">
        <v>0.3</v>
      </c>
      <c r="P72" s="105">
        <v>0.3</v>
      </c>
      <c r="Q72" s="105">
        <v>0.3</v>
      </c>
      <c r="R72" s="105">
        <v>0.3</v>
      </c>
      <c r="S72" s="105">
        <v>0.3</v>
      </c>
      <c r="T72" s="105">
        <v>0.3</v>
      </c>
      <c r="U72" s="105">
        <v>0.3</v>
      </c>
      <c r="V72" s="105">
        <v>0.3</v>
      </c>
      <c r="W72" s="105">
        <v>0.3</v>
      </c>
      <c r="X72" s="105">
        <v>0.3</v>
      </c>
      <c r="Y72" s="105">
        <v>0.3</v>
      </c>
      <c r="Z72" s="105">
        <v>0.3</v>
      </c>
      <c r="AA72" s="105">
        <v>0.3</v>
      </c>
      <c r="AB72" s="105">
        <v>0.3</v>
      </c>
      <c r="AC72" s="105">
        <v>0.3</v>
      </c>
      <c r="AD72" s="105">
        <v>0.3</v>
      </c>
      <c r="AE72" s="105">
        <v>0.3</v>
      </c>
      <c r="AF72" s="105">
        <v>0.3</v>
      </c>
      <c r="AG72" s="105">
        <v>0.3</v>
      </c>
      <c r="AH72" s="105">
        <v>0.3</v>
      </c>
      <c r="AI72" s="105">
        <v>0.3</v>
      </c>
      <c r="AJ72" s="105">
        <v>0.3</v>
      </c>
      <c r="AK72" s="105">
        <v>0.3</v>
      </c>
      <c r="AL72" s="22"/>
    </row>
    <row r="73" spans="3:38" s="18" customFormat="1" ht="14.1" customHeight="1" outlineLevel="3" x14ac:dyDescent="0.2">
      <c r="C73" s="19"/>
      <c r="D73" s="61" t="s">
        <v>381</v>
      </c>
      <c r="E73" s="47" t="s">
        <v>15</v>
      </c>
      <c r="F73" s="175"/>
      <c r="G73" s="234"/>
      <c r="H73" s="175"/>
      <c r="I73" s="175"/>
      <c r="J73" s="175"/>
      <c r="K73" s="234"/>
      <c r="L73" s="175"/>
      <c r="M73" s="105">
        <v>0.7</v>
      </c>
      <c r="N73" s="105">
        <v>0.7</v>
      </c>
      <c r="O73" s="105">
        <v>0.7</v>
      </c>
      <c r="P73" s="105">
        <v>0.7</v>
      </c>
      <c r="Q73" s="105">
        <v>0.7</v>
      </c>
      <c r="R73" s="105">
        <v>0.7</v>
      </c>
      <c r="S73" s="105">
        <v>0.7</v>
      </c>
      <c r="T73" s="105">
        <v>0.7</v>
      </c>
      <c r="U73" s="105">
        <v>0.7</v>
      </c>
      <c r="V73" s="105">
        <v>0.7</v>
      </c>
      <c r="W73" s="105">
        <v>0.7</v>
      </c>
      <c r="X73" s="105">
        <v>0.7</v>
      </c>
      <c r="Y73" s="105">
        <v>0.7</v>
      </c>
      <c r="Z73" s="105">
        <v>0.7</v>
      </c>
      <c r="AA73" s="105">
        <v>0.7</v>
      </c>
      <c r="AB73" s="105">
        <v>0.7</v>
      </c>
      <c r="AC73" s="105">
        <v>0.7</v>
      </c>
      <c r="AD73" s="105">
        <v>0.7</v>
      </c>
      <c r="AE73" s="105">
        <v>0.7</v>
      </c>
      <c r="AF73" s="105">
        <v>0.7</v>
      </c>
      <c r="AG73" s="105">
        <v>0.7</v>
      </c>
      <c r="AH73" s="105">
        <v>0.7</v>
      </c>
      <c r="AI73" s="105">
        <v>0.7</v>
      </c>
      <c r="AJ73" s="105">
        <v>0.7</v>
      </c>
      <c r="AK73" s="105">
        <v>0.7</v>
      </c>
      <c r="AL73" s="22"/>
    </row>
    <row r="74" spans="3:38" s="18" customFormat="1" ht="14.1" customHeight="1" outlineLevel="3" x14ac:dyDescent="0.2">
      <c r="C74" s="19"/>
      <c r="D74" s="61" t="s">
        <v>447</v>
      </c>
      <c r="E74" s="47" t="s">
        <v>15</v>
      </c>
      <c r="F74" s="104">
        <f>F116</f>
        <v>0</v>
      </c>
      <c r="G74" s="104">
        <f>G116</f>
        <v>0</v>
      </c>
      <c r="H74" s="104">
        <f t="shared" ref="H74:L74" si="78">H116</f>
        <v>0</v>
      </c>
      <c r="I74" s="104">
        <f t="shared" si="78"/>
        <v>0</v>
      </c>
      <c r="J74" s="104">
        <f t="shared" si="78"/>
        <v>0</v>
      </c>
      <c r="K74" s="104">
        <f t="shared" ref="K74" si="79">K116</f>
        <v>0</v>
      </c>
      <c r="L74" s="104">
        <f t="shared" si="78"/>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c r="AI74" s="105">
        <v>0</v>
      </c>
      <c r="AJ74" s="105">
        <v>0</v>
      </c>
      <c r="AK74" s="105">
        <v>0</v>
      </c>
      <c r="AL74" s="22"/>
    </row>
    <row r="75" spans="3:38" s="18" customFormat="1" ht="14.1" customHeight="1" outlineLevel="3" x14ac:dyDescent="0.2">
      <c r="C75" s="19"/>
      <c r="D75" s="61" t="s">
        <v>382</v>
      </c>
      <c r="E75" s="47" t="s">
        <v>15</v>
      </c>
      <c r="F75" s="104">
        <f>F116</f>
        <v>0</v>
      </c>
      <c r="G75" s="104">
        <f>G116</f>
        <v>0</v>
      </c>
      <c r="H75" s="104">
        <f t="shared" ref="H75:L75" si="80">H116</f>
        <v>0</v>
      </c>
      <c r="I75" s="104">
        <f t="shared" si="80"/>
        <v>0</v>
      </c>
      <c r="J75" s="104">
        <f t="shared" si="80"/>
        <v>0</v>
      </c>
      <c r="K75" s="104">
        <f t="shared" ref="K75" si="81">K116</f>
        <v>0</v>
      </c>
      <c r="L75" s="104">
        <f t="shared" si="80"/>
        <v>0</v>
      </c>
      <c r="M75" s="105">
        <v>0.3</v>
      </c>
      <c r="N75" s="105">
        <v>0.3</v>
      </c>
      <c r="O75" s="105">
        <v>0.3</v>
      </c>
      <c r="P75" s="105">
        <v>0.3</v>
      </c>
      <c r="Q75" s="105">
        <v>0.3</v>
      </c>
      <c r="R75" s="105">
        <v>0.3</v>
      </c>
      <c r="S75" s="105">
        <v>0.3</v>
      </c>
      <c r="T75" s="105">
        <v>0.3</v>
      </c>
      <c r="U75" s="105">
        <v>0.3</v>
      </c>
      <c r="V75" s="105">
        <v>0.3</v>
      </c>
      <c r="W75" s="105">
        <v>0.3</v>
      </c>
      <c r="X75" s="105">
        <v>0.3</v>
      </c>
      <c r="Y75" s="105">
        <v>0.3</v>
      </c>
      <c r="Z75" s="105">
        <v>0.3</v>
      </c>
      <c r="AA75" s="105">
        <v>0.3</v>
      </c>
      <c r="AB75" s="105">
        <v>0.3</v>
      </c>
      <c r="AC75" s="105">
        <v>0.3</v>
      </c>
      <c r="AD75" s="105">
        <v>0.3</v>
      </c>
      <c r="AE75" s="105">
        <v>0.3</v>
      </c>
      <c r="AF75" s="105">
        <v>0.3</v>
      </c>
      <c r="AG75" s="105">
        <v>0.3</v>
      </c>
      <c r="AH75" s="105">
        <v>0.3</v>
      </c>
      <c r="AI75" s="105">
        <v>0.3</v>
      </c>
      <c r="AJ75" s="105">
        <v>0.3</v>
      </c>
      <c r="AK75" s="105">
        <v>0.3</v>
      </c>
      <c r="AL75" s="22"/>
    </row>
    <row r="76" spans="3:38" s="18" customFormat="1" ht="14.1" customHeight="1" outlineLevel="3" x14ac:dyDescent="0.2">
      <c r="C76" s="19"/>
      <c r="D76" s="61" t="s">
        <v>383</v>
      </c>
      <c r="E76" s="47" t="s">
        <v>15</v>
      </c>
      <c r="F76" s="175"/>
      <c r="G76" s="234"/>
      <c r="H76" s="175"/>
      <c r="I76" s="175"/>
      <c r="J76" s="175"/>
      <c r="K76" s="234"/>
      <c r="L76" s="175"/>
      <c r="M76" s="105">
        <v>0.7</v>
      </c>
      <c r="N76" s="105">
        <v>0.7</v>
      </c>
      <c r="O76" s="105">
        <v>0.7</v>
      </c>
      <c r="P76" s="105">
        <v>0.7</v>
      </c>
      <c r="Q76" s="105">
        <v>0.7</v>
      </c>
      <c r="R76" s="105">
        <v>0.7</v>
      </c>
      <c r="S76" s="105">
        <v>0.7</v>
      </c>
      <c r="T76" s="105">
        <v>0.7</v>
      </c>
      <c r="U76" s="105">
        <v>0.7</v>
      </c>
      <c r="V76" s="105">
        <v>0.7</v>
      </c>
      <c r="W76" s="105">
        <v>0.7</v>
      </c>
      <c r="X76" s="105">
        <v>0.7</v>
      </c>
      <c r="Y76" s="105">
        <v>0.7</v>
      </c>
      <c r="Z76" s="105">
        <v>0.7</v>
      </c>
      <c r="AA76" s="105">
        <v>0.7</v>
      </c>
      <c r="AB76" s="105">
        <v>0.7</v>
      </c>
      <c r="AC76" s="105">
        <v>0.7</v>
      </c>
      <c r="AD76" s="105">
        <v>0.7</v>
      </c>
      <c r="AE76" s="105">
        <v>0.7</v>
      </c>
      <c r="AF76" s="105">
        <v>0.7</v>
      </c>
      <c r="AG76" s="105">
        <v>0.7</v>
      </c>
      <c r="AH76" s="105">
        <v>0.7</v>
      </c>
      <c r="AI76" s="105">
        <v>0.7</v>
      </c>
      <c r="AJ76" s="105">
        <v>0.7</v>
      </c>
      <c r="AK76" s="105">
        <v>0.7</v>
      </c>
      <c r="AL76" s="22"/>
    </row>
    <row r="77" spans="3:38" s="18" customFormat="1" ht="14.1" customHeight="1" outlineLevel="2" x14ac:dyDescent="0.2">
      <c r="C77" s="19"/>
      <c r="F77" s="45"/>
      <c r="G77" s="45"/>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22"/>
    </row>
    <row r="78" spans="3:38" s="18" customFormat="1" ht="14.1" customHeight="1" outlineLevel="2" x14ac:dyDescent="0.2">
      <c r="C78" s="19"/>
      <c r="D78" s="267" t="s">
        <v>360</v>
      </c>
      <c r="E78" s="271"/>
      <c r="F78" s="46"/>
      <c r="G78" s="205"/>
      <c r="H78" s="102"/>
      <c r="I78" s="102"/>
      <c r="J78" s="102"/>
      <c r="K78" s="240"/>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3"/>
      <c r="AL78" s="22"/>
    </row>
    <row r="79" spans="3:38" s="18" customFormat="1" ht="14.1" customHeight="1" outlineLevel="3" x14ac:dyDescent="0.2">
      <c r="C79" s="19"/>
      <c r="D79" s="61" t="s">
        <v>384</v>
      </c>
      <c r="E79" s="56" t="s">
        <v>15</v>
      </c>
      <c r="F79" s="108">
        <v>1</v>
      </c>
      <c r="G79" s="108">
        <v>1</v>
      </c>
      <c r="H79" s="108">
        <v>1</v>
      </c>
      <c r="I79" s="108">
        <v>1</v>
      </c>
      <c r="J79" s="108">
        <v>1</v>
      </c>
      <c r="K79" s="108">
        <v>1</v>
      </c>
      <c r="L79" s="108">
        <v>1</v>
      </c>
      <c r="M79" s="108">
        <v>0.3</v>
      </c>
      <c r="N79" s="108">
        <v>0.3</v>
      </c>
      <c r="O79" s="108">
        <v>0.3</v>
      </c>
      <c r="P79" s="108">
        <v>0.3</v>
      </c>
      <c r="Q79" s="108">
        <v>0.3</v>
      </c>
      <c r="R79" s="108">
        <v>0.3</v>
      </c>
      <c r="S79" s="108">
        <v>0.3</v>
      </c>
      <c r="T79" s="108">
        <v>0.3</v>
      </c>
      <c r="U79" s="108">
        <v>0.3</v>
      </c>
      <c r="V79" s="108">
        <v>0.3</v>
      </c>
      <c r="W79" s="108">
        <v>0.3</v>
      </c>
      <c r="X79" s="108">
        <v>0.3</v>
      </c>
      <c r="Y79" s="108">
        <v>0.3</v>
      </c>
      <c r="Z79" s="108">
        <v>0.3</v>
      </c>
      <c r="AA79" s="108">
        <v>0.3</v>
      </c>
      <c r="AB79" s="108">
        <v>0.3</v>
      </c>
      <c r="AC79" s="108">
        <v>0.3</v>
      </c>
      <c r="AD79" s="108">
        <v>0.3</v>
      </c>
      <c r="AE79" s="108">
        <v>0.3</v>
      </c>
      <c r="AF79" s="108">
        <v>0.3</v>
      </c>
      <c r="AG79" s="108">
        <v>0.3</v>
      </c>
      <c r="AH79" s="108">
        <v>0.3</v>
      </c>
      <c r="AI79" s="108">
        <v>0.3</v>
      </c>
      <c r="AJ79" s="108">
        <v>0.3</v>
      </c>
      <c r="AK79" s="108">
        <v>0.3</v>
      </c>
      <c r="AL79" s="22"/>
    </row>
    <row r="80" spans="3:38" s="18" customFormat="1" ht="14.1" customHeight="1" outlineLevel="3" x14ac:dyDescent="0.2">
      <c r="C80" s="19"/>
      <c r="D80" s="61" t="s">
        <v>385</v>
      </c>
      <c r="E80" s="47" t="s">
        <v>15</v>
      </c>
      <c r="F80" s="175"/>
      <c r="G80" s="234"/>
      <c r="H80" s="175"/>
      <c r="I80" s="175"/>
      <c r="J80" s="175"/>
      <c r="K80" s="234"/>
      <c r="L80" s="175"/>
      <c r="M80" s="105">
        <v>0.2</v>
      </c>
      <c r="N80" s="105">
        <v>0.2</v>
      </c>
      <c r="O80" s="105">
        <v>0.2</v>
      </c>
      <c r="P80" s="105">
        <v>0.2</v>
      </c>
      <c r="Q80" s="105">
        <v>0.2</v>
      </c>
      <c r="R80" s="105">
        <v>0.2</v>
      </c>
      <c r="S80" s="105">
        <v>0.2</v>
      </c>
      <c r="T80" s="105">
        <v>0.2</v>
      </c>
      <c r="U80" s="105">
        <v>0.2</v>
      </c>
      <c r="V80" s="105">
        <v>0.2</v>
      </c>
      <c r="W80" s="105">
        <v>0.2</v>
      </c>
      <c r="X80" s="105">
        <v>0.2</v>
      </c>
      <c r="Y80" s="105">
        <v>0.2</v>
      </c>
      <c r="Z80" s="105">
        <v>0.2</v>
      </c>
      <c r="AA80" s="105">
        <v>0.2</v>
      </c>
      <c r="AB80" s="105">
        <v>0.2</v>
      </c>
      <c r="AC80" s="105">
        <v>0.2</v>
      </c>
      <c r="AD80" s="105">
        <v>0.2</v>
      </c>
      <c r="AE80" s="105">
        <v>0.2</v>
      </c>
      <c r="AF80" s="105">
        <v>0.2</v>
      </c>
      <c r="AG80" s="105">
        <v>0.2</v>
      </c>
      <c r="AH80" s="105">
        <v>0.2</v>
      </c>
      <c r="AI80" s="105">
        <v>0.2</v>
      </c>
      <c r="AJ80" s="105">
        <v>0.2</v>
      </c>
      <c r="AK80" s="105">
        <v>0.2</v>
      </c>
      <c r="AL80" s="22"/>
    </row>
    <row r="81" spans="3:38" s="18" customFormat="1" ht="14.1" customHeight="1" outlineLevel="3" x14ac:dyDescent="0.2">
      <c r="C81" s="19"/>
      <c r="D81" s="61" t="s">
        <v>386</v>
      </c>
      <c r="E81" s="47" t="s">
        <v>15</v>
      </c>
      <c r="F81" s="175"/>
      <c r="G81" s="234"/>
      <c r="H81" s="175"/>
      <c r="I81" s="175"/>
      <c r="J81" s="175"/>
      <c r="K81" s="234"/>
      <c r="L81" s="175"/>
      <c r="M81" s="105">
        <v>0.5</v>
      </c>
      <c r="N81" s="105">
        <v>0.5</v>
      </c>
      <c r="O81" s="105">
        <v>0.5</v>
      </c>
      <c r="P81" s="105">
        <v>0.5</v>
      </c>
      <c r="Q81" s="105">
        <v>0.5</v>
      </c>
      <c r="R81" s="105">
        <v>0.5</v>
      </c>
      <c r="S81" s="105">
        <v>0.5</v>
      </c>
      <c r="T81" s="105">
        <v>0.5</v>
      </c>
      <c r="U81" s="105">
        <v>0.5</v>
      </c>
      <c r="V81" s="105">
        <v>0.5</v>
      </c>
      <c r="W81" s="105">
        <v>0.5</v>
      </c>
      <c r="X81" s="105">
        <v>0.5</v>
      </c>
      <c r="Y81" s="105">
        <v>0.5</v>
      </c>
      <c r="Z81" s="105">
        <v>0.5</v>
      </c>
      <c r="AA81" s="105">
        <v>0.5</v>
      </c>
      <c r="AB81" s="105">
        <v>0.5</v>
      </c>
      <c r="AC81" s="105">
        <v>0.5</v>
      </c>
      <c r="AD81" s="105">
        <v>0.5</v>
      </c>
      <c r="AE81" s="105">
        <v>0.5</v>
      </c>
      <c r="AF81" s="105">
        <v>0.5</v>
      </c>
      <c r="AG81" s="105">
        <v>0.5</v>
      </c>
      <c r="AH81" s="105">
        <v>0.5</v>
      </c>
      <c r="AI81" s="105">
        <v>0.5</v>
      </c>
      <c r="AJ81" s="105">
        <v>0.5</v>
      </c>
      <c r="AK81" s="105">
        <v>0.5</v>
      </c>
      <c r="AL81" s="22"/>
    </row>
    <row r="82" spans="3:38" s="18" customFormat="1" ht="14.1" customHeight="1" outlineLevel="3" x14ac:dyDescent="0.2">
      <c r="C82" s="19"/>
      <c r="D82" s="61" t="s">
        <v>387</v>
      </c>
      <c r="E82" s="47" t="s">
        <v>15</v>
      </c>
      <c r="F82" s="105">
        <v>1</v>
      </c>
      <c r="G82" s="105">
        <v>1</v>
      </c>
      <c r="H82" s="105">
        <v>1</v>
      </c>
      <c r="I82" s="105">
        <v>1</v>
      </c>
      <c r="J82" s="105">
        <v>1</v>
      </c>
      <c r="K82" s="105">
        <v>1</v>
      </c>
      <c r="L82" s="105">
        <v>1</v>
      </c>
      <c r="M82" s="105">
        <v>0.2</v>
      </c>
      <c r="N82" s="105">
        <v>0.2</v>
      </c>
      <c r="O82" s="105">
        <v>0.2</v>
      </c>
      <c r="P82" s="105">
        <v>0.2</v>
      </c>
      <c r="Q82" s="105">
        <v>0.2</v>
      </c>
      <c r="R82" s="105">
        <v>0.2</v>
      </c>
      <c r="S82" s="105">
        <v>0.2</v>
      </c>
      <c r="T82" s="105">
        <v>0.2</v>
      </c>
      <c r="U82" s="105">
        <v>0.2</v>
      </c>
      <c r="V82" s="105">
        <v>0.2</v>
      </c>
      <c r="W82" s="105">
        <v>0.2</v>
      </c>
      <c r="X82" s="105">
        <v>0.2</v>
      </c>
      <c r="Y82" s="105">
        <v>0.2</v>
      </c>
      <c r="Z82" s="105">
        <v>0.2</v>
      </c>
      <c r="AA82" s="105">
        <v>0.2</v>
      </c>
      <c r="AB82" s="105">
        <v>0.2</v>
      </c>
      <c r="AC82" s="105">
        <v>0.2</v>
      </c>
      <c r="AD82" s="105">
        <v>0.2</v>
      </c>
      <c r="AE82" s="105">
        <v>0.2</v>
      </c>
      <c r="AF82" s="105">
        <v>0.2</v>
      </c>
      <c r="AG82" s="105">
        <v>0.2</v>
      </c>
      <c r="AH82" s="105">
        <v>0.2</v>
      </c>
      <c r="AI82" s="105">
        <v>0.2</v>
      </c>
      <c r="AJ82" s="105">
        <v>0.2</v>
      </c>
      <c r="AK82" s="105">
        <v>0.2</v>
      </c>
      <c r="AL82" s="22"/>
    </row>
    <row r="83" spans="3:38" s="18" customFormat="1" ht="14.1" customHeight="1" outlineLevel="3" x14ac:dyDescent="0.2">
      <c r="C83" s="19"/>
      <c r="D83" s="61" t="s">
        <v>376</v>
      </c>
      <c r="E83" s="47" t="s">
        <v>15</v>
      </c>
      <c r="F83" s="175"/>
      <c r="G83" s="234"/>
      <c r="H83" s="175"/>
      <c r="I83" s="175"/>
      <c r="J83" s="175"/>
      <c r="K83" s="234"/>
      <c r="L83" s="175"/>
      <c r="M83" s="105">
        <v>0</v>
      </c>
      <c r="N83" s="105">
        <v>0</v>
      </c>
      <c r="O83" s="105">
        <v>0</v>
      </c>
      <c r="P83" s="105">
        <v>0</v>
      </c>
      <c r="Q83" s="105">
        <v>0</v>
      </c>
      <c r="R83" s="105">
        <v>0</v>
      </c>
      <c r="S83" s="105">
        <v>0</v>
      </c>
      <c r="T83" s="105">
        <v>0</v>
      </c>
      <c r="U83" s="105">
        <v>0</v>
      </c>
      <c r="V83" s="105">
        <v>0</v>
      </c>
      <c r="W83" s="105">
        <v>0</v>
      </c>
      <c r="X83" s="105">
        <v>0</v>
      </c>
      <c r="Y83" s="105">
        <v>0</v>
      </c>
      <c r="Z83" s="105">
        <v>0</v>
      </c>
      <c r="AA83" s="105">
        <v>0</v>
      </c>
      <c r="AB83" s="105">
        <v>0</v>
      </c>
      <c r="AC83" s="105">
        <v>0</v>
      </c>
      <c r="AD83" s="105">
        <v>0</v>
      </c>
      <c r="AE83" s="105">
        <v>0</v>
      </c>
      <c r="AF83" s="105">
        <v>0</v>
      </c>
      <c r="AG83" s="105">
        <v>0</v>
      </c>
      <c r="AH83" s="105">
        <v>0</v>
      </c>
      <c r="AI83" s="105">
        <v>0</v>
      </c>
      <c r="AJ83" s="105">
        <v>0</v>
      </c>
      <c r="AK83" s="105">
        <v>0</v>
      </c>
      <c r="AL83" s="22"/>
    </row>
    <row r="84" spans="3:38" s="18" customFormat="1" ht="14.1" customHeight="1" outlineLevel="3" x14ac:dyDescent="0.2">
      <c r="C84" s="19"/>
      <c r="D84" s="61" t="s">
        <v>377</v>
      </c>
      <c r="E84" s="47" t="s">
        <v>15</v>
      </c>
      <c r="F84" s="175"/>
      <c r="G84" s="234"/>
      <c r="H84" s="175"/>
      <c r="I84" s="175"/>
      <c r="J84" s="175"/>
      <c r="K84" s="234"/>
      <c r="L84" s="175"/>
      <c r="M84" s="105">
        <v>0</v>
      </c>
      <c r="N84" s="105">
        <v>0</v>
      </c>
      <c r="O84" s="105">
        <v>0</v>
      </c>
      <c r="P84" s="105">
        <v>0</v>
      </c>
      <c r="Q84" s="105">
        <v>0</v>
      </c>
      <c r="R84" s="105">
        <v>0</v>
      </c>
      <c r="S84" s="105">
        <v>0</v>
      </c>
      <c r="T84" s="105">
        <v>0</v>
      </c>
      <c r="U84" s="105">
        <v>0</v>
      </c>
      <c r="V84" s="105">
        <v>0</v>
      </c>
      <c r="W84" s="105">
        <v>0</v>
      </c>
      <c r="X84" s="105">
        <v>0</v>
      </c>
      <c r="Y84" s="105">
        <v>0</v>
      </c>
      <c r="Z84" s="105">
        <v>0</v>
      </c>
      <c r="AA84" s="105">
        <v>0</v>
      </c>
      <c r="AB84" s="105">
        <v>0</v>
      </c>
      <c r="AC84" s="105">
        <v>0</v>
      </c>
      <c r="AD84" s="105">
        <v>0</v>
      </c>
      <c r="AE84" s="105">
        <v>0</v>
      </c>
      <c r="AF84" s="105">
        <v>0</v>
      </c>
      <c r="AG84" s="105">
        <v>0</v>
      </c>
      <c r="AH84" s="105">
        <v>0</v>
      </c>
      <c r="AI84" s="105">
        <v>0</v>
      </c>
      <c r="AJ84" s="105">
        <v>0</v>
      </c>
      <c r="AK84" s="105">
        <v>0</v>
      </c>
      <c r="AL84" s="22"/>
    </row>
    <row r="85" spans="3:38" s="18" customFormat="1" ht="14.1" customHeight="1" outlineLevel="3" x14ac:dyDescent="0.2">
      <c r="C85" s="19"/>
      <c r="D85" s="61" t="s">
        <v>388</v>
      </c>
      <c r="E85" s="47" t="s">
        <v>15</v>
      </c>
      <c r="F85" s="175"/>
      <c r="G85" s="234"/>
      <c r="H85" s="175"/>
      <c r="I85" s="175"/>
      <c r="J85" s="175"/>
      <c r="K85" s="234"/>
      <c r="L85" s="175"/>
      <c r="M85" s="105">
        <v>0.3</v>
      </c>
      <c r="N85" s="105">
        <v>0.3</v>
      </c>
      <c r="O85" s="105">
        <v>0.3</v>
      </c>
      <c r="P85" s="105">
        <v>0.3</v>
      </c>
      <c r="Q85" s="105">
        <v>0.3</v>
      </c>
      <c r="R85" s="105">
        <v>0.3</v>
      </c>
      <c r="S85" s="105">
        <v>0.3</v>
      </c>
      <c r="T85" s="105">
        <v>0.3</v>
      </c>
      <c r="U85" s="105">
        <v>0.3</v>
      </c>
      <c r="V85" s="105">
        <v>0.3</v>
      </c>
      <c r="W85" s="105">
        <v>0.3</v>
      </c>
      <c r="X85" s="105">
        <v>0.3</v>
      </c>
      <c r="Y85" s="105">
        <v>0.3</v>
      </c>
      <c r="Z85" s="105">
        <v>0.3</v>
      </c>
      <c r="AA85" s="105">
        <v>0.3</v>
      </c>
      <c r="AB85" s="105">
        <v>0.3</v>
      </c>
      <c r="AC85" s="105">
        <v>0.3</v>
      </c>
      <c r="AD85" s="105">
        <v>0.3</v>
      </c>
      <c r="AE85" s="105">
        <v>0.3</v>
      </c>
      <c r="AF85" s="105">
        <v>0.3</v>
      </c>
      <c r="AG85" s="105">
        <v>0.3</v>
      </c>
      <c r="AH85" s="105">
        <v>0.3</v>
      </c>
      <c r="AI85" s="105">
        <v>0.3</v>
      </c>
      <c r="AJ85" s="105">
        <v>0.3</v>
      </c>
      <c r="AK85" s="105">
        <v>0.3</v>
      </c>
      <c r="AL85" s="22"/>
    </row>
    <row r="86" spans="3:38" s="18" customFormat="1" ht="14.1" customHeight="1" outlineLevel="3" x14ac:dyDescent="0.2">
      <c r="C86" s="19"/>
      <c r="D86" s="61" t="s">
        <v>389</v>
      </c>
      <c r="E86" s="47" t="s">
        <v>15</v>
      </c>
      <c r="F86" s="175"/>
      <c r="G86" s="234"/>
      <c r="H86" s="175"/>
      <c r="I86" s="175"/>
      <c r="J86" s="175"/>
      <c r="K86" s="234"/>
      <c r="L86" s="175"/>
      <c r="M86" s="105">
        <v>0.5</v>
      </c>
      <c r="N86" s="105">
        <v>0.5</v>
      </c>
      <c r="O86" s="105">
        <v>0.5</v>
      </c>
      <c r="P86" s="105">
        <v>0.5</v>
      </c>
      <c r="Q86" s="105">
        <v>0.5</v>
      </c>
      <c r="R86" s="105">
        <v>0.5</v>
      </c>
      <c r="S86" s="105">
        <v>0.5</v>
      </c>
      <c r="T86" s="105">
        <v>0.5</v>
      </c>
      <c r="U86" s="105">
        <v>0.5</v>
      </c>
      <c r="V86" s="105">
        <v>0.5</v>
      </c>
      <c r="W86" s="105">
        <v>0.5</v>
      </c>
      <c r="X86" s="105">
        <v>0.5</v>
      </c>
      <c r="Y86" s="105">
        <v>0.5</v>
      </c>
      <c r="Z86" s="105">
        <v>0.5</v>
      </c>
      <c r="AA86" s="105">
        <v>0.5</v>
      </c>
      <c r="AB86" s="105">
        <v>0.5</v>
      </c>
      <c r="AC86" s="105">
        <v>0.5</v>
      </c>
      <c r="AD86" s="105">
        <v>0.5</v>
      </c>
      <c r="AE86" s="105">
        <v>0.5</v>
      </c>
      <c r="AF86" s="105">
        <v>0.5</v>
      </c>
      <c r="AG86" s="105">
        <v>0.5</v>
      </c>
      <c r="AH86" s="105">
        <v>0.5</v>
      </c>
      <c r="AI86" s="105">
        <v>0.5</v>
      </c>
      <c r="AJ86" s="105">
        <v>0.5</v>
      </c>
      <c r="AK86" s="105">
        <v>0.5</v>
      </c>
      <c r="AL86" s="22"/>
    </row>
    <row r="87" spans="3:38" s="18" customFormat="1" ht="14.1" customHeight="1" outlineLevel="3" x14ac:dyDescent="0.2">
      <c r="C87" s="19"/>
      <c r="D87" s="61" t="s">
        <v>445</v>
      </c>
      <c r="E87" s="47" t="s">
        <v>15</v>
      </c>
      <c r="F87" s="175"/>
      <c r="G87" s="234"/>
      <c r="H87" s="175"/>
      <c r="I87" s="175"/>
      <c r="J87" s="175"/>
      <c r="K87" s="234"/>
      <c r="L87" s="175"/>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v>0</v>
      </c>
      <c r="AC87" s="105">
        <v>0</v>
      </c>
      <c r="AD87" s="105">
        <v>0</v>
      </c>
      <c r="AE87" s="105">
        <v>0</v>
      </c>
      <c r="AF87" s="105">
        <v>0</v>
      </c>
      <c r="AG87" s="105">
        <v>0</v>
      </c>
      <c r="AH87" s="105">
        <v>0</v>
      </c>
      <c r="AI87" s="105">
        <v>0</v>
      </c>
      <c r="AJ87" s="105">
        <v>0</v>
      </c>
      <c r="AK87" s="105">
        <v>0</v>
      </c>
      <c r="AL87" s="22"/>
    </row>
    <row r="88" spans="3:38" s="18" customFormat="1" ht="14.1" customHeight="1" outlineLevel="3" x14ac:dyDescent="0.2">
      <c r="C88" s="19"/>
      <c r="D88" s="61" t="s">
        <v>421</v>
      </c>
      <c r="E88" s="47" t="s">
        <v>15</v>
      </c>
      <c r="F88" s="175"/>
      <c r="G88" s="234"/>
      <c r="H88" s="175"/>
      <c r="I88" s="175"/>
      <c r="J88" s="175"/>
      <c r="K88" s="234"/>
      <c r="L88" s="175"/>
      <c r="M88" s="105">
        <v>0.3</v>
      </c>
      <c r="N88" s="105">
        <v>0.3</v>
      </c>
      <c r="O88" s="105">
        <v>0.3</v>
      </c>
      <c r="P88" s="105">
        <v>0.3</v>
      </c>
      <c r="Q88" s="105">
        <v>0.3</v>
      </c>
      <c r="R88" s="105">
        <v>0.3</v>
      </c>
      <c r="S88" s="105">
        <v>0.3</v>
      </c>
      <c r="T88" s="105">
        <v>0.3</v>
      </c>
      <c r="U88" s="105">
        <v>0.3</v>
      </c>
      <c r="V88" s="105">
        <v>0.3</v>
      </c>
      <c r="W88" s="105">
        <v>0.3</v>
      </c>
      <c r="X88" s="105">
        <v>0.3</v>
      </c>
      <c r="Y88" s="105">
        <v>0.3</v>
      </c>
      <c r="Z88" s="105">
        <v>0.3</v>
      </c>
      <c r="AA88" s="105">
        <v>0.3</v>
      </c>
      <c r="AB88" s="105">
        <v>0.3</v>
      </c>
      <c r="AC88" s="105">
        <v>0.3</v>
      </c>
      <c r="AD88" s="105">
        <v>0.3</v>
      </c>
      <c r="AE88" s="105">
        <v>0.3</v>
      </c>
      <c r="AF88" s="105">
        <v>0.3</v>
      </c>
      <c r="AG88" s="105">
        <v>0.3</v>
      </c>
      <c r="AH88" s="105">
        <v>0.3</v>
      </c>
      <c r="AI88" s="105">
        <v>0.3</v>
      </c>
      <c r="AJ88" s="105">
        <v>0.3</v>
      </c>
      <c r="AK88" s="105">
        <v>0.3</v>
      </c>
      <c r="AL88" s="22"/>
    </row>
    <row r="89" spans="3:38" s="18" customFormat="1" ht="14.1" customHeight="1" outlineLevel="3" x14ac:dyDescent="0.2">
      <c r="C89" s="19"/>
      <c r="D89" s="61" t="s">
        <v>422</v>
      </c>
      <c r="E89" s="47" t="s">
        <v>15</v>
      </c>
      <c r="F89" s="175"/>
      <c r="G89" s="234"/>
      <c r="H89" s="175"/>
      <c r="I89" s="175"/>
      <c r="J89" s="175"/>
      <c r="K89" s="234"/>
      <c r="L89" s="175"/>
      <c r="M89" s="105">
        <v>0.7</v>
      </c>
      <c r="N89" s="105">
        <v>0.7</v>
      </c>
      <c r="O89" s="105">
        <v>0.7</v>
      </c>
      <c r="P89" s="105">
        <v>0.7</v>
      </c>
      <c r="Q89" s="105">
        <v>0.7</v>
      </c>
      <c r="R89" s="105">
        <v>0.7</v>
      </c>
      <c r="S89" s="105">
        <v>0.7</v>
      </c>
      <c r="T89" s="105">
        <v>0.7</v>
      </c>
      <c r="U89" s="105">
        <v>0.7</v>
      </c>
      <c r="V89" s="105">
        <v>0.7</v>
      </c>
      <c r="W89" s="105">
        <v>0.7</v>
      </c>
      <c r="X89" s="105">
        <v>0.7</v>
      </c>
      <c r="Y89" s="105">
        <v>0.7</v>
      </c>
      <c r="Z89" s="105">
        <v>0.7</v>
      </c>
      <c r="AA89" s="105">
        <v>0.7</v>
      </c>
      <c r="AB89" s="105">
        <v>0.7</v>
      </c>
      <c r="AC89" s="105">
        <v>0.7</v>
      </c>
      <c r="AD89" s="105">
        <v>0.7</v>
      </c>
      <c r="AE89" s="105">
        <v>0.7</v>
      </c>
      <c r="AF89" s="105">
        <v>0.7</v>
      </c>
      <c r="AG89" s="105">
        <v>0.7</v>
      </c>
      <c r="AH89" s="105">
        <v>0.7</v>
      </c>
      <c r="AI89" s="105">
        <v>0.7</v>
      </c>
      <c r="AJ89" s="105">
        <v>0.7</v>
      </c>
      <c r="AK89" s="105">
        <v>0.7</v>
      </c>
      <c r="AL89" s="22"/>
    </row>
    <row r="90" spans="3:38" s="18" customFormat="1" ht="14.1" customHeight="1" outlineLevel="3" x14ac:dyDescent="0.2">
      <c r="C90" s="19"/>
      <c r="D90" s="61" t="s">
        <v>446</v>
      </c>
      <c r="E90" s="47" t="s">
        <v>15</v>
      </c>
      <c r="F90" s="175"/>
      <c r="G90" s="234"/>
      <c r="H90" s="175"/>
      <c r="I90" s="175"/>
      <c r="J90" s="175"/>
      <c r="K90" s="234"/>
      <c r="L90" s="175"/>
      <c r="M90" s="105">
        <v>0</v>
      </c>
      <c r="N90" s="105">
        <v>0</v>
      </c>
      <c r="O90" s="105">
        <v>0</v>
      </c>
      <c r="P90" s="105">
        <v>0</v>
      </c>
      <c r="Q90" s="105">
        <v>0</v>
      </c>
      <c r="R90" s="105">
        <v>0</v>
      </c>
      <c r="S90" s="105">
        <v>0</v>
      </c>
      <c r="T90" s="105">
        <v>0</v>
      </c>
      <c r="U90" s="105">
        <v>0</v>
      </c>
      <c r="V90" s="105">
        <v>0</v>
      </c>
      <c r="W90" s="105">
        <v>0</v>
      </c>
      <c r="X90" s="105">
        <v>0</v>
      </c>
      <c r="Y90" s="105">
        <v>0</v>
      </c>
      <c r="Z90" s="105">
        <v>0</v>
      </c>
      <c r="AA90" s="105">
        <v>0</v>
      </c>
      <c r="AB90" s="105">
        <v>0</v>
      </c>
      <c r="AC90" s="105">
        <v>0</v>
      </c>
      <c r="AD90" s="105">
        <v>0</v>
      </c>
      <c r="AE90" s="105">
        <v>0</v>
      </c>
      <c r="AF90" s="105">
        <v>0</v>
      </c>
      <c r="AG90" s="105">
        <v>0</v>
      </c>
      <c r="AH90" s="105">
        <v>0</v>
      </c>
      <c r="AI90" s="105">
        <v>0</v>
      </c>
      <c r="AJ90" s="105">
        <v>0</v>
      </c>
      <c r="AK90" s="105">
        <v>0</v>
      </c>
      <c r="AL90" s="22"/>
    </row>
    <row r="91" spans="3:38" s="18" customFormat="1" ht="14.1" customHeight="1" outlineLevel="3" x14ac:dyDescent="0.2">
      <c r="C91" s="19"/>
      <c r="D91" s="61" t="s">
        <v>380</v>
      </c>
      <c r="E91" s="47" t="s">
        <v>15</v>
      </c>
      <c r="F91" s="175"/>
      <c r="G91" s="234"/>
      <c r="H91" s="175"/>
      <c r="I91" s="175"/>
      <c r="J91" s="175"/>
      <c r="K91" s="234"/>
      <c r="L91" s="175"/>
      <c r="M91" s="105">
        <v>0.3</v>
      </c>
      <c r="N91" s="105">
        <v>0.3</v>
      </c>
      <c r="O91" s="105">
        <v>0.3</v>
      </c>
      <c r="P91" s="105">
        <v>0.3</v>
      </c>
      <c r="Q91" s="105">
        <v>0.3</v>
      </c>
      <c r="R91" s="105">
        <v>0.3</v>
      </c>
      <c r="S91" s="105">
        <v>0.3</v>
      </c>
      <c r="T91" s="105">
        <v>0.3</v>
      </c>
      <c r="U91" s="105">
        <v>0.3</v>
      </c>
      <c r="V91" s="105">
        <v>0.3</v>
      </c>
      <c r="W91" s="105">
        <v>0.3</v>
      </c>
      <c r="X91" s="105">
        <v>0.3</v>
      </c>
      <c r="Y91" s="105">
        <v>0.3</v>
      </c>
      <c r="Z91" s="105">
        <v>0.3</v>
      </c>
      <c r="AA91" s="105">
        <v>0.3</v>
      </c>
      <c r="AB91" s="105">
        <v>0.3</v>
      </c>
      <c r="AC91" s="105">
        <v>0.3</v>
      </c>
      <c r="AD91" s="105">
        <v>0.3</v>
      </c>
      <c r="AE91" s="105">
        <v>0.3</v>
      </c>
      <c r="AF91" s="105">
        <v>0.3</v>
      </c>
      <c r="AG91" s="105">
        <v>0.3</v>
      </c>
      <c r="AH91" s="105">
        <v>0.3</v>
      </c>
      <c r="AI91" s="105">
        <v>0.3</v>
      </c>
      <c r="AJ91" s="105">
        <v>0.3</v>
      </c>
      <c r="AK91" s="105">
        <v>0.3</v>
      </c>
      <c r="AL91" s="22"/>
    </row>
    <row r="92" spans="3:38" s="18" customFormat="1" ht="14.1" customHeight="1" outlineLevel="3" x14ac:dyDescent="0.2">
      <c r="C92" s="19"/>
      <c r="D92" s="61" t="s">
        <v>381</v>
      </c>
      <c r="E92" s="47" t="s">
        <v>15</v>
      </c>
      <c r="F92" s="175"/>
      <c r="G92" s="234"/>
      <c r="H92" s="175"/>
      <c r="I92" s="175"/>
      <c r="J92" s="175"/>
      <c r="K92" s="234"/>
      <c r="L92" s="175"/>
      <c r="M92" s="105">
        <v>0.7</v>
      </c>
      <c r="N92" s="105">
        <v>0.7</v>
      </c>
      <c r="O92" s="105">
        <v>0.7</v>
      </c>
      <c r="P92" s="105">
        <v>0.7</v>
      </c>
      <c r="Q92" s="105">
        <v>0.7</v>
      </c>
      <c r="R92" s="105">
        <v>0.7</v>
      </c>
      <c r="S92" s="105">
        <v>0.7</v>
      </c>
      <c r="T92" s="105">
        <v>0.7</v>
      </c>
      <c r="U92" s="105">
        <v>0.7</v>
      </c>
      <c r="V92" s="105">
        <v>0.7</v>
      </c>
      <c r="W92" s="105">
        <v>0.7</v>
      </c>
      <c r="X92" s="105">
        <v>0.7</v>
      </c>
      <c r="Y92" s="105">
        <v>0.7</v>
      </c>
      <c r="Z92" s="105">
        <v>0.7</v>
      </c>
      <c r="AA92" s="105">
        <v>0.7</v>
      </c>
      <c r="AB92" s="105">
        <v>0.7</v>
      </c>
      <c r="AC92" s="105">
        <v>0.7</v>
      </c>
      <c r="AD92" s="105">
        <v>0.7</v>
      </c>
      <c r="AE92" s="105">
        <v>0.7</v>
      </c>
      <c r="AF92" s="105">
        <v>0.7</v>
      </c>
      <c r="AG92" s="105">
        <v>0.7</v>
      </c>
      <c r="AH92" s="105">
        <v>0.7</v>
      </c>
      <c r="AI92" s="105">
        <v>0.7</v>
      </c>
      <c r="AJ92" s="105">
        <v>0.7</v>
      </c>
      <c r="AK92" s="105">
        <v>0.7</v>
      </c>
      <c r="AL92" s="22"/>
    </row>
    <row r="93" spans="3:38" s="18" customFormat="1" ht="14.1" customHeight="1" outlineLevel="1" x14ac:dyDescent="0.2">
      <c r="C93" s="19"/>
      <c r="D93" s="48"/>
      <c r="E93" s="48"/>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85"/>
    </row>
    <row r="94" spans="3:38" s="18" customFormat="1" ht="14.1" customHeight="1" outlineLevel="1" x14ac:dyDescent="0.2">
      <c r="C94" s="19"/>
      <c r="D94" s="83" t="s">
        <v>319</v>
      </c>
      <c r="E94" s="84"/>
      <c r="F94" s="99"/>
      <c r="G94" s="233"/>
      <c r="H94" s="100"/>
      <c r="I94" s="100"/>
      <c r="J94" s="100"/>
      <c r="K94" s="239"/>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1"/>
      <c r="AL94" s="22"/>
    </row>
    <row r="95" spans="3:38" s="18" customFormat="1" ht="14.1" customHeight="1" outlineLevel="2" x14ac:dyDescent="0.2">
      <c r="C95" s="19"/>
      <c r="D95" s="61" t="s">
        <v>361</v>
      </c>
      <c r="E95" s="47" t="s">
        <v>15</v>
      </c>
      <c r="F95" s="104">
        <f>F229</f>
        <v>0.7</v>
      </c>
      <c r="G95" s="104">
        <f>G229</f>
        <v>0.7</v>
      </c>
      <c r="H95" s="104">
        <f t="shared" ref="H95:L95" si="82">H229</f>
        <v>0.7</v>
      </c>
      <c r="I95" s="104">
        <f t="shared" si="82"/>
        <v>0.7</v>
      </c>
      <c r="J95" s="104">
        <f t="shared" si="82"/>
        <v>0.7</v>
      </c>
      <c r="K95" s="104">
        <f t="shared" si="82"/>
        <v>0.7</v>
      </c>
      <c r="L95" s="104">
        <f t="shared" si="82"/>
        <v>0.7</v>
      </c>
      <c r="M95" s="105">
        <v>0.7</v>
      </c>
      <c r="N95" s="105">
        <v>0.7</v>
      </c>
      <c r="O95" s="105">
        <v>0.7</v>
      </c>
      <c r="P95" s="105">
        <v>0.7</v>
      </c>
      <c r="Q95" s="105">
        <v>0.7</v>
      </c>
      <c r="R95" s="105">
        <v>0.7</v>
      </c>
      <c r="S95" s="105">
        <v>0.7</v>
      </c>
      <c r="T95" s="105">
        <v>0.7</v>
      </c>
      <c r="U95" s="105">
        <v>0.7</v>
      </c>
      <c r="V95" s="105">
        <v>0.7</v>
      </c>
      <c r="W95" s="105">
        <v>0.7</v>
      </c>
      <c r="X95" s="105">
        <v>0.7</v>
      </c>
      <c r="Y95" s="105">
        <v>0.7</v>
      </c>
      <c r="Z95" s="105">
        <v>0.7</v>
      </c>
      <c r="AA95" s="105">
        <v>0.7</v>
      </c>
      <c r="AB95" s="105">
        <v>0.7</v>
      </c>
      <c r="AC95" s="105">
        <v>0.7</v>
      </c>
      <c r="AD95" s="105">
        <v>0.7</v>
      </c>
      <c r="AE95" s="105">
        <v>0.7</v>
      </c>
      <c r="AF95" s="105">
        <v>0.7</v>
      </c>
      <c r="AG95" s="105">
        <v>0.7</v>
      </c>
      <c r="AH95" s="105">
        <v>0.7</v>
      </c>
      <c r="AI95" s="105">
        <v>0.7</v>
      </c>
      <c r="AJ95" s="105">
        <v>0.7</v>
      </c>
      <c r="AK95" s="105">
        <v>0.7</v>
      </c>
      <c r="AL95" s="22"/>
    </row>
    <row r="96" spans="3:38" s="18" customFormat="1" ht="14.1" customHeight="1" outlineLevel="1" x14ac:dyDescent="0.2">
      <c r="C96" s="19"/>
      <c r="D96" s="48"/>
      <c r="E96" s="48"/>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85"/>
    </row>
    <row r="97" spans="3:38" s="18" customFormat="1" ht="14.1" customHeight="1" outlineLevel="1" x14ac:dyDescent="0.2">
      <c r="C97" s="19"/>
      <c r="D97" s="83" t="s">
        <v>80</v>
      </c>
      <c r="E97" s="84"/>
      <c r="F97" s="99"/>
      <c r="G97" s="233"/>
      <c r="H97" s="100"/>
      <c r="I97" s="100"/>
      <c r="J97" s="100"/>
      <c r="K97" s="239"/>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1"/>
      <c r="AL97" s="85"/>
    </row>
    <row r="98" spans="3:38" s="18" customFormat="1" ht="14.1" customHeight="1" outlineLevel="2" x14ac:dyDescent="0.2">
      <c r="C98" s="19"/>
      <c r="D98" s="48"/>
      <c r="E98" s="48"/>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85"/>
    </row>
    <row r="99" spans="3:38" s="18" customFormat="1" ht="14.1" customHeight="1" outlineLevel="2" x14ac:dyDescent="0.2">
      <c r="C99" s="19"/>
      <c r="D99" s="88" t="s">
        <v>365</v>
      </c>
      <c r="E99" s="86"/>
      <c r="F99" s="46"/>
      <c r="G99" s="205"/>
      <c r="H99" s="102"/>
      <c r="I99" s="102"/>
      <c r="J99" s="102"/>
      <c r="K99" s="240"/>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3"/>
      <c r="AL99" s="22"/>
    </row>
    <row r="100" spans="3:38" s="18" customFormat="1" ht="14.1" customHeight="1" outlineLevel="3" x14ac:dyDescent="0.2">
      <c r="C100" s="19"/>
      <c r="D100" s="61" t="s">
        <v>81</v>
      </c>
      <c r="E100" s="47" t="s">
        <v>15</v>
      </c>
      <c r="F100" s="104">
        <f t="shared" ref="F100:L100" si="83">F234</f>
        <v>0.38805970149253732</v>
      </c>
      <c r="G100" s="104">
        <f t="shared" si="83"/>
        <v>0.38805970149253732</v>
      </c>
      <c r="H100" s="104">
        <f t="shared" si="83"/>
        <v>0.6</v>
      </c>
      <c r="I100" s="104">
        <f t="shared" si="83"/>
        <v>0.6</v>
      </c>
      <c r="J100" s="104">
        <f t="shared" si="83"/>
        <v>0.6</v>
      </c>
      <c r="K100" s="104">
        <f t="shared" si="83"/>
        <v>0.6</v>
      </c>
      <c r="L100" s="104">
        <f t="shared" si="83"/>
        <v>0.6</v>
      </c>
      <c r="M100" s="105">
        <v>0.75</v>
      </c>
      <c r="N100" s="105">
        <v>0.75</v>
      </c>
      <c r="O100" s="105">
        <v>0.75</v>
      </c>
      <c r="P100" s="105">
        <v>0.75</v>
      </c>
      <c r="Q100" s="105">
        <v>0.75</v>
      </c>
      <c r="R100" s="105">
        <v>0.75</v>
      </c>
      <c r="S100" s="105">
        <v>0.75</v>
      </c>
      <c r="T100" s="105">
        <v>0.75</v>
      </c>
      <c r="U100" s="105">
        <v>0.75</v>
      </c>
      <c r="V100" s="105">
        <v>0.75</v>
      </c>
      <c r="W100" s="105">
        <v>0.75</v>
      </c>
      <c r="X100" s="105">
        <v>0.75</v>
      </c>
      <c r="Y100" s="105">
        <v>0.75</v>
      </c>
      <c r="Z100" s="105">
        <v>0.75</v>
      </c>
      <c r="AA100" s="105">
        <v>0.75</v>
      </c>
      <c r="AB100" s="105">
        <v>0.75</v>
      </c>
      <c r="AC100" s="105">
        <v>0.75</v>
      </c>
      <c r="AD100" s="105">
        <v>0.75</v>
      </c>
      <c r="AE100" s="105">
        <v>0.75</v>
      </c>
      <c r="AF100" s="105">
        <v>0.75</v>
      </c>
      <c r="AG100" s="105">
        <v>0.75</v>
      </c>
      <c r="AH100" s="105">
        <v>0.75</v>
      </c>
      <c r="AI100" s="105">
        <v>0.75</v>
      </c>
      <c r="AJ100" s="105">
        <v>0.75</v>
      </c>
      <c r="AK100" s="105">
        <v>0.75</v>
      </c>
      <c r="AL100" s="22"/>
    </row>
    <row r="101" spans="3:38" s="18" customFormat="1" ht="14.1" customHeight="1" outlineLevel="3" x14ac:dyDescent="0.2">
      <c r="C101" s="19"/>
      <c r="D101" s="61" t="s">
        <v>82</v>
      </c>
      <c r="E101" s="47" t="s">
        <v>15</v>
      </c>
      <c r="F101" s="105">
        <v>0.95</v>
      </c>
      <c r="G101" s="105">
        <v>0.95</v>
      </c>
      <c r="H101" s="105">
        <v>0.95</v>
      </c>
      <c r="I101" s="105">
        <v>0.95</v>
      </c>
      <c r="J101" s="105">
        <v>0.95</v>
      </c>
      <c r="K101" s="105">
        <v>0.95</v>
      </c>
      <c r="L101" s="105">
        <v>0.95</v>
      </c>
      <c r="M101" s="105">
        <v>0.95</v>
      </c>
      <c r="N101" s="105">
        <v>0.95</v>
      </c>
      <c r="O101" s="105">
        <v>0.95</v>
      </c>
      <c r="P101" s="105">
        <v>0.95</v>
      </c>
      <c r="Q101" s="105">
        <v>0.95</v>
      </c>
      <c r="R101" s="105">
        <v>0.95</v>
      </c>
      <c r="S101" s="105">
        <v>0.95</v>
      </c>
      <c r="T101" s="105">
        <v>0.95</v>
      </c>
      <c r="U101" s="105">
        <v>0.95</v>
      </c>
      <c r="V101" s="105">
        <v>0.95</v>
      </c>
      <c r="W101" s="105">
        <v>0.95</v>
      </c>
      <c r="X101" s="105">
        <v>0.95</v>
      </c>
      <c r="Y101" s="105">
        <v>0.95</v>
      </c>
      <c r="Z101" s="105">
        <v>0.95</v>
      </c>
      <c r="AA101" s="105">
        <v>0.95</v>
      </c>
      <c r="AB101" s="105">
        <v>0.95</v>
      </c>
      <c r="AC101" s="105">
        <v>0.95</v>
      </c>
      <c r="AD101" s="105">
        <v>0.95</v>
      </c>
      <c r="AE101" s="105">
        <v>0.95</v>
      </c>
      <c r="AF101" s="105">
        <v>0.95</v>
      </c>
      <c r="AG101" s="105">
        <v>0.95</v>
      </c>
      <c r="AH101" s="105">
        <v>0.95</v>
      </c>
      <c r="AI101" s="105">
        <v>0.95</v>
      </c>
      <c r="AJ101" s="105">
        <v>0.95</v>
      </c>
      <c r="AK101" s="105">
        <v>0.95</v>
      </c>
      <c r="AL101" s="22"/>
    </row>
    <row r="102" spans="3:38" s="18" customFormat="1" ht="14.1" customHeight="1" outlineLevel="3" x14ac:dyDescent="0.2">
      <c r="C102" s="19"/>
      <c r="D102" s="61" t="s">
        <v>335</v>
      </c>
      <c r="E102" s="47" t="s">
        <v>15</v>
      </c>
      <c r="F102" s="104">
        <f t="shared" ref="F102:L103" si="84">F236</f>
        <v>0.19402985074626866</v>
      </c>
      <c r="G102" s="104">
        <f t="shared" ref="G102" si="85">G236</f>
        <v>0.19402985074626866</v>
      </c>
      <c r="H102" s="104">
        <f t="shared" si="84"/>
        <v>0.2</v>
      </c>
      <c r="I102" s="104">
        <f t="shared" si="84"/>
        <v>0.2</v>
      </c>
      <c r="J102" s="104">
        <f t="shared" si="84"/>
        <v>0.2</v>
      </c>
      <c r="K102" s="104">
        <f t="shared" ref="K102" si="86">K236</f>
        <v>0.2</v>
      </c>
      <c r="L102" s="104">
        <f t="shared" si="84"/>
        <v>0.2</v>
      </c>
      <c r="M102" s="105">
        <v>0.2</v>
      </c>
      <c r="N102" s="105">
        <v>0.2</v>
      </c>
      <c r="O102" s="105">
        <v>0.2</v>
      </c>
      <c r="P102" s="105">
        <v>0.2</v>
      </c>
      <c r="Q102" s="105">
        <v>0.2</v>
      </c>
      <c r="R102" s="105">
        <v>0.2</v>
      </c>
      <c r="S102" s="105">
        <v>0.2</v>
      </c>
      <c r="T102" s="105">
        <v>0.2</v>
      </c>
      <c r="U102" s="105">
        <v>0.2</v>
      </c>
      <c r="V102" s="105">
        <v>0.2</v>
      </c>
      <c r="W102" s="105">
        <v>0.2</v>
      </c>
      <c r="X102" s="105">
        <v>0.2</v>
      </c>
      <c r="Y102" s="105">
        <v>0.2</v>
      </c>
      <c r="Z102" s="105">
        <v>0.2</v>
      </c>
      <c r="AA102" s="105">
        <v>0.2</v>
      </c>
      <c r="AB102" s="105">
        <v>0.2</v>
      </c>
      <c r="AC102" s="105">
        <v>0.2</v>
      </c>
      <c r="AD102" s="105">
        <v>0.2</v>
      </c>
      <c r="AE102" s="105">
        <v>0.2</v>
      </c>
      <c r="AF102" s="105">
        <v>0.2</v>
      </c>
      <c r="AG102" s="105">
        <v>0.2</v>
      </c>
      <c r="AH102" s="105">
        <v>0.2</v>
      </c>
      <c r="AI102" s="105">
        <v>0.2</v>
      </c>
      <c r="AJ102" s="105">
        <v>0.2</v>
      </c>
      <c r="AK102" s="105">
        <v>0.2</v>
      </c>
      <c r="AL102" s="22"/>
    </row>
    <row r="103" spans="3:38" s="18" customFormat="1" ht="14.1" customHeight="1" outlineLevel="3" x14ac:dyDescent="0.2">
      <c r="C103" s="19"/>
      <c r="D103" s="61" t="s">
        <v>345</v>
      </c>
      <c r="E103" s="47" t="s">
        <v>15</v>
      </c>
      <c r="F103" s="104">
        <f t="shared" si="84"/>
        <v>0</v>
      </c>
      <c r="G103" s="104">
        <f t="shared" ref="G103" si="87">G237</f>
        <v>0</v>
      </c>
      <c r="H103" s="104">
        <f t="shared" si="84"/>
        <v>0</v>
      </c>
      <c r="I103" s="104">
        <f t="shared" si="84"/>
        <v>0</v>
      </c>
      <c r="J103" s="104">
        <f t="shared" si="84"/>
        <v>0</v>
      </c>
      <c r="K103" s="104">
        <f t="shared" ref="K103" si="88">K237</f>
        <v>0</v>
      </c>
      <c r="L103" s="104">
        <f t="shared" si="84"/>
        <v>0</v>
      </c>
      <c r="M103" s="105">
        <v>0.1</v>
      </c>
      <c r="N103" s="105">
        <v>0.1</v>
      </c>
      <c r="O103" s="105">
        <v>0.1</v>
      </c>
      <c r="P103" s="105">
        <v>0.1</v>
      </c>
      <c r="Q103" s="105">
        <v>0.1</v>
      </c>
      <c r="R103" s="105">
        <v>0.1</v>
      </c>
      <c r="S103" s="105">
        <v>0.1</v>
      </c>
      <c r="T103" s="105">
        <v>0.1</v>
      </c>
      <c r="U103" s="105">
        <v>0.1</v>
      </c>
      <c r="V103" s="105">
        <v>0.1</v>
      </c>
      <c r="W103" s="105">
        <v>0.1</v>
      </c>
      <c r="X103" s="105">
        <v>0.1</v>
      </c>
      <c r="Y103" s="105">
        <v>0.1</v>
      </c>
      <c r="Z103" s="105">
        <v>0.1</v>
      </c>
      <c r="AA103" s="105">
        <v>0.1</v>
      </c>
      <c r="AB103" s="105">
        <v>0.1</v>
      </c>
      <c r="AC103" s="105">
        <v>0.1</v>
      </c>
      <c r="AD103" s="105">
        <v>0.1</v>
      </c>
      <c r="AE103" s="105">
        <v>0.1</v>
      </c>
      <c r="AF103" s="105">
        <v>0.1</v>
      </c>
      <c r="AG103" s="105">
        <v>0.1</v>
      </c>
      <c r="AH103" s="105">
        <v>0.1</v>
      </c>
      <c r="AI103" s="105">
        <v>0.1</v>
      </c>
      <c r="AJ103" s="105">
        <v>0.1</v>
      </c>
      <c r="AK103" s="105">
        <v>0.1</v>
      </c>
      <c r="AL103" s="22"/>
    </row>
    <row r="104" spans="3:38" s="18" customFormat="1" ht="14.1" customHeight="1" outlineLevel="2" x14ac:dyDescent="0.2">
      <c r="C104" s="19"/>
      <c r="D104" s="48"/>
      <c r="E104" s="48"/>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85"/>
    </row>
    <row r="105" spans="3:38" s="18" customFormat="1" ht="14.1" customHeight="1" outlineLevel="2" x14ac:dyDescent="0.2">
      <c r="C105" s="19"/>
      <c r="D105" s="88" t="s">
        <v>366</v>
      </c>
      <c r="E105" s="86"/>
      <c r="F105" s="46"/>
      <c r="G105" s="205"/>
      <c r="H105" s="102"/>
      <c r="I105" s="102"/>
      <c r="J105" s="102"/>
      <c r="K105" s="240"/>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3"/>
      <c r="AL105" s="22"/>
    </row>
    <row r="106" spans="3:38" s="18" customFormat="1" ht="14.1" customHeight="1" outlineLevel="3" x14ac:dyDescent="0.2">
      <c r="C106" s="19"/>
      <c r="D106" s="293" t="s">
        <v>84</v>
      </c>
      <c r="E106" s="47" t="s">
        <v>15</v>
      </c>
      <c r="F106" s="104">
        <f t="shared" ref="F106:G108" si="89">F240</f>
        <v>0.4375</v>
      </c>
      <c r="G106" s="104">
        <f t="shared" si="89"/>
        <v>0.4375</v>
      </c>
      <c r="H106" s="104">
        <f t="shared" ref="H106:L108" si="90">H240</f>
        <v>0.4</v>
      </c>
      <c r="I106" s="104">
        <f t="shared" si="90"/>
        <v>0.4</v>
      </c>
      <c r="J106" s="104">
        <f t="shared" si="90"/>
        <v>0.4</v>
      </c>
      <c r="K106" s="104">
        <f t="shared" ref="K106" si="91">K240</f>
        <v>0.4</v>
      </c>
      <c r="L106" s="104">
        <f t="shared" si="90"/>
        <v>0.4</v>
      </c>
      <c r="M106" s="105">
        <v>0.4</v>
      </c>
      <c r="N106" s="105">
        <v>0.4</v>
      </c>
      <c r="O106" s="105">
        <v>0.4</v>
      </c>
      <c r="P106" s="105">
        <v>0.4</v>
      </c>
      <c r="Q106" s="105">
        <v>0.4</v>
      </c>
      <c r="R106" s="105">
        <v>0.4</v>
      </c>
      <c r="S106" s="105">
        <v>0.4</v>
      </c>
      <c r="T106" s="105">
        <v>0.4</v>
      </c>
      <c r="U106" s="105">
        <v>0.4</v>
      </c>
      <c r="V106" s="105">
        <v>0.4</v>
      </c>
      <c r="W106" s="105">
        <v>0.4</v>
      </c>
      <c r="X106" s="105">
        <v>0.4</v>
      </c>
      <c r="Y106" s="105">
        <v>0.4</v>
      </c>
      <c r="Z106" s="105">
        <v>0.4</v>
      </c>
      <c r="AA106" s="105">
        <v>0.4</v>
      </c>
      <c r="AB106" s="105">
        <v>0.4</v>
      </c>
      <c r="AC106" s="105">
        <v>0.4</v>
      </c>
      <c r="AD106" s="105">
        <v>0.4</v>
      </c>
      <c r="AE106" s="105">
        <v>0.4</v>
      </c>
      <c r="AF106" s="105">
        <v>0.4</v>
      </c>
      <c r="AG106" s="105">
        <v>0.4</v>
      </c>
      <c r="AH106" s="105">
        <v>0.4</v>
      </c>
      <c r="AI106" s="105">
        <v>0.4</v>
      </c>
      <c r="AJ106" s="105">
        <v>0.4</v>
      </c>
      <c r="AK106" s="105">
        <v>0.4</v>
      </c>
      <c r="AL106" s="22"/>
    </row>
    <row r="107" spans="3:38" s="18" customFormat="1" ht="14.1" customHeight="1" outlineLevel="3" x14ac:dyDescent="0.2">
      <c r="C107" s="19"/>
      <c r="D107" s="61" t="s">
        <v>345</v>
      </c>
      <c r="E107" s="47" t="s">
        <v>15</v>
      </c>
      <c r="F107" s="104">
        <f t="shared" si="89"/>
        <v>0</v>
      </c>
      <c r="G107" s="104">
        <f t="shared" si="89"/>
        <v>0</v>
      </c>
      <c r="H107" s="104">
        <f t="shared" si="90"/>
        <v>0</v>
      </c>
      <c r="I107" s="104">
        <f t="shared" si="90"/>
        <v>0</v>
      </c>
      <c r="J107" s="104">
        <f t="shared" si="90"/>
        <v>0</v>
      </c>
      <c r="K107" s="104">
        <f t="shared" ref="K107" si="92">K241</f>
        <v>0</v>
      </c>
      <c r="L107" s="104">
        <f t="shared" si="90"/>
        <v>0</v>
      </c>
      <c r="M107" s="105">
        <v>0</v>
      </c>
      <c r="N107" s="105">
        <v>0</v>
      </c>
      <c r="O107" s="105">
        <v>0</v>
      </c>
      <c r="P107" s="105">
        <v>0</v>
      </c>
      <c r="Q107" s="105">
        <v>0</v>
      </c>
      <c r="R107" s="105">
        <v>0</v>
      </c>
      <c r="S107" s="105">
        <v>0</v>
      </c>
      <c r="T107" s="105">
        <v>0</v>
      </c>
      <c r="U107" s="105">
        <v>0</v>
      </c>
      <c r="V107" s="105">
        <v>0</v>
      </c>
      <c r="W107" s="105">
        <v>0</v>
      </c>
      <c r="X107" s="105">
        <v>0</v>
      </c>
      <c r="Y107" s="105">
        <v>0</v>
      </c>
      <c r="Z107" s="105">
        <v>0</v>
      </c>
      <c r="AA107" s="105">
        <v>0</v>
      </c>
      <c r="AB107" s="105">
        <v>0</v>
      </c>
      <c r="AC107" s="105">
        <v>0</v>
      </c>
      <c r="AD107" s="105">
        <v>0</v>
      </c>
      <c r="AE107" s="105">
        <v>0</v>
      </c>
      <c r="AF107" s="105">
        <v>0</v>
      </c>
      <c r="AG107" s="105">
        <v>0</v>
      </c>
      <c r="AH107" s="105">
        <v>0</v>
      </c>
      <c r="AI107" s="105">
        <v>0</v>
      </c>
      <c r="AJ107" s="105">
        <v>0</v>
      </c>
      <c r="AK107" s="105">
        <v>0</v>
      </c>
      <c r="AL107" s="22"/>
    </row>
    <row r="108" spans="3:38" s="18" customFormat="1" ht="14.1" customHeight="1" outlineLevel="3" x14ac:dyDescent="0.2">
      <c r="C108" s="19"/>
      <c r="D108" s="61" t="s">
        <v>103</v>
      </c>
      <c r="E108" s="47" t="s">
        <v>15</v>
      </c>
      <c r="F108" s="104">
        <f t="shared" si="89"/>
        <v>0.52083333333333337</v>
      </c>
      <c r="G108" s="104">
        <f t="shared" si="89"/>
        <v>0.52083333333333337</v>
      </c>
      <c r="H108" s="104">
        <f t="shared" si="90"/>
        <v>0.4</v>
      </c>
      <c r="I108" s="104">
        <f t="shared" si="90"/>
        <v>0.4</v>
      </c>
      <c r="J108" s="104">
        <f t="shared" si="90"/>
        <v>0.4</v>
      </c>
      <c r="K108" s="104">
        <f t="shared" ref="K108" si="93">K242</f>
        <v>0.4</v>
      </c>
      <c r="L108" s="104">
        <f t="shared" si="90"/>
        <v>0.4</v>
      </c>
      <c r="M108" s="105">
        <v>0.4</v>
      </c>
      <c r="N108" s="105">
        <v>0.4</v>
      </c>
      <c r="O108" s="105">
        <v>0.4</v>
      </c>
      <c r="P108" s="105">
        <v>0.4</v>
      </c>
      <c r="Q108" s="105">
        <v>0.4</v>
      </c>
      <c r="R108" s="105">
        <v>0.4</v>
      </c>
      <c r="S108" s="105">
        <v>0.4</v>
      </c>
      <c r="T108" s="105">
        <v>0.4</v>
      </c>
      <c r="U108" s="105">
        <v>0.4</v>
      </c>
      <c r="V108" s="105">
        <v>0.4</v>
      </c>
      <c r="W108" s="105">
        <v>0.4</v>
      </c>
      <c r="X108" s="105">
        <v>0.4</v>
      </c>
      <c r="Y108" s="105">
        <v>0.4</v>
      </c>
      <c r="Z108" s="105">
        <v>0.4</v>
      </c>
      <c r="AA108" s="105">
        <v>0.4</v>
      </c>
      <c r="AB108" s="105">
        <v>0.4</v>
      </c>
      <c r="AC108" s="105">
        <v>0.4</v>
      </c>
      <c r="AD108" s="105">
        <v>0.4</v>
      </c>
      <c r="AE108" s="105">
        <v>0.4</v>
      </c>
      <c r="AF108" s="105">
        <v>0.4</v>
      </c>
      <c r="AG108" s="105">
        <v>0.4</v>
      </c>
      <c r="AH108" s="105">
        <v>0.4</v>
      </c>
      <c r="AI108" s="105">
        <v>0.4</v>
      </c>
      <c r="AJ108" s="105">
        <v>0.4</v>
      </c>
      <c r="AK108" s="105">
        <v>0.4</v>
      </c>
      <c r="AL108" s="22"/>
    </row>
    <row r="109" spans="3:38" s="18" customFormat="1" ht="14.1" customHeight="1" outlineLevel="2" x14ac:dyDescent="0.2">
      <c r="C109" s="19"/>
      <c r="D109" s="48"/>
      <c r="E109" s="48"/>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85"/>
    </row>
    <row r="110" spans="3:38" s="18" customFormat="1" ht="14.1" customHeight="1" outlineLevel="2" x14ac:dyDescent="0.2">
      <c r="C110" s="19"/>
      <c r="D110" s="267" t="s">
        <v>395</v>
      </c>
      <c r="E110" s="271"/>
      <c r="F110" s="46"/>
      <c r="G110" s="205"/>
      <c r="H110" s="102"/>
      <c r="I110" s="102"/>
      <c r="J110" s="102"/>
      <c r="K110" s="240"/>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3"/>
      <c r="AL110" s="22"/>
    </row>
    <row r="111" spans="3:38" s="18" customFormat="1" ht="13.8" outlineLevel="3" x14ac:dyDescent="0.2">
      <c r="C111" s="19"/>
      <c r="D111" s="61" t="s">
        <v>396</v>
      </c>
      <c r="E111" s="56" t="s">
        <v>15</v>
      </c>
      <c r="F111" s="108">
        <v>0</v>
      </c>
      <c r="G111" s="108">
        <v>0</v>
      </c>
      <c r="H111" s="108">
        <v>0</v>
      </c>
      <c r="I111" s="108">
        <v>0</v>
      </c>
      <c r="J111" s="108">
        <v>0</v>
      </c>
      <c r="K111" s="108">
        <v>0</v>
      </c>
      <c r="L111" s="108">
        <v>0</v>
      </c>
      <c r="M111" s="108">
        <v>0</v>
      </c>
      <c r="N111" s="108">
        <v>0</v>
      </c>
      <c r="O111" s="108">
        <v>0</v>
      </c>
      <c r="P111" s="108">
        <v>0</v>
      </c>
      <c r="Q111" s="108">
        <v>0</v>
      </c>
      <c r="R111" s="108">
        <v>0</v>
      </c>
      <c r="S111" s="108">
        <v>0</v>
      </c>
      <c r="T111" s="108">
        <v>0</v>
      </c>
      <c r="U111" s="108">
        <v>0</v>
      </c>
      <c r="V111" s="108">
        <v>0</v>
      </c>
      <c r="W111" s="108">
        <v>0</v>
      </c>
      <c r="X111" s="108">
        <v>0</v>
      </c>
      <c r="Y111" s="108">
        <v>0</v>
      </c>
      <c r="Z111" s="108">
        <v>0</v>
      </c>
      <c r="AA111" s="108">
        <v>0</v>
      </c>
      <c r="AB111" s="108">
        <v>0</v>
      </c>
      <c r="AC111" s="108">
        <v>0</v>
      </c>
      <c r="AD111" s="108">
        <v>0</v>
      </c>
      <c r="AE111" s="108">
        <v>0</v>
      </c>
      <c r="AF111" s="108">
        <v>0</v>
      </c>
      <c r="AG111" s="108">
        <v>0</v>
      </c>
      <c r="AH111" s="108">
        <v>0</v>
      </c>
      <c r="AI111" s="108">
        <v>0</v>
      </c>
      <c r="AJ111" s="108">
        <v>0</v>
      </c>
      <c r="AK111" s="108">
        <v>0</v>
      </c>
      <c r="AL111" s="22"/>
    </row>
    <row r="112" spans="3:38" s="18" customFormat="1" ht="13.8" outlineLevel="3" x14ac:dyDescent="0.2">
      <c r="C112" s="19"/>
      <c r="D112" s="61" t="s">
        <v>397</v>
      </c>
      <c r="E112" s="47" t="s">
        <v>15</v>
      </c>
      <c r="F112" s="108">
        <v>0</v>
      </c>
      <c r="G112" s="108">
        <v>0</v>
      </c>
      <c r="H112" s="108">
        <v>0</v>
      </c>
      <c r="I112" s="108">
        <v>0</v>
      </c>
      <c r="J112" s="108">
        <v>0</v>
      </c>
      <c r="K112" s="108">
        <v>0</v>
      </c>
      <c r="L112" s="108">
        <v>0</v>
      </c>
      <c r="M112" s="105">
        <v>0.4</v>
      </c>
      <c r="N112" s="105">
        <v>0.4</v>
      </c>
      <c r="O112" s="105">
        <v>0.4</v>
      </c>
      <c r="P112" s="105">
        <v>0.4</v>
      </c>
      <c r="Q112" s="105">
        <v>0.4</v>
      </c>
      <c r="R112" s="105">
        <v>0.4</v>
      </c>
      <c r="S112" s="105">
        <v>0.4</v>
      </c>
      <c r="T112" s="105">
        <v>0.4</v>
      </c>
      <c r="U112" s="105">
        <v>0.4</v>
      </c>
      <c r="V112" s="105">
        <v>0.4</v>
      </c>
      <c r="W112" s="105">
        <v>0.4</v>
      </c>
      <c r="X112" s="105">
        <v>0.4</v>
      </c>
      <c r="Y112" s="105">
        <v>0.4</v>
      </c>
      <c r="Z112" s="105">
        <v>0.4</v>
      </c>
      <c r="AA112" s="105">
        <v>0.4</v>
      </c>
      <c r="AB112" s="105">
        <v>0.4</v>
      </c>
      <c r="AC112" s="105">
        <v>0.4</v>
      </c>
      <c r="AD112" s="105">
        <v>0.4</v>
      </c>
      <c r="AE112" s="105">
        <v>0.4</v>
      </c>
      <c r="AF112" s="105">
        <v>0.4</v>
      </c>
      <c r="AG112" s="105">
        <v>0.4</v>
      </c>
      <c r="AH112" s="105">
        <v>0.4</v>
      </c>
      <c r="AI112" s="105">
        <v>0.4</v>
      </c>
      <c r="AJ112" s="105">
        <v>0.4</v>
      </c>
      <c r="AK112" s="105">
        <v>0.4</v>
      </c>
      <c r="AL112" s="22"/>
    </row>
    <row r="113" spans="3:38" s="18" customFormat="1" ht="13.8" outlineLevel="3" x14ac:dyDescent="0.2">
      <c r="C113" s="19"/>
      <c r="D113" s="61" t="s">
        <v>398</v>
      </c>
      <c r="E113" s="47" t="s">
        <v>15</v>
      </c>
      <c r="F113" s="175"/>
      <c r="G113" s="234"/>
      <c r="H113" s="175"/>
      <c r="I113" s="175"/>
      <c r="J113" s="175"/>
      <c r="K113" s="234"/>
      <c r="L113" s="175"/>
      <c r="M113" s="105">
        <v>0.6</v>
      </c>
      <c r="N113" s="105">
        <v>0.6</v>
      </c>
      <c r="O113" s="105">
        <v>0.6</v>
      </c>
      <c r="P113" s="105">
        <v>0.6</v>
      </c>
      <c r="Q113" s="105">
        <v>0.6</v>
      </c>
      <c r="R113" s="105">
        <v>0.6</v>
      </c>
      <c r="S113" s="105">
        <v>0.6</v>
      </c>
      <c r="T113" s="105">
        <v>0.6</v>
      </c>
      <c r="U113" s="105">
        <v>0.6</v>
      </c>
      <c r="V113" s="105">
        <v>0.6</v>
      </c>
      <c r="W113" s="105">
        <v>0.6</v>
      </c>
      <c r="X113" s="105">
        <v>0.6</v>
      </c>
      <c r="Y113" s="105">
        <v>0.6</v>
      </c>
      <c r="Z113" s="105">
        <v>0.6</v>
      </c>
      <c r="AA113" s="105">
        <v>0.6</v>
      </c>
      <c r="AB113" s="105">
        <v>0.6</v>
      </c>
      <c r="AC113" s="105">
        <v>0.6</v>
      </c>
      <c r="AD113" s="105">
        <v>0.6</v>
      </c>
      <c r="AE113" s="105">
        <v>0.6</v>
      </c>
      <c r="AF113" s="105">
        <v>0.6</v>
      </c>
      <c r="AG113" s="105">
        <v>0.6</v>
      </c>
      <c r="AH113" s="105">
        <v>0.6</v>
      </c>
      <c r="AI113" s="105">
        <v>0.6</v>
      </c>
      <c r="AJ113" s="105">
        <v>0.6</v>
      </c>
      <c r="AK113" s="105">
        <v>0.6</v>
      </c>
      <c r="AL113" s="22"/>
    </row>
    <row r="114" spans="3:38" s="18" customFormat="1" ht="14.1" customHeight="1" outlineLevel="2" x14ac:dyDescent="0.2">
      <c r="C114" s="19"/>
      <c r="D114" s="48"/>
      <c r="E114" s="48"/>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85"/>
    </row>
    <row r="115" spans="3:38" s="18" customFormat="1" ht="14.1" customHeight="1" outlineLevel="2" x14ac:dyDescent="0.2">
      <c r="C115" s="19"/>
      <c r="D115" s="88" t="s">
        <v>196</v>
      </c>
      <c r="E115" s="86"/>
      <c r="F115" s="46"/>
      <c r="G115" s="205"/>
      <c r="H115" s="102"/>
      <c r="I115" s="102"/>
      <c r="J115" s="102"/>
      <c r="K115" s="240"/>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3"/>
      <c r="AL115" s="22"/>
    </row>
    <row r="116" spans="3:38" s="18" customFormat="1" ht="14.1" customHeight="1" outlineLevel="3" x14ac:dyDescent="0.2">
      <c r="C116" s="19"/>
      <c r="D116" s="61" t="s">
        <v>83</v>
      </c>
      <c r="E116" s="47" t="s">
        <v>15</v>
      </c>
      <c r="F116" s="104">
        <f t="shared" ref="F116:L123" si="94">F246</f>
        <v>0</v>
      </c>
      <c r="G116" s="104">
        <f t="shared" ref="G116" si="95">G246</f>
        <v>0</v>
      </c>
      <c r="H116" s="104">
        <f t="shared" si="94"/>
        <v>0</v>
      </c>
      <c r="I116" s="104">
        <f t="shared" si="94"/>
        <v>0</v>
      </c>
      <c r="J116" s="104">
        <f t="shared" si="94"/>
        <v>0</v>
      </c>
      <c r="K116" s="104">
        <f t="shared" ref="K116" si="96">K246</f>
        <v>0</v>
      </c>
      <c r="L116" s="104">
        <f t="shared" si="94"/>
        <v>0</v>
      </c>
      <c r="M116" s="105"/>
      <c r="N116" s="105"/>
      <c r="O116" s="105"/>
      <c r="P116" s="105"/>
      <c r="Q116" s="105"/>
      <c r="R116" s="105"/>
      <c r="S116" s="105"/>
      <c r="T116" s="105"/>
      <c r="U116" s="105"/>
      <c r="V116" s="105"/>
      <c r="W116" s="105"/>
      <c r="X116" s="105"/>
      <c r="Y116" s="105"/>
      <c r="Z116" s="105"/>
      <c r="AA116" s="105"/>
      <c r="AB116" s="105"/>
      <c r="AC116" s="105"/>
      <c r="AD116" s="105"/>
      <c r="AE116" s="105"/>
      <c r="AF116" s="105"/>
      <c r="AG116" s="105"/>
      <c r="AH116" s="105"/>
      <c r="AI116" s="105"/>
      <c r="AJ116" s="105"/>
      <c r="AK116" s="105"/>
      <c r="AL116" s="22"/>
    </row>
    <row r="117" spans="3:38" s="18" customFormat="1" ht="14.1" customHeight="1" outlineLevel="3" x14ac:dyDescent="0.2">
      <c r="C117" s="19"/>
      <c r="D117" s="61" t="s">
        <v>339</v>
      </c>
      <c r="E117" s="47" t="s">
        <v>15</v>
      </c>
      <c r="F117" s="104">
        <f t="shared" si="94"/>
        <v>0.95</v>
      </c>
      <c r="G117" s="104">
        <f t="shared" ref="G117" si="97">G247</f>
        <v>0.95</v>
      </c>
      <c r="H117" s="104">
        <f t="shared" si="94"/>
        <v>0.95</v>
      </c>
      <c r="I117" s="104">
        <f t="shared" si="94"/>
        <v>0.95</v>
      </c>
      <c r="J117" s="104">
        <f t="shared" si="94"/>
        <v>0.95</v>
      </c>
      <c r="K117" s="104">
        <f t="shared" ref="K117" si="98">K247</f>
        <v>0.95</v>
      </c>
      <c r="L117" s="104">
        <f t="shared" si="94"/>
        <v>0.95</v>
      </c>
      <c r="M117" s="105">
        <v>0.95</v>
      </c>
      <c r="N117" s="105">
        <v>0.95</v>
      </c>
      <c r="O117" s="105">
        <v>0.95</v>
      </c>
      <c r="P117" s="105">
        <v>0.95</v>
      </c>
      <c r="Q117" s="105">
        <v>0.95</v>
      </c>
      <c r="R117" s="105">
        <v>0.95</v>
      </c>
      <c r="S117" s="105">
        <v>0.95</v>
      </c>
      <c r="T117" s="105">
        <v>0.95</v>
      </c>
      <c r="U117" s="105">
        <v>0.95</v>
      </c>
      <c r="V117" s="105">
        <v>0.95</v>
      </c>
      <c r="W117" s="105">
        <v>0.95</v>
      </c>
      <c r="X117" s="105">
        <v>0.95</v>
      </c>
      <c r="Y117" s="105">
        <v>0.95</v>
      </c>
      <c r="Z117" s="105">
        <v>0.95</v>
      </c>
      <c r="AA117" s="105">
        <v>0.95</v>
      </c>
      <c r="AB117" s="105">
        <v>0.95</v>
      </c>
      <c r="AC117" s="105">
        <v>0.95</v>
      </c>
      <c r="AD117" s="105">
        <v>0.95</v>
      </c>
      <c r="AE117" s="105">
        <v>0.95</v>
      </c>
      <c r="AF117" s="105">
        <v>0.95</v>
      </c>
      <c r="AG117" s="105">
        <v>0.95</v>
      </c>
      <c r="AH117" s="105">
        <v>0.95</v>
      </c>
      <c r="AI117" s="105">
        <v>0.95</v>
      </c>
      <c r="AJ117" s="105">
        <v>0.95</v>
      </c>
      <c r="AK117" s="105">
        <v>0.95</v>
      </c>
      <c r="AL117" s="22"/>
    </row>
    <row r="118" spans="3:38" s="18" customFormat="1" ht="14.1" customHeight="1" outlineLevel="3" x14ac:dyDescent="0.2">
      <c r="C118" s="19"/>
      <c r="D118" s="61" t="s">
        <v>342</v>
      </c>
      <c r="E118" s="47" t="s">
        <v>15</v>
      </c>
      <c r="F118" s="104">
        <f t="shared" si="94"/>
        <v>0</v>
      </c>
      <c r="G118" s="104">
        <f t="shared" ref="G118" si="99">G248</f>
        <v>0</v>
      </c>
      <c r="H118" s="104">
        <f t="shared" si="94"/>
        <v>0</v>
      </c>
      <c r="I118" s="104">
        <f t="shared" si="94"/>
        <v>0</v>
      </c>
      <c r="J118" s="104">
        <f t="shared" si="94"/>
        <v>0</v>
      </c>
      <c r="K118" s="104">
        <f t="shared" ref="K118" si="100">K248</f>
        <v>0</v>
      </c>
      <c r="L118" s="104">
        <f t="shared" si="94"/>
        <v>0</v>
      </c>
      <c r="M118" s="105"/>
      <c r="N118" s="105"/>
      <c r="O118" s="105"/>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c r="AK118" s="105"/>
      <c r="AL118" s="22"/>
    </row>
    <row r="119" spans="3:38" s="18" customFormat="1" ht="14.1" customHeight="1" outlineLevel="3" x14ac:dyDescent="0.2">
      <c r="C119" s="19"/>
      <c r="D119" s="62" t="s">
        <v>455</v>
      </c>
      <c r="E119" s="47" t="s">
        <v>15</v>
      </c>
      <c r="F119" s="104">
        <f t="shared" si="94"/>
        <v>0</v>
      </c>
      <c r="G119" s="104">
        <f t="shared" ref="G119" si="101">G249</f>
        <v>0</v>
      </c>
      <c r="H119" s="104">
        <f t="shared" si="94"/>
        <v>0</v>
      </c>
      <c r="I119" s="104">
        <f t="shared" si="94"/>
        <v>0</v>
      </c>
      <c r="J119" s="104">
        <f t="shared" si="94"/>
        <v>0</v>
      </c>
      <c r="K119" s="104">
        <f t="shared" ref="K119" si="102">K249</f>
        <v>0</v>
      </c>
      <c r="L119" s="104">
        <f t="shared" si="94"/>
        <v>0</v>
      </c>
      <c r="M119" s="105"/>
      <c r="N119" s="105"/>
      <c r="O119" s="105"/>
      <c r="P119" s="105"/>
      <c r="Q119" s="105"/>
      <c r="R119" s="105"/>
      <c r="S119" s="105"/>
      <c r="T119" s="105"/>
      <c r="U119" s="105"/>
      <c r="V119" s="105"/>
      <c r="W119" s="105"/>
      <c r="X119" s="105"/>
      <c r="Y119" s="105"/>
      <c r="Z119" s="105"/>
      <c r="AA119" s="105"/>
      <c r="AB119" s="105"/>
      <c r="AC119" s="105"/>
      <c r="AD119" s="105"/>
      <c r="AE119" s="105"/>
      <c r="AF119" s="105"/>
      <c r="AG119" s="105"/>
      <c r="AH119" s="105"/>
      <c r="AI119" s="105"/>
      <c r="AJ119" s="105"/>
      <c r="AK119" s="105"/>
      <c r="AL119" s="22"/>
    </row>
    <row r="120" spans="3:38" s="18" customFormat="1" ht="14.1" customHeight="1" outlineLevel="3" x14ac:dyDescent="0.2">
      <c r="C120" s="19"/>
      <c r="D120" s="89" t="s">
        <v>108</v>
      </c>
      <c r="E120" s="47" t="s">
        <v>15</v>
      </c>
      <c r="F120" s="104">
        <f t="shared" si="94"/>
        <v>0</v>
      </c>
      <c r="G120" s="104">
        <f t="shared" ref="G120" si="103">G250</f>
        <v>0</v>
      </c>
      <c r="H120" s="104">
        <f t="shared" si="94"/>
        <v>0</v>
      </c>
      <c r="I120" s="104">
        <f t="shared" si="94"/>
        <v>0</v>
      </c>
      <c r="J120" s="104">
        <f t="shared" si="94"/>
        <v>0</v>
      </c>
      <c r="K120" s="104">
        <f t="shared" ref="K120" si="104">K250</f>
        <v>0</v>
      </c>
      <c r="L120" s="104">
        <f t="shared" si="94"/>
        <v>0</v>
      </c>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c r="AK120" s="105"/>
      <c r="AL120" s="22"/>
    </row>
    <row r="121" spans="3:38" s="18" customFormat="1" ht="14.1" customHeight="1" outlineLevel="3" x14ac:dyDescent="0.2">
      <c r="C121" s="19"/>
      <c r="D121" s="61" t="s">
        <v>340</v>
      </c>
      <c r="E121" s="47" t="s">
        <v>15</v>
      </c>
      <c r="F121" s="104">
        <f t="shared" si="94"/>
        <v>0</v>
      </c>
      <c r="G121" s="104">
        <f t="shared" ref="G121" si="105">G251</f>
        <v>0</v>
      </c>
      <c r="H121" s="104">
        <f t="shared" si="94"/>
        <v>0</v>
      </c>
      <c r="I121" s="104">
        <f t="shared" si="94"/>
        <v>0</v>
      </c>
      <c r="J121" s="104">
        <f t="shared" si="94"/>
        <v>0</v>
      </c>
      <c r="K121" s="104">
        <f t="shared" ref="K121" si="106">K251</f>
        <v>0</v>
      </c>
      <c r="L121" s="104">
        <f t="shared" si="94"/>
        <v>0</v>
      </c>
      <c r="M121" s="105"/>
      <c r="N121" s="105"/>
      <c r="O121" s="105"/>
      <c r="P121" s="105"/>
      <c r="Q121" s="105"/>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22"/>
    </row>
    <row r="122" spans="3:38" s="18" customFormat="1" ht="14.1" customHeight="1" outlineLevel="3" x14ac:dyDescent="0.2">
      <c r="C122" s="19"/>
      <c r="D122" s="61" t="s">
        <v>341</v>
      </c>
      <c r="E122" s="47" t="s">
        <v>15</v>
      </c>
      <c r="F122" s="104">
        <f t="shared" si="94"/>
        <v>0</v>
      </c>
      <c r="G122" s="104">
        <f t="shared" ref="G122" si="107">G252</f>
        <v>0</v>
      </c>
      <c r="H122" s="104">
        <f t="shared" si="94"/>
        <v>0</v>
      </c>
      <c r="I122" s="104">
        <f t="shared" si="94"/>
        <v>0</v>
      </c>
      <c r="J122" s="104">
        <f t="shared" si="94"/>
        <v>0</v>
      </c>
      <c r="K122" s="104">
        <f t="shared" ref="K122" si="108">K252</f>
        <v>0</v>
      </c>
      <c r="L122" s="104">
        <f t="shared" si="94"/>
        <v>0</v>
      </c>
      <c r="M122" s="105"/>
      <c r="N122" s="105"/>
      <c r="O122" s="105"/>
      <c r="P122" s="105"/>
      <c r="Q122" s="105"/>
      <c r="R122" s="105"/>
      <c r="S122" s="105"/>
      <c r="T122" s="105"/>
      <c r="U122" s="105"/>
      <c r="V122" s="105"/>
      <c r="W122" s="105"/>
      <c r="X122" s="105"/>
      <c r="Y122" s="105"/>
      <c r="Z122" s="105"/>
      <c r="AA122" s="105"/>
      <c r="AB122" s="105"/>
      <c r="AC122" s="105"/>
      <c r="AD122" s="105"/>
      <c r="AE122" s="105"/>
      <c r="AF122" s="105"/>
      <c r="AG122" s="105"/>
      <c r="AH122" s="105"/>
      <c r="AI122" s="105"/>
      <c r="AJ122" s="105"/>
      <c r="AK122" s="105"/>
      <c r="AL122" s="22"/>
    </row>
    <row r="123" spans="3:38" s="18" customFormat="1" ht="14.1" customHeight="1" outlineLevel="3" x14ac:dyDescent="0.2">
      <c r="C123" s="19"/>
      <c r="D123" s="61" t="s">
        <v>103</v>
      </c>
      <c r="E123" s="47" t="s">
        <v>15</v>
      </c>
      <c r="F123" s="104">
        <f t="shared" si="94"/>
        <v>0</v>
      </c>
      <c r="G123" s="104">
        <f t="shared" ref="G123" si="109">G253</f>
        <v>0</v>
      </c>
      <c r="H123" s="104">
        <f t="shared" si="94"/>
        <v>0</v>
      </c>
      <c r="I123" s="104">
        <f t="shared" si="94"/>
        <v>0</v>
      </c>
      <c r="J123" s="104">
        <f t="shared" si="94"/>
        <v>0</v>
      </c>
      <c r="K123" s="104">
        <f t="shared" ref="K123" si="110">K253</f>
        <v>0</v>
      </c>
      <c r="L123" s="104">
        <f>L253</f>
        <v>0</v>
      </c>
      <c r="M123" s="105"/>
      <c r="N123" s="105"/>
      <c r="O123" s="105"/>
      <c r="P123" s="105"/>
      <c r="Q123" s="105"/>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22"/>
    </row>
    <row r="124" spans="3:38" s="18" customFormat="1" ht="14.1" customHeight="1" outlineLevel="1" x14ac:dyDescent="0.2">
      <c r="C124" s="19"/>
      <c r="D124" s="48"/>
      <c r="E124" s="48"/>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85"/>
    </row>
    <row r="125" spans="3:38" s="18" customFormat="1" ht="14.1" customHeight="1" outlineLevel="1" x14ac:dyDescent="0.2">
      <c r="C125" s="19"/>
      <c r="D125" s="83" t="s">
        <v>237</v>
      </c>
      <c r="E125" s="84"/>
      <c r="F125" s="99"/>
      <c r="G125" s="233"/>
      <c r="H125" s="100"/>
      <c r="I125" s="100"/>
      <c r="J125" s="100"/>
      <c r="K125" s="239"/>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c r="AK125" s="101"/>
      <c r="AL125" s="85"/>
    </row>
    <row r="126" spans="3:38" s="18" customFormat="1" ht="14.1" customHeight="1" outlineLevel="2" x14ac:dyDescent="0.2">
      <c r="C126" s="19"/>
      <c r="D126" s="48"/>
      <c r="E126" s="48"/>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c r="AE126" s="49"/>
      <c r="AF126" s="49"/>
      <c r="AG126" s="49"/>
      <c r="AH126" s="49"/>
      <c r="AI126" s="49"/>
      <c r="AJ126" s="49"/>
      <c r="AK126" s="49"/>
      <c r="AL126" s="85"/>
    </row>
    <row r="127" spans="3:38" s="18" customFormat="1" ht="14.1" customHeight="1" outlineLevel="2" x14ac:dyDescent="0.2">
      <c r="C127" s="19"/>
      <c r="D127" s="88" t="s">
        <v>367</v>
      </c>
      <c r="E127" s="86"/>
      <c r="F127" s="46"/>
      <c r="G127" s="205"/>
      <c r="H127" s="102"/>
      <c r="I127" s="102"/>
      <c r="J127" s="102"/>
      <c r="K127" s="240"/>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3"/>
      <c r="AL127" s="85"/>
    </row>
    <row r="128" spans="3:38" s="18" customFormat="1" ht="14.1" customHeight="1" outlineLevel="3" x14ac:dyDescent="0.2">
      <c r="C128" s="19"/>
      <c r="D128" s="61" t="s">
        <v>84</v>
      </c>
      <c r="E128" s="47" t="s">
        <v>15</v>
      </c>
      <c r="F128" s="176"/>
      <c r="G128" s="235"/>
      <c r="H128" s="176"/>
      <c r="I128" s="176"/>
      <c r="J128" s="176"/>
      <c r="K128" s="235"/>
      <c r="L128" s="176"/>
      <c r="M128" s="105"/>
      <c r="N128" s="105"/>
      <c r="O128" s="105"/>
      <c r="P128" s="105"/>
      <c r="Q128" s="105"/>
      <c r="R128" s="105"/>
      <c r="S128" s="105"/>
      <c r="T128" s="105"/>
      <c r="U128" s="105"/>
      <c r="V128" s="105"/>
      <c r="W128" s="105"/>
      <c r="X128" s="105"/>
      <c r="Y128" s="105"/>
      <c r="Z128" s="105"/>
      <c r="AA128" s="105"/>
      <c r="AB128" s="105"/>
      <c r="AC128" s="105"/>
      <c r="AD128" s="105"/>
      <c r="AE128" s="105"/>
      <c r="AF128" s="105"/>
      <c r="AG128" s="105"/>
      <c r="AH128" s="105"/>
      <c r="AI128" s="105"/>
      <c r="AJ128" s="105"/>
      <c r="AK128" s="105"/>
      <c r="AL128" s="22"/>
    </row>
    <row r="129" spans="1:39" s="18" customFormat="1" ht="14.1" customHeight="1" outlineLevel="3" x14ac:dyDescent="0.2">
      <c r="C129" s="19"/>
      <c r="D129" s="61" t="s">
        <v>345</v>
      </c>
      <c r="E129" s="47" t="s">
        <v>15</v>
      </c>
      <c r="F129" s="177"/>
      <c r="G129" s="236"/>
      <c r="H129" s="177"/>
      <c r="I129" s="177"/>
      <c r="J129" s="177"/>
      <c r="K129" s="236"/>
      <c r="L129" s="177"/>
      <c r="M129" s="105"/>
      <c r="N129" s="105"/>
      <c r="O129" s="105"/>
      <c r="P129" s="105"/>
      <c r="Q129" s="105"/>
      <c r="R129" s="105"/>
      <c r="S129" s="105"/>
      <c r="T129" s="105"/>
      <c r="U129" s="105"/>
      <c r="V129" s="105"/>
      <c r="W129" s="105"/>
      <c r="X129" s="105"/>
      <c r="Y129" s="105"/>
      <c r="Z129" s="105"/>
      <c r="AA129" s="105"/>
      <c r="AB129" s="105"/>
      <c r="AC129" s="105"/>
      <c r="AD129" s="105"/>
      <c r="AE129" s="105"/>
      <c r="AF129" s="105"/>
      <c r="AG129" s="105"/>
      <c r="AH129" s="105"/>
      <c r="AI129" s="105"/>
      <c r="AJ129" s="105"/>
      <c r="AK129" s="105"/>
      <c r="AL129" s="22"/>
    </row>
    <row r="130" spans="1:39" s="18" customFormat="1" ht="14.1" customHeight="1" outlineLevel="3" x14ac:dyDescent="0.2">
      <c r="C130" s="19"/>
      <c r="D130" s="61" t="s">
        <v>260</v>
      </c>
      <c r="E130" s="47" t="s">
        <v>15</v>
      </c>
      <c r="F130" s="176"/>
      <c r="G130" s="235"/>
      <c r="H130" s="176"/>
      <c r="I130" s="176"/>
      <c r="J130" s="176"/>
      <c r="K130" s="235"/>
      <c r="L130" s="176"/>
      <c r="M130" s="105"/>
      <c r="N130" s="105"/>
      <c r="O130" s="105"/>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c r="AK130" s="105"/>
      <c r="AL130" s="22"/>
    </row>
    <row r="131" spans="1:39" s="18" customFormat="1" ht="14.1" customHeight="1" outlineLevel="2" x14ac:dyDescent="0.2">
      <c r="C131" s="19"/>
      <c r="D131" s="48"/>
      <c r="E131" s="48"/>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85"/>
    </row>
    <row r="132" spans="1:39" s="18" customFormat="1" ht="14.1" customHeight="1" outlineLevel="2" x14ac:dyDescent="0.2">
      <c r="C132" s="19"/>
      <c r="D132" s="88" t="s">
        <v>368</v>
      </c>
      <c r="E132" s="86"/>
      <c r="F132" s="46"/>
      <c r="G132" s="205"/>
      <c r="H132" s="102"/>
      <c r="I132" s="102"/>
      <c r="J132" s="102"/>
      <c r="K132" s="240"/>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c r="AK132" s="103"/>
      <c r="AL132" s="85"/>
    </row>
    <row r="133" spans="1:39" s="248" customFormat="1" ht="15" customHeight="1" outlineLevel="3" x14ac:dyDescent="0.2">
      <c r="A133" s="18"/>
      <c r="B133" s="278"/>
      <c r="C133" s="294"/>
      <c r="D133" s="293" t="s">
        <v>403</v>
      </c>
      <c r="E133" s="295" t="s">
        <v>15</v>
      </c>
      <c r="F133" s="176"/>
      <c r="G133" s="235"/>
      <c r="H133" s="176"/>
      <c r="I133" s="176"/>
      <c r="J133" s="176"/>
      <c r="K133" s="235"/>
      <c r="L133" s="176"/>
      <c r="M133" s="105">
        <v>0.06</v>
      </c>
      <c r="N133" s="105">
        <v>0.06</v>
      </c>
      <c r="O133" s="105">
        <v>0.06</v>
      </c>
      <c r="P133" s="105">
        <v>0.06</v>
      </c>
      <c r="Q133" s="105">
        <v>0.06</v>
      </c>
      <c r="R133" s="105">
        <v>0.06</v>
      </c>
      <c r="S133" s="105">
        <v>0.06</v>
      </c>
      <c r="T133" s="105">
        <v>0.06</v>
      </c>
      <c r="U133" s="105">
        <v>0.06</v>
      </c>
      <c r="V133" s="105">
        <v>0.06</v>
      </c>
      <c r="W133" s="105">
        <v>0.06</v>
      </c>
      <c r="X133" s="105">
        <v>0.06</v>
      </c>
      <c r="Y133" s="105">
        <v>0.06</v>
      </c>
      <c r="Z133" s="105">
        <v>0.06</v>
      </c>
      <c r="AA133" s="105">
        <v>0.06</v>
      </c>
      <c r="AB133" s="105">
        <v>0.06</v>
      </c>
      <c r="AC133" s="105">
        <v>0.06</v>
      </c>
      <c r="AD133" s="105">
        <v>0.06</v>
      </c>
      <c r="AE133" s="105">
        <v>0.06</v>
      </c>
      <c r="AF133" s="105">
        <v>0.06</v>
      </c>
      <c r="AG133" s="105">
        <v>0.06</v>
      </c>
      <c r="AH133" s="105">
        <v>0.06</v>
      </c>
      <c r="AI133" s="105">
        <v>0.06</v>
      </c>
      <c r="AJ133" s="105">
        <v>0.06</v>
      </c>
      <c r="AK133" s="105">
        <v>0.06</v>
      </c>
      <c r="AL133" s="22"/>
      <c r="AM133" s="22"/>
    </row>
    <row r="134" spans="1:39" s="248" customFormat="1" ht="15" customHeight="1" outlineLevel="3" x14ac:dyDescent="0.2">
      <c r="A134" s="18"/>
      <c r="B134" s="278"/>
      <c r="C134" s="294"/>
      <c r="D134" s="293" t="s">
        <v>440</v>
      </c>
      <c r="E134" s="295" t="s">
        <v>15</v>
      </c>
      <c r="F134" s="176"/>
      <c r="G134" s="235"/>
      <c r="H134" s="176"/>
      <c r="I134" s="176"/>
      <c r="J134" s="176"/>
      <c r="K134" s="235"/>
      <c r="L134" s="176"/>
      <c r="M134" s="105">
        <v>0.8</v>
      </c>
      <c r="N134" s="105">
        <v>0.8</v>
      </c>
      <c r="O134" s="105">
        <v>0.8</v>
      </c>
      <c r="P134" s="105">
        <v>0.8</v>
      </c>
      <c r="Q134" s="105">
        <v>0.8</v>
      </c>
      <c r="R134" s="105">
        <v>0.8</v>
      </c>
      <c r="S134" s="105">
        <v>0.8</v>
      </c>
      <c r="T134" s="105">
        <v>0.8</v>
      </c>
      <c r="U134" s="105">
        <v>0.8</v>
      </c>
      <c r="V134" s="105">
        <v>0.8</v>
      </c>
      <c r="W134" s="105">
        <v>0.8</v>
      </c>
      <c r="X134" s="105">
        <v>0.8</v>
      </c>
      <c r="Y134" s="105">
        <v>0.8</v>
      </c>
      <c r="Z134" s="105">
        <v>0.8</v>
      </c>
      <c r="AA134" s="105">
        <v>0.8</v>
      </c>
      <c r="AB134" s="105">
        <v>0.8</v>
      </c>
      <c r="AC134" s="105">
        <v>0.8</v>
      </c>
      <c r="AD134" s="105">
        <v>0.8</v>
      </c>
      <c r="AE134" s="105">
        <v>0.8</v>
      </c>
      <c r="AF134" s="105">
        <v>0.8</v>
      </c>
      <c r="AG134" s="105">
        <v>0.8</v>
      </c>
      <c r="AH134" s="105">
        <v>0.8</v>
      </c>
      <c r="AI134" s="105">
        <v>0.8</v>
      </c>
      <c r="AJ134" s="105">
        <v>0.8</v>
      </c>
      <c r="AK134" s="105">
        <v>0.8</v>
      </c>
      <c r="AL134" s="22"/>
      <c r="AM134" s="22"/>
    </row>
    <row r="135" spans="1:39" s="248" customFormat="1" ht="14.1" customHeight="1" outlineLevel="3" x14ac:dyDescent="0.2">
      <c r="A135" s="18"/>
      <c r="B135" s="278"/>
      <c r="C135" s="294"/>
      <c r="D135" s="293" t="s">
        <v>442</v>
      </c>
      <c r="E135" s="295" t="s">
        <v>15</v>
      </c>
      <c r="F135" s="176"/>
      <c r="G135" s="235"/>
      <c r="H135" s="176"/>
      <c r="I135" s="176"/>
      <c r="J135" s="176"/>
      <c r="K135" s="235"/>
      <c r="L135" s="176"/>
      <c r="M135" s="105">
        <v>0.6</v>
      </c>
      <c r="N135" s="105">
        <v>0.6</v>
      </c>
      <c r="O135" s="105">
        <v>0.6</v>
      </c>
      <c r="P135" s="105">
        <v>0.6</v>
      </c>
      <c r="Q135" s="105">
        <v>0.6</v>
      </c>
      <c r="R135" s="105">
        <v>0.6</v>
      </c>
      <c r="S135" s="105">
        <v>0.6</v>
      </c>
      <c r="T135" s="105">
        <v>0.6</v>
      </c>
      <c r="U135" s="105">
        <v>0.6</v>
      </c>
      <c r="V135" s="105">
        <v>0.6</v>
      </c>
      <c r="W135" s="105">
        <v>0.6</v>
      </c>
      <c r="X135" s="105">
        <v>0.6</v>
      </c>
      <c r="Y135" s="105">
        <v>0.6</v>
      </c>
      <c r="Z135" s="105">
        <v>0.6</v>
      </c>
      <c r="AA135" s="105">
        <v>0.6</v>
      </c>
      <c r="AB135" s="105">
        <v>0.6</v>
      </c>
      <c r="AC135" s="105">
        <v>0.6</v>
      </c>
      <c r="AD135" s="105">
        <v>0.6</v>
      </c>
      <c r="AE135" s="105">
        <v>0.6</v>
      </c>
      <c r="AF135" s="105">
        <v>0.6</v>
      </c>
      <c r="AG135" s="105">
        <v>0.6</v>
      </c>
      <c r="AH135" s="105">
        <v>0.6</v>
      </c>
      <c r="AI135" s="105">
        <v>0.6</v>
      </c>
      <c r="AJ135" s="105">
        <v>0.6</v>
      </c>
      <c r="AK135" s="105">
        <v>0.6</v>
      </c>
      <c r="AL135" s="22"/>
      <c r="AM135" s="22"/>
    </row>
    <row r="136" spans="1:39" s="18" customFormat="1" ht="14.1" customHeight="1" outlineLevel="3" x14ac:dyDescent="0.2">
      <c r="B136" s="278"/>
      <c r="C136" s="294"/>
      <c r="D136" s="293" t="s">
        <v>407</v>
      </c>
      <c r="E136" s="295" t="s">
        <v>15</v>
      </c>
      <c r="F136" s="176"/>
      <c r="G136" s="235"/>
      <c r="H136" s="176"/>
      <c r="I136" s="176"/>
      <c r="J136" s="176"/>
      <c r="K136" s="235"/>
      <c r="L136" s="176"/>
      <c r="M136" s="105"/>
      <c r="N136" s="105"/>
      <c r="O136" s="105"/>
      <c r="P136" s="105"/>
      <c r="Q136" s="105"/>
      <c r="R136" s="105"/>
      <c r="S136" s="105"/>
      <c r="T136" s="105"/>
      <c r="U136" s="105"/>
      <c r="V136" s="105"/>
      <c r="W136" s="105"/>
      <c r="X136" s="105"/>
      <c r="Y136" s="105"/>
      <c r="Z136" s="105"/>
      <c r="AA136" s="105"/>
      <c r="AB136" s="105"/>
      <c r="AC136" s="105"/>
      <c r="AD136" s="105"/>
      <c r="AE136" s="105"/>
      <c r="AF136" s="105"/>
      <c r="AG136" s="105"/>
      <c r="AH136" s="105"/>
      <c r="AI136" s="105"/>
      <c r="AJ136" s="105"/>
      <c r="AK136" s="105"/>
      <c r="AL136" s="22"/>
    </row>
    <row r="137" spans="1:39" s="18" customFormat="1" ht="14.1" customHeight="1" outlineLevel="3" x14ac:dyDescent="0.2">
      <c r="B137" s="278"/>
      <c r="C137" s="294"/>
      <c r="D137" s="293" t="s">
        <v>337</v>
      </c>
      <c r="E137" s="295" t="s">
        <v>15</v>
      </c>
      <c r="F137" s="176"/>
      <c r="G137" s="235"/>
      <c r="H137" s="176"/>
      <c r="I137" s="176"/>
      <c r="J137" s="176"/>
      <c r="K137" s="235"/>
      <c r="L137" s="176"/>
      <c r="M137" s="105"/>
      <c r="N137" s="105"/>
      <c r="O137" s="105"/>
      <c r="P137" s="105"/>
      <c r="Q137" s="105"/>
      <c r="R137" s="105"/>
      <c r="S137" s="105"/>
      <c r="T137" s="105"/>
      <c r="U137" s="105"/>
      <c r="V137" s="105"/>
      <c r="W137" s="105"/>
      <c r="X137" s="105"/>
      <c r="Y137" s="105"/>
      <c r="Z137" s="105"/>
      <c r="AA137" s="105"/>
      <c r="AB137" s="105"/>
      <c r="AC137" s="105"/>
      <c r="AD137" s="105"/>
      <c r="AE137" s="105"/>
      <c r="AF137" s="105"/>
      <c r="AG137" s="105"/>
      <c r="AH137" s="105"/>
      <c r="AI137" s="105"/>
      <c r="AJ137" s="105"/>
      <c r="AK137" s="105"/>
      <c r="AL137" s="22"/>
    </row>
    <row r="138" spans="1:39" s="18" customFormat="1" ht="14.1" customHeight="1" outlineLevel="3" x14ac:dyDescent="0.2">
      <c r="C138" s="19"/>
      <c r="D138" s="61" t="s">
        <v>260</v>
      </c>
      <c r="E138" s="47" t="s">
        <v>15</v>
      </c>
      <c r="F138" s="177"/>
      <c r="G138" s="236"/>
      <c r="H138" s="177"/>
      <c r="I138" s="177"/>
      <c r="J138" s="177"/>
      <c r="K138" s="236"/>
      <c r="L138" s="177"/>
      <c r="M138" s="105"/>
      <c r="N138" s="105"/>
      <c r="O138" s="105"/>
      <c r="P138" s="105"/>
      <c r="Q138" s="105"/>
      <c r="R138" s="105"/>
      <c r="S138" s="105"/>
      <c r="T138" s="105"/>
      <c r="U138" s="105"/>
      <c r="V138" s="105"/>
      <c r="W138" s="105"/>
      <c r="X138" s="105"/>
      <c r="Y138" s="105"/>
      <c r="Z138" s="105"/>
      <c r="AA138" s="105"/>
      <c r="AB138" s="105"/>
      <c r="AC138" s="105"/>
      <c r="AD138" s="105"/>
      <c r="AE138" s="105"/>
      <c r="AF138" s="105"/>
      <c r="AG138" s="105"/>
      <c r="AH138" s="105"/>
      <c r="AI138" s="105"/>
      <c r="AJ138" s="105"/>
      <c r="AK138" s="105"/>
      <c r="AL138" s="22"/>
    </row>
    <row r="139" spans="1:39" s="18" customFormat="1" ht="14.1" customHeight="1" outlineLevel="2" x14ac:dyDescent="0.2">
      <c r="C139" s="19"/>
      <c r="D139" s="48"/>
      <c r="E139" s="48"/>
      <c r="F139" s="49"/>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85"/>
    </row>
    <row r="140" spans="1:39" s="18" customFormat="1" ht="14.1" customHeight="1" outlineLevel="2" x14ac:dyDescent="0.2">
      <c r="C140" s="19"/>
      <c r="D140" s="88" t="s">
        <v>369</v>
      </c>
      <c r="E140" s="86"/>
      <c r="F140" s="46"/>
      <c r="G140" s="205"/>
      <c r="H140" s="102"/>
      <c r="I140" s="102"/>
      <c r="J140" s="102"/>
      <c r="K140" s="240"/>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3"/>
      <c r="AL140" s="22"/>
    </row>
    <row r="141" spans="1:39" s="219" customFormat="1" ht="14.1" customHeight="1" outlineLevel="3" x14ac:dyDescent="0.2">
      <c r="C141" s="214"/>
      <c r="D141" s="215" t="s">
        <v>324</v>
      </c>
      <c r="E141" s="216" t="s">
        <v>15</v>
      </c>
      <c r="F141" s="217"/>
      <c r="G141" s="237"/>
      <c r="H141" s="217"/>
      <c r="I141" s="217"/>
      <c r="J141" s="217"/>
      <c r="K141" s="237"/>
      <c r="L141" s="217"/>
      <c r="M141" s="220">
        <v>0.75</v>
      </c>
      <c r="N141" s="220">
        <v>0.75</v>
      </c>
      <c r="O141" s="220">
        <v>0.8</v>
      </c>
      <c r="P141" s="220">
        <v>0.8</v>
      </c>
      <c r="Q141" s="220">
        <v>0.8</v>
      </c>
      <c r="R141" s="220">
        <v>0.8</v>
      </c>
      <c r="S141" s="220">
        <v>0.8</v>
      </c>
      <c r="T141" s="220">
        <v>0.8</v>
      </c>
      <c r="U141" s="220">
        <v>0.8</v>
      </c>
      <c r="V141" s="220">
        <v>0.8</v>
      </c>
      <c r="W141" s="220">
        <v>0.8</v>
      </c>
      <c r="X141" s="220">
        <v>0.8</v>
      </c>
      <c r="Y141" s="220">
        <v>0.8</v>
      </c>
      <c r="Z141" s="220">
        <v>0.8</v>
      </c>
      <c r="AA141" s="220">
        <v>0.8</v>
      </c>
      <c r="AB141" s="220">
        <v>0.8</v>
      </c>
      <c r="AC141" s="220">
        <v>0.8</v>
      </c>
      <c r="AD141" s="220">
        <v>0.8</v>
      </c>
      <c r="AE141" s="220">
        <v>0.8</v>
      </c>
      <c r="AF141" s="220">
        <v>0.8</v>
      </c>
      <c r="AG141" s="220">
        <v>0.8</v>
      </c>
      <c r="AH141" s="220">
        <v>0.8</v>
      </c>
      <c r="AI141" s="220">
        <v>0.8</v>
      </c>
      <c r="AJ141" s="220">
        <v>0.8</v>
      </c>
      <c r="AK141" s="220">
        <v>0.8</v>
      </c>
      <c r="AL141" s="218"/>
    </row>
    <row r="142" spans="1:39" s="18" customFormat="1" ht="14.1" customHeight="1" outlineLevel="3" x14ac:dyDescent="0.2">
      <c r="C142" s="19"/>
      <c r="D142" s="61" t="s">
        <v>85</v>
      </c>
      <c r="E142" s="47" t="s">
        <v>15</v>
      </c>
      <c r="F142" s="177"/>
      <c r="G142" s="236"/>
      <c r="H142" s="177"/>
      <c r="I142" s="177"/>
      <c r="J142" s="177"/>
      <c r="K142" s="236"/>
      <c r="L142" s="177"/>
      <c r="M142" s="105">
        <v>0.75</v>
      </c>
      <c r="N142" s="105">
        <v>0.75</v>
      </c>
      <c r="O142" s="105">
        <v>0.8</v>
      </c>
      <c r="P142" s="105">
        <v>0.8</v>
      </c>
      <c r="Q142" s="105">
        <v>0.8</v>
      </c>
      <c r="R142" s="105">
        <v>0.8</v>
      </c>
      <c r="S142" s="105">
        <v>0.8</v>
      </c>
      <c r="T142" s="105">
        <v>0.8</v>
      </c>
      <c r="U142" s="105">
        <v>0.8</v>
      </c>
      <c r="V142" s="105">
        <v>0.8</v>
      </c>
      <c r="W142" s="105">
        <v>0.8</v>
      </c>
      <c r="X142" s="105">
        <v>0.8</v>
      </c>
      <c r="Y142" s="105">
        <v>0.8</v>
      </c>
      <c r="Z142" s="105">
        <v>0.8</v>
      </c>
      <c r="AA142" s="105">
        <v>0.8</v>
      </c>
      <c r="AB142" s="105">
        <v>0.8</v>
      </c>
      <c r="AC142" s="105">
        <v>0.8</v>
      </c>
      <c r="AD142" s="105">
        <v>0.8</v>
      </c>
      <c r="AE142" s="105">
        <v>0.8</v>
      </c>
      <c r="AF142" s="105">
        <v>0.8</v>
      </c>
      <c r="AG142" s="105">
        <v>0.8</v>
      </c>
      <c r="AH142" s="105">
        <v>0.8</v>
      </c>
      <c r="AI142" s="105">
        <v>0.8</v>
      </c>
      <c r="AJ142" s="105">
        <v>0.8</v>
      </c>
      <c r="AK142" s="105">
        <v>0.8</v>
      </c>
      <c r="AL142" s="22"/>
    </row>
    <row r="143" spans="1:39" s="18" customFormat="1" ht="15" customHeight="1" outlineLevel="3" x14ac:dyDescent="0.2">
      <c r="C143" s="19"/>
      <c r="D143" s="61" t="s">
        <v>404</v>
      </c>
      <c r="E143" s="47" t="s">
        <v>15</v>
      </c>
      <c r="F143" s="175"/>
      <c r="G143" s="234"/>
      <c r="H143" s="175"/>
      <c r="I143" s="175"/>
      <c r="J143" s="175"/>
      <c r="K143" s="234"/>
      <c r="L143" s="177"/>
      <c r="M143" s="105">
        <v>0.2</v>
      </c>
      <c r="N143" s="105">
        <v>0.2</v>
      </c>
      <c r="O143" s="105">
        <v>0.15</v>
      </c>
      <c r="P143" s="105">
        <v>0.15</v>
      </c>
      <c r="Q143" s="105">
        <v>0.15</v>
      </c>
      <c r="R143" s="105">
        <v>0.15</v>
      </c>
      <c r="S143" s="105">
        <v>0.15</v>
      </c>
      <c r="T143" s="105">
        <v>0.15</v>
      </c>
      <c r="U143" s="105">
        <v>0.15</v>
      </c>
      <c r="V143" s="105">
        <v>0.15</v>
      </c>
      <c r="W143" s="105">
        <v>0.15</v>
      </c>
      <c r="X143" s="105">
        <v>0.15</v>
      </c>
      <c r="Y143" s="105">
        <v>0.15</v>
      </c>
      <c r="Z143" s="105">
        <v>0.15</v>
      </c>
      <c r="AA143" s="105">
        <v>0.15</v>
      </c>
      <c r="AB143" s="105">
        <v>0.15</v>
      </c>
      <c r="AC143" s="105">
        <v>0.15</v>
      </c>
      <c r="AD143" s="105">
        <v>0.15</v>
      </c>
      <c r="AE143" s="105">
        <v>0.15</v>
      </c>
      <c r="AF143" s="105">
        <v>0.15</v>
      </c>
      <c r="AG143" s="105">
        <v>0.15</v>
      </c>
      <c r="AH143" s="105">
        <v>0.15</v>
      </c>
      <c r="AI143" s="105">
        <v>0.15</v>
      </c>
      <c r="AJ143" s="105">
        <v>0.15</v>
      </c>
      <c r="AK143" s="105">
        <v>0.15</v>
      </c>
      <c r="AL143" s="22"/>
    </row>
    <row r="144" spans="1:39" s="18" customFormat="1" ht="14.1" customHeight="1" outlineLevel="3" x14ac:dyDescent="0.2">
      <c r="C144" s="19"/>
      <c r="D144" s="61" t="s">
        <v>405</v>
      </c>
      <c r="E144" s="47" t="s">
        <v>15</v>
      </c>
      <c r="F144" s="175"/>
      <c r="G144" s="234"/>
      <c r="H144" s="175"/>
      <c r="I144" s="175"/>
      <c r="J144" s="175"/>
      <c r="K144" s="234"/>
      <c r="L144" s="177"/>
      <c r="M144" s="105">
        <v>0.05</v>
      </c>
      <c r="N144" s="105">
        <v>0.05</v>
      </c>
      <c r="O144" s="105">
        <v>0.05</v>
      </c>
      <c r="P144" s="105">
        <v>0.05</v>
      </c>
      <c r="Q144" s="105">
        <v>0.05</v>
      </c>
      <c r="R144" s="105">
        <v>0.05</v>
      </c>
      <c r="S144" s="105">
        <v>0.05</v>
      </c>
      <c r="T144" s="105">
        <v>0.05</v>
      </c>
      <c r="U144" s="105">
        <v>0.05</v>
      </c>
      <c r="V144" s="105">
        <v>0.05</v>
      </c>
      <c r="W144" s="105">
        <v>0.05</v>
      </c>
      <c r="X144" s="105">
        <v>0.05</v>
      </c>
      <c r="Y144" s="105">
        <v>0.05</v>
      </c>
      <c r="Z144" s="105">
        <v>0.05</v>
      </c>
      <c r="AA144" s="105">
        <v>0.05</v>
      </c>
      <c r="AB144" s="105">
        <v>0.05</v>
      </c>
      <c r="AC144" s="105">
        <v>0.05</v>
      </c>
      <c r="AD144" s="105">
        <v>0.05</v>
      </c>
      <c r="AE144" s="105">
        <v>0.05</v>
      </c>
      <c r="AF144" s="105">
        <v>0.05</v>
      </c>
      <c r="AG144" s="105">
        <v>0.05</v>
      </c>
      <c r="AH144" s="105">
        <v>0.05</v>
      </c>
      <c r="AI144" s="105">
        <v>0.05</v>
      </c>
      <c r="AJ144" s="105">
        <v>0.05</v>
      </c>
      <c r="AK144" s="105">
        <v>0.05</v>
      </c>
      <c r="AL144" s="22"/>
    </row>
    <row r="145" spans="3:38" s="219" customFormat="1" ht="14.1" customHeight="1" outlineLevel="3" x14ac:dyDescent="0.2">
      <c r="C145" s="214"/>
      <c r="D145" s="215" t="s">
        <v>495</v>
      </c>
      <c r="E145" s="216" t="s">
        <v>15</v>
      </c>
      <c r="F145" s="217"/>
      <c r="G145" s="237"/>
      <c r="H145" s="217"/>
      <c r="I145" s="217"/>
      <c r="J145" s="217"/>
      <c r="K145" s="237"/>
      <c r="L145" s="217"/>
      <c r="M145" s="220">
        <v>0.05</v>
      </c>
      <c r="N145" s="220">
        <v>0.05</v>
      </c>
      <c r="O145" s="220">
        <v>0.05</v>
      </c>
      <c r="P145" s="220">
        <v>0.05</v>
      </c>
      <c r="Q145" s="220">
        <v>0.05</v>
      </c>
      <c r="R145" s="220">
        <v>0.05</v>
      </c>
      <c r="S145" s="220">
        <v>0.05</v>
      </c>
      <c r="T145" s="220">
        <v>0.05</v>
      </c>
      <c r="U145" s="220">
        <v>0.05</v>
      </c>
      <c r="V145" s="220">
        <v>0.05</v>
      </c>
      <c r="W145" s="220">
        <v>0.05</v>
      </c>
      <c r="X145" s="220">
        <v>0.05</v>
      </c>
      <c r="Y145" s="220">
        <v>0.05</v>
      </c>
      <c r="Z145" s="220">
        <v>0.05</v>
      </c>
      <c r="AA145" s="220">
        <v>0.05</v>
      </c>
      <c r="AB145" s="220">
        <v>0.05</v>
      </c>
      <c r="AC145" s="220">
        <v>0.05</v>
      </c>
      <c r="AD145" s="220">
        <v>0.05</v>
      </c>
      <c r="AE145" s="220">
        <v>0.05</v>
      </c>
      <c r="AF145" s="220">
        <v>0.05</v>
      </c>
      <c r="AG145" s="220">
        <v>0.05</v>
      </c>
      <c r="AH145" s="220">
        <v>0.05</v>
      </c>
      <c r="AI145" s="220">
        <v>0.05</v>
      </c>
      <c r="AJ145" s="220">
        <v>0.05</v>
      </c>
      <c r="AK145" s="220">
        <v>0.05</v>
      </c>
      <c r="AL145" s="218"/>
    </row>
    <row r="146" spans="3:38" s="18" customFormat="1" ht="14.1" customHeight="1" outlineLevel="3" x14ac:dyDescent="0.2">
      <c r="C146" s="19"/>
      <c r="D146" s="61" t="s">
        <v>83</v>
      </c>
      <c r="E146" s="47" t="s">
        <v>15</v>
      </c>
      <c r="F146" s="177"/>
      <c r="G146" s="236"/>
      <c r="H146" s="177"/>
      <c r="I146" s="177"/>
      <c r="J146" s="177"/>
      <c r="K146" s="236"/>
      <c r="L146" s="177"/>
      <c r="M146" s="105">
        <v>0.05</v>
      </c>
      <c r="N146" s="105">
        <v>0.05</v>
      </c>
      <c r="O146" s="105">
        <v>0.05</v>
      </c>
      <c r="P146" s="105">
        <v>0.05</v>
      </c>
      <c r="Q146" s="105">
        <v>0.05</v>
      </c>
      <c r="R146" s="105">
        <v>0.05</v>
      </c>
      <c r="S146" s="105">
        <v>0.05</v>
      </c>
      <c r="T146" s="105">
        <v>0.05</v>
      </c>
      <c r="U146" s="105">
        <v>0.05</v>
      </c>
      <c r="V146" s="105">
        <v>0.05</v>
      </c>
      <c r="W146" s="105">
        <v>0.05</v>
      </c>
      <c r="X146" s="105">
        <v>0.05</v>
      </c>
      <c r="Y146" s="105">
        <v>0.05</v>
      </c>
      <c r="Z146" s="105">
        <v>0.05</v>
      </c>
      <c r="AA146" s="105">
        <v>0.05</v>
      </c>
      <c r="AB146" s="105">
        <v>0.05</v>
      </c>
      <c r="AC146" s="105">
        <v>0.05</v>
      </c>
      <c r="AD146" s="105">
        <v>0.05</v>
      </c>
      <c r="AE146" s="105">
        <v>0.05</v>
      </c>
      <c r="AF146" s="105">
        <v>0.05</v>
      </c>
      <c r="AG146" s="105">
        <v>0.05</v>
      </c>
      <c r="AH146" s="105">
        <v>0.05</v>
      </c>
      <c r="AI146" s="105">
        <v>0.05</v>
      </c>
      <c r="AJ146" s="105">
        <v>0.05</v>
      </c>
      <c r="AK146" s="105">
        <v>0.05</v>
      </c>
      <c r="AL146" s="22"/>
    </row>
    <row r="147" spans="3:38" s="18" customFormat="1" ht="14.1" customHeight="1" outlineLevel="3" x14ac:dyDescent="0.2">
      <c r="C147" s="19"/>
      <c r="D147" s="61" t="s">
        <v>82</v>
      </c>
      <c r="E147" s="47" t="s">
        <v>15</v>
      </c>
      <c r="F147" s="177"/>
      <c r="G147" s="236"/>
      <c r="H147" s="177"/>
      <c r="I147" s="177"/>
      <c r="J147" s="177"/>
      <c r="K147" s="236"/>
      <c r="L147" s="177"/>
      <c r="M147" s="105">
        <v>0.95</v>
      </c>
      <c r="N147" s="105">
        <v>0.95</v>
      </c>
      <c r="O147" s="105">
        <v>0.95</v>
      </c>
      <c r="P147" s="105">
        <v>0.95</v>
      </c>
      <c r="Q147" s="105">
        <v>0.95</v>
      </c>
      <c r="R147" s="105">
        <v>0.95</v>
      </c>
      <c r="S147" s="105">
        <v>0.95</v>
      </c>
      <c r="T147" s="105">
        <v>0.95</v>
      </c>
      <c r="U147" s="105">
        <v>0.95</v>
      </c>
      <c r="V147" s="105">
        <v>0.95</v>
      </c>
      <c r="W147" s="105">
        <v>0.95</v>
      </c>
      <c r="X147" s="105">
        <v>0.95</v>
      </c>
      <c r="Y147" s="105">
        <v>0.95</v>
      </c>
      <c r="Z147" s="105">
        <v>0.95</v>
      </c>
      <c r="AA147" s="105">
        <v>0.95</v>
      </c>
      <c r="AB147" s="105">
        <v>0.95</v>
      </c>
      <c r="AC147" s="105">
        <v>0.95</v>
      </c>
      <c r="AD147" s="105">
        <v>0.95</v>
      </c>
      <c r="AE147" s="105">
        <v>0.95</v>
      </c>
      <c r="AF147" s="105">
        <v>0.95</v>
      </c>
      <c r="AG147" s="105">
        <v>0.95</v>
      </c>
      <c r="AH147" s="105">
        <v>0.95</v>
      </c>
      <c r="AI147" s="105">
        <v>0.95</v>
      </c>
      <c r="AJ147" s="105">
        <v>0.95</v>
      </c>
      <c r="AK147" s="105">
        <v>0.95</v>
      </c>
      <c r="AL147" s="22"/>
    </row>
    <row r="148" spans="3:38" s="18" customFormat="1" ht="15" customHeight="1" outlineLevel="3" x14ac:dyDescent="0.2">
      <c r="C148" s="19"/>
      <c r="D148" s="61" t="s">
        <v>399</v>
      </c>
      <c r="E148" s="47" t="s">
        <v>15</v>
      </c>
      <c r="F148" s="175"/>
      <c r="G148" s="234"/>
      <c r="H148" s="175"/>
      <c r="I148" s="175"/>
      <c r="J148" s="175"/>
      <c r="K148" s="234"/>
      <c r="L148" s="177"/>
      <c r="M148" s="105">
        <v>0.65</v>
      </c>
      <c r="N148" s="105">
        <v>0.65</v>
      </c>
      <c r="O148" s="105">
        <v>0.6</v>
      </c>
      <c r="P148" s="105">
        <v>0.6</v>
      </c>
      <c r="Q148" s="105">
        <v>0.6</v>
      </c>
      <c r="R148" s="105">
        <v>0.6</v>
      </c>
      <c r="S148" s="105">
        <v>0.6</v>
      </c>
      <c r="T148" s="105">
        <v>0.6</v>
      </c>
      <c r="U148" s="105">
        <v>0.6</v>
      </c>
      <c r="V148" s="105">
        <v>0.6</v>
      </c>
      <c r="W148" s="105">
        <v>0.6</v>
      </c>
      <c r="X148" s="105">
        <v>0.6</v>
      </c>
      <c r="Y148" s="105">
        <v>0.6</v>
      </c>
      <c r="Z148" s="105">
        <v>0.6</v>
      </c>
      <c r="AA148" s="105">
        <v>0.6</v>
      </c>
      <c r="AB148" s="105">
        <v>0.6</v>
      </c>
      <c r="AC148" s="105">
        <v>0.6</v>
      </c>
      <c r="AD148" s="105">
        <v>0.6</v>
      </c>
      <c r="AE148" s="105">
        <v>0.6</v>
      </c>
      <c r="AF148" s="105">
        <v>0.6</v>
      </c>
      <c r="AG148" s="105">
        <v>0.6</v>
      </c>
      <c r="AH148" s="105">
        <v>0.6</v>
      </c>
      <c r="AI148" s="105">
        <v>0.6</v>
      </c>
      <c r="AJ148" s="105">
        <v>0.6</v>
      </c>
      <c r="AK148" s="105">
        <v>0.6</v>
      </c>
      <c r="AL148" s="22"/>
    </row>
    <row r="149" spans="3:38" s="18" customFormat="1" ht="15" customHeight="1" outlineLevel="3" x14ac:dyDescent="0.2">
      <c r="C149" s="19"/>
      <c r="D149" s="61" t="s">
        <v>400</v>
      </c>
      <c r="E149" s="47" t="s">
        <v>15</v>
      </c>
      <c r="F149" s="175"/>
      <c r="G149" s="234"/>
      <c r="H149" s="175"/>
      <c r="I149" s="175"/>
      <c r="J149" s="175"/>
      <c r="K149" s="234"/>
      <c r="L149" s="177"/>
      <c r="M149" s="105">
        <v>0.2</v>
      </c>
      <c r="N149" s="105">
        <v>0.2</v>
      </c>
      <c r="O149" s="105">
        <v>0.15</v>
      </c>
      <c r="P149" s="105">
        <v>0.15</v>
      </c>
      <c r="Q149" s="105">
        <v>0.15</v>
      </c>
      <c r="R149" s="105">
        <v>0.15</v>
      </c>
      <c r="S149" s="105">
        <v>0.15</v>
      </c>
      <c r="T149" s="105">
        <v>0.15</v>
      </c>
      <c r="U149" s="105">
        <v>0.15</v>
      </c>
      <c r="V149" s="105">
        <v>0.15</v>
      </c>
      <c r="W149" s="105">
        <v>0.15</v>
      </c>
      <c r="X149" s="105">
        <v>0.15</v>
      </c>
      <c r="Y149" s="105">
        <v>0.15</v>
      </c>
      <c r="Z149" s="105">
        <v>0.15</v>
      </c>
      <c r="AA149" s="105">
        <v>0.15</v>
      </c>
      <c r="AB149" s="105">
        <v>0.15</v>
      </c>
      <c r="AC149" s="105">
        <v>0.15</v>
      </c>
      <c r="AD149" s="105">
        <v>0.15</v>
      </c>
      <c r="AE149" s="105">
        <v>0.15</v>
      </c>
      <c r="AF149" s="105">
        <v>0.15</v>
      </c>
      <c r="AG149" s="105">
        <v>0.15</v>
      </c>
      <c r="AH149" s="105">
        <v>0.15</v>
      </c>
      <c r="AI149" s="105">
        <v>0.15</v>
      </c>
      <c r="AJ149" s="105">
        <v>0.15</v>
      </c>
      <c r="AK149" s="105">
        <v>0.15</v>
      </c>
      <c r="AL149" s="22"/>
    </row>
    <row r="150" spans="3:38" s="18" customFormat="1" ht="15" customHeight="1" outlineLevel="3" x14ac:dyDescent="0.2">
      <c r="C150" s="19"/>
      <c r="D150" s="61" t="s">
        <v>401</v>
      </c>
      <c r="E150" s="47" t="s">
        <v>15</v>
      </c>
      <c r="F150" s="175"/>
      <c r="G150" s="234"/>
      <c r="H150" s="175"/>
      <c r="I150" s="175"/>
      <c r="J150" s="175"/>
      <c r="K150" s="234"/>
      <c r="L150" s="177"/>
      <c r="M150" s="105">
        <v>0.1</v>
      </c>
      <c r="N150" s="105">
        <v>0.1</v>
      </c>
      <c r="O150" s="105">
        <v>0.1</v>
      </c>
      <c r="P150" s="105">
        <v>0.1</v>
      </c>
      <c r="Q150" s="105">
        <v>0.1</v>
      </c>
      <c r="R150" s="105">
        <v>0.1</v>
      </c>
      <c r="S150" s="105">
        <v>0.1</v>
      </c>
      <c r="T150" s="105">
        <v>0.1</v>
      </c>
      <c r="U150" s="105">
        <v>0.1</v>
      </c>
      <c r="V150" s="105">
        <v>0.1</v>
      </c>
      <c r="W150" s="105">
        <v>0.1</v>
      </c>
      <c r="X150" s="105">
        <v>0.1</v>
      </c>
      <c r="Y150" s="105">
        <v>0.1</v>
      </c>
      <c r="Z150" s="105">
        <v>0.1</v>
      </c>
      <c r="AA150" s="105">
        <v>0.1</v>
      </c>
      <c r="AB150" s="105">
        <v>0.1</v>
      </c>
      <c r="AC150" s="105">
        <v>0.1</v>
      </c>
      <c r="AD150" s="105">
        <v>0.1</v>
      </c>
      <c r="AE150" s="105">
        <v>0.1</v>
      </c>
      <c r="AF150" s="105">
        <v>0.1</v>
      </c>
      <c r="AG150" s="105">
        <v>0.1</v>
      </c>
      <c r="AH150" s="105">
        <v>0.1</v>
      </c>
      <c r="AI150" s="105">
        <v>0.1</v>
      </c>
      <c r="AJ150" s="105">
        <v>0.1</v>
      </c>
      <c r="AK150" s="105">
        <v>0.1</v>
      </c>
      <c r="AL150" s="22"/>
    </row>
    <row r="151" spans="3:38" s="18" customFormat="1" ht="14.1" customHeight="1" outlineLevel="3" x14ac:dyDescent="0.2">
      <c r="C151" s="19"/>
      <c r="D151" s="61" t="s">
        <v>402</v>
      </c>
      <c r="E151" s="47" t="s">
        <v>15</v>
      </c>
      <c r="F151" s="175"/>
      <c r="G151" s="234"/>
      <c r="H151" s="175"/>
      <c r="I151" s="175"/>
      <c r="J151" s="175"/>
      <c r="K151" s="234"/>
      <c r="L151" s="177"/>
      <c r="M151" s="105">
        <v>0.1</v>
      </c>
      <c r="N151" s="105">
        <v>0.1</v>
      </c>
      <c r="O151" s="105">
        <v>0.1</v>
      </c>
      <c r="P151" s="105">
        <v>0.1</v>
      </c>
      <c r="Q151" s="105">
        <v>0.1</v>
      </c>
      <c r="R151" s="105">
        <v>0.1</v>
      </c>
      <c r="S151" s="105">
        <v>0.1</v>
      </c>
      <c r="T151" s="105">
        <v>0.1</v>
      </c>
      <c r="U151" s="105">
        <v>0.1</v>
      </c>
      <c r="V151" s="105">
        <v>0.1</v>
      </c>
      <c r="W151" s="105">
        <v>0.1</v>
      </c>
      <c r="X151" s="105">
        <v>0.1</v>
      </c>
      <c r="Y151" s="105">
        <v>0.1</v>
      </c>
      <c r="Z151" s="105">
        <v>0.1</v>
      </c>
      <c r="AA151" s="105">
        <v>0.1</v>
      </c>
      <c r="AB151" s="105">
        <v>0.1</v>
      </c>
      <c r="AC151" s="105">
        <v>0.1</v>
      </c>
      <c r="AD151" s="105">
        <v>0.1</v>
      </c>
      <c r="AE151" s="105">
        <v>0.1</v>
      </c>
      <c r="AF151" s="105">
        <v>0.1</v>
      </c>
      <c r="AG151" s="105">
        <v>0.1</v>
      </c>
      <c r="AH151" s="105">
        <v>0.1</v>
      </c>
      <c r="AI151" s="105">
        <v>0.1</v>
      </c>
      <c r="AJ151" s="105">
        <v>0.1</v>
      </c>
      <c r="AK151" s="105">
        <v>0.1</v>
      </c>
      <c r="AL151" s="22"/>
    </row>
    <row r="152" spans="3:38" s="18" customFormat="1" ht="15" customHeight="1" outlineLevel="3" x14ac:dyDescent="0.2">
      <c r="C152" s="19"/>
      <c r="D152" s="61" t="s">
        <v>403</v>
      </c>
      <c r="E152" s="47" t="s">
        <v>15</v>
      </c>
      <c r="F152" s="175"/>
      <c r="G152" s="234"/>
      <c r="H152" s="175"/>
      <c r="I152" s="175"/>
      <c r="J152" s="175"/>
      <c r="K152" s="234"/>
      <c r="L152" s="177"/>
      <c r="M152" s="105">
        <v>0.06</v>
      </c>
      <c r="N152" s="105">
        <v>0.06</v>
      </c>
      <c r="O152" s="105">
        <v>0.06</v>
      </c>
      <c r="P152" s="105">
        <v>0.06</v>
      </c>
      <c r="Q152" s="105">
        <v>0.06</v>
      </c>
      <c r="R152" s="105">
        <v>0.06</v>
      </c>
      <c r="S152" s="105">
        <v>0.06</v>
      </c>
      <c r="T152" s="105">
        <v>0.06</v>
      </c>
      <c r="U152" s="105">
        <v>0.06</v>
      </c>
      <c r="V152" s="105">
        <v>0.06</v>
      </c>
      <c r="W152" s="105">
        <v>0.06</v>
      </c>
      <c r="X152" s="105">
        <v>0.06</v>
      </c>
      <c r="Y152" s="105">
        <v>0.06</v>
      </c>
      <c r="Z152" s="105">
        <v>0.06</v>
      </c>
      <c r="AA152" s="105">
        <v>0.06</v>
      </c>
      <c r="AB152" s="105">
        <v>0.06</v>
      </c>
      <c r="AC152" s="105">
        <v>0.06</v>
      </c>
      <c r="AD152" s="105">
        <v>0.06</v>
      </c>
      <c r="AE152" s="105">
        <v>0.06</v>
      </c>
      <c r="AF152" s="105">
        <v>0.06</v>
      </c>
      <c r="AG152" s="105">
        <v>0.06</v>
      </c>
      <c r="AH152" s="105">
        <v>0.06</v>
      </c>
      <c r="AI152" s="105">
        <v>0.06</v>
      </c>
      <c r="AJ152" s="105">
        <v>0.06</v>
      </c>
      <c r="AK152" s="105">
        <v>0.06</v>
      </c>
      <c r="AL152" s="22"/>
    </row>
    <row r="153" spans="3:38" s="18" customFormat="1" ht="15" customHeight="1" outlineLevel="3" x14ac:dyDescent="0.2">
      <c r="C153" s="19"/>
      <c r="D153" s="61" t="s">
        <v>440</v>
      </c>
      <c r="E153" s="47" t="s">
        <v>15</v>
      </c>
      <c r="F153" s="178"/>
      <c r="G153" s="234"/>
      <c r="H153" s="178"/>
      <c r="I153" s="178"/>
      <c r="J153" s="178"/>
      <c r="K153" s="234"/>
      <c r="L153" s="179"/>
      <c r="M153" s="174">
        <v>0.8</v>
      </c>
      <c r="N153" s="174">
        <v>0.8</v>
      </c>
      <c r="O153" s="174">
        <v>0.8</v>
      </c>
      <c r="P153" s="174">
        <v>0.8</v>
      </c>
      <c r="Q153" s="174">
        <v>0.8</v>
      </c>
      <c r="R153" s="174">
        <v>0.8</v>
      </c>
      <c r="S153" s="174">
        <v>0.8</v>
      </c>
      <c r="T153" s="174">
        <v>0.8</v>
      </c>
      <c r="U153" s="174">
        <v>0.8</v>
      </c>
      <c r="V153" s="174">
        <v>0.8</v>
      </c>
      <c r="W153" s="174">
        <v>0.8</v>
      </c>
      <c r="X153" s="174">
        <v>0.8</v>
      </c>
      <c r="Y153" s="174">
        <v>0.8</v>
      </c>
      <c r="Z153" s="174">
        <v>0.8</v>
      </c>
      <c r="AA153" s="174">
        <v>0.8</v>
      </c>
      <c r="AB153" s="174">
        <v>0.8</v>
      </c>
      <c r="AC153" s="174">
        <v>0.8</v>
      </c>
      <c r="AD153" s="174">
        <v>0.8</v>
      </c>
      <c r="AE153" s="174">
        <v>0.8</v>
      </c>
      <c r="AF153" s="174">
        <v>0.8</v>
      </c>
      <c r="AG153" s="174">
        <v>0.8</v>
      </c>
      <c r="AH153" s="174">
        <v>0.8</v>
      </c>
      <c r="AI153" s="174">
        <v>0.8</v>
      </c>
      <c r="AJ153" s="174">
        <v>0.8</v>
      </c>
      <c r="AK153" s="174">
        <v>0.8</v>
      </c>
      <c r="AL153" s="22"/>
    </row>
    <row r="154" spans="3:38" s="18" customFormat="1" ht="15" customHeight="1" outlineLevel="3" x14ac:dyDescent="0.2">
      <c r="C154" s="19"/>
      <c r="D154" s="61" t="s">
        <v>439</v>
      </c>
      <c r="E154" s="47" t="s">
        <v>15</v>
      </c>
      <c r="F154" s="178"/>
      <c r="G154" s="234"/>
      <c r="H154" s="178"/>
      <c r="I154" s="178"/>
      <c r="J154" s="178"/>
      <c r="K154" s="234"/>
      <c r="L154" s="179"/>
      <c r="M154" s="174">
        <v>0.8</v>
      </c>
      <c r="N154" s="174">
        <v>0.8</v>
      </c>
      <c r="O154" s="174">
        <v>0.8</v>
      </c>
      <c r="P154" s="174">
        <v>0.8</v>
      </c>
      <c r="Q154" s="174">
        <v>0.8</v>
      </c>
      <c r="R154" s="174">
        <v>0.8</v>
      </c>
      <c r="S154" s="174">
        <v>0.8</v>
      </c>
      <c r="T154" s="174">
        <v>0.8</v>
      </c>
      <c r="U154" s="174">
        <v>0.8</v>
      </c>
      <c r="V154" s="174">
        <v>0.8</v>
      </c>
      <c r="W154" s="174">
        <v>0.8</v>
      </c>
      <c r="X154" s="174">
        <v>0.8</v>
      </c>
      <c r="Y154" s="174">
        <v>0.8</v>
      </c>
      <c r="Z154" s="174">
        <v>0.8</v>
      </c>
      <c r="AA154" s="174">
        <v>0.8</v>
      </c>
      <c r="AB154" s="174">
        <v>0.8</v>
      </c>
      <c r="AC154" s="174">
        <v>0.8</v>
      </c>
      <c r="AD154" s="174">
        <v>0.8</v>
      </c>
      <c r="AE154" s="174">
        <v>0.8</v>
      </c>
      <c r="AF154" s="174">
        <v>0.8</v>
      </c>
      <c r="AG154" s="174">
        <v>0.8</v>
      </c>
      <c r="AH154" s="174">
        <v>0.8</v>
      </c>
      <c r="AI154" s="174">
        <v>0.8</v>
      </c>
      <c r="AJ154" s="174">
        <v>0.8</v>
      </c>
      <c r="AK154" s="174">
        <v>0.8</v>
      </c>
      <c r="AL154" s="22"/>
    </row>
    <row r="155" spans="3:38" s="18" customFormat="1" ht="14.1" customHeight="1" outlineLevel="3" x14ac:dyDescent="0.2">
      <c r="C155" s="19"/>
      <c r="D155" s="61" t="s">
        <v>442</v>
      </c>
      <c r="E155" s="47" t="s">
        <v>15</v>
      </c>
      <c r="F155" s="175"/>
      <c r="G155" s="234"/>
      <c r="H155" s="175"/>
      <c r="I155" s="175"/>
      <c r="J155" s="175"/>
      <c r="K155" s="234"/>
      <c r="L155" s="177"/>
      <c r="M155" s="105">
        <v>0.6</v>
      </c>
      <c r="N155" s="105">
        <v>0.6</v>
      </c>
      <c r="O155" s="105">
        <v>0.6</v>
      </c>
      <c r="P155" s="105">
        <v>0.6</v>
      </c>
      <c r="Q155" s="105">
        <v>0.6</v>
      </c>
      <c r="R155" s="105">
        <v>0.6</v>
      </c>
      <c r="S155" s="105">
        <v>0.6</v>
      </c>
      <c r="T155" s="105">
        <v>0.6</v>
      </c>
      <c r="U155" s="105">
        <v>0.6</v>
      </c>
      <c r="V155" s="105">
        <v>0.6</v>
      </c>
      <c r="W155" s="105">
        <v>0.6</v>
      </c>
      <c r="X155" s="105">
        <v>0.6</v>
      </c>
      <c r="Y155" s="105">
        <v>0.6</v>
      </c>
      <c r="Z155" s="105">
        <v>0.6</v>
      </c>
      <c r="AA155" s="105">
        <v>0.6</v>
      </c>
      <c r="AB155" s="105">
        <v>0.6</v>
      </c>
      <c r="AC155" s="105">
        <v>0.6</v>
      </c>
      <c r="AD155" s="105">
        <v>0.6</v>
      </c>
      <c r="AE155" s="105">
        <v>0.6</v>
      </c>
      <c r="AF155" s="105">
        <v>0.6</v>
      </c>
      <c r="AG155" s="105">
        <v>0.6</v>
      </c>
      <c r="AH155" s="105">
        <v>0.6</v>
      </c>
      <c r="AI155" s="105">
        <v>0.6</v>
      </c>
      <c r="AJ155" s="105">
        <v>0.6</v>
      </c>
      <c r="AK155" s="105">
        <v>0.6</v>
      </c>
      <c r="AL155" s="22"/>
    </row>
    <row r="156" spans="3:38" s="18" customFormat="1" ht="14.1" customHeight="1" outlineLevel="3" x14ac:dyDescent="0.2">
      <c r="C156" s="19"/>
      <c r="D156" s="61" t="s">
        <v>441</v>
      </c>
      <c r="E156" s="47" t="s">
        <v>15</v>
      </c>
      <c r="F156" s="178"/>
      <c r="G156" s="234"/>
      <c r="H156" s="178"/>
      <c r="I156" s="178"/>
      <c r="J156" s="178"/>
      <c r="K156" s="234"/>
      <c r="L156" s="179"/>
      <c r="M156" s="174">
        <v>0.4</v>
      </c>
      <c r="N156" s="174">
        <v>0.4</v>
      </c>
      <c r="O156" s="174">
        <v>0.4</v>
      </c>
      <c r="P156" s="174">
        <v>0.4</v>
      </c>
      <c r="Q156" s="174">
        <v>0.4</v>
      </c>
      <c r="R156" s="174">
        <v>0.4</v>
      </c>
      <c r="S156" s="174">
        <v>0.4</v>
      </c>
      <c r="T156" s="174">
        <v>0.4</v>
      </c>
      <c r="U156" s="174">
        <v>0.4</v>
      </c>
      <c r="V156" s="174">
        <v>0.4</v>
      </c>
      <c r="W156" s="174">
        <v>0.4</v>
      </c>
      <c r="X156" s="174">
        <v>0.4</v>
      </c>
      <c r="Y156" s="174">
        <v>0.4</v>
      </c>
      <c r="Z156" s="174">
        <v>0.4</v>
      </c>
      <c r="AA156" s="174">
        <v>0.4</v>
      </c>
      <c r="AB156" s="174">
        <v>0.4</v>
      </c>
      <c r="AC156" s="174">
        <v>0.4</v>
      </c>
      <c r="AD156" s="174">
        <v>0.4</v>
      </c>
      <c r="AE156" s="174">
        <v>0.4</v>
      </c>
      <c r="AF156" s="174">
        <v>0.4</v>
      </c>
      <c r="AG156" s="174">
        <v>0.4</v>
      </c>
      <c r="AH156" s="174">
        <v>0.4</v>
      </c>
      <c r="AI156" s="174">
        <v>0.4</v>
      </c>
      <c r="AJ156" s="174">
        <v>0.4</v>
      </c>
      <c r="AK156" s="174">
        <v>0.4</v>
      </c>
      <c r="AL156" s="22"/>
    </row>
    <row r="157" spans="3:38" s="219" customFormat="1" ht="34.35" customHeight="1" outlineLevel="3" x14ac:dyDescent="0.2">
      <c r="C157" s="214"/>
      <c r="D157" s="215" t="s">
        <v>496</v>
      </c>
      <c r="E157" s="216" t="s">
        <v>15</v>
      </c>
      <c r="F157" s="217"/>
      <c r="G157" s="237"/>
      <c r="H157" s="217"/>
      <c r="I157" s="217"/>
      <c r="J157" s="217"/>
      <c r="K157" s="237"/>
      <c r="L157" s="217"/>
      <c r="M157" s="220">
        <v>0.35</v>
      </c>
      <c r="N157" s="220">
        <v>0.35</v>
      </c>
      <c r="O157" s="220">
        <v>0.35</v>
      </c>
      <c r="P157" s="220">
        <v>0.35</v>
      </c>
      <c r="Q157" s="220">
        <v>0.35</v>
      </c>
      <c r="R157" s="220">
        <v>0.35</v>
      </c>
      <c r="S157" s="220">
        <v>0.35</v>
      </c>
      <c r="T157" s="220">
        <v>0.35</v>
      </c>
      <c r="U157" s="220">
        <v>0.35</v>
      </c>
      <c r="V157" s="220">
        <v>0.35</v>
      </c>
      <c r="W157" s="220">
        <v>0.35</v>
      </c>
      <c r="X157" s="220">
        <v>0.35</v>
      </c>
      <c r="Y157" s="220">
        <v>0.35</v>
      </c>
      <c r="Z157" s="220">
        <v>0.35</v>
      </c>
      <c r="AA157" s="220">
        <v>0.35</v>
      </c>
      <c r="AB157" s="220">
        <v>0.35</v>
      </c>
      <c r="AC157" s="220">
        <v>0.35</v>
      </c>
      <c r="AD157" s="220">
        <v>0.35</v>
      </c>
      <c r="AE157" s="220">
        <v>0.35</v>
      </c>
      <c r="AF157" s="220">
        <v>0.35</v>
      </c>
      <c r="AG157" s="220">
        <v>0.35</v>
      </c>
      <c r="AH157" s="220">
        <v>0.35</v>
      </c>
      <c r="AI157" s="220">
        <v>0.35</v>
      </c>
      <c r="AJ157" s="220">
        <v>0.35</v>
      </c>
      <c r="AK157" s="220">
        <v>0.35</v>
      </c>
      <c r="AL157" s="218"/>
    </row>
    <row r="158" spans="3:38" s="18" customFormat="1" ht="14.1" customHeight="1" outlineLevel="3" x14ac:dyDescent="0.2">
      <c r="C158" s="19"/>
      <c r="D158" s="61" t="s">
        <v>406</v>
      </c>
      <c r="E158" s="47" t="s">
        <v>15</v>
      </c>
      <c r="F158" s="175"/>
      <c r="G158" s="234"/>
      <c r="H158" s="175"/>
      <c r="I158" s="175"/>
      <c r="J158" s="175"/>
      <c r="K158" s="234"/>
      <c r="L158" s="177"/>
      <c r="M158" s="105">
        <v>0.35</v>
      </c>
      <c r="N158" s="105">
        <v>0.35</v>
      </c>
      <c r="O158" s="105">
        <v>0.35</v>
      </c>
      <c r="P158" s="105">
        <v>0.35</v>
      </c>
      <c r="Q158" s="105">
        <v>0.35</v>
      </c>
      <c r="R158" s="105">
        <v>0.35</v>
      </c>
      <c r="S158" s="105">
        <v>0.35</v>
      </c>
      <c r="T158" s="105">
        <v>0.35</v>
      </c>
      <c r="U158" s="105">
        <v>0.35</v>
      </c>
      <c r="V158" s="105">
        <v>0.35</v>
      </c>
      <c r="W158" s="105">
        <v>0.35</v>
      </c>
      <c r="X158" s="105">
        <v>0.35</v>
      </c>
      <c r="Y158" s="105">
        <v>0.35</v>
      </c>
      <c r="Z158" s="105">
        <v>0.35</v>
      </c>
      <c r="AA158" s="105">
        <v>0.35</v>
      </c>
      <c r="AB158" s="105">
        <v>0.35</v>
      </c>
      <c r="AC158" s="105">
        <v>0.35</v>
      </c>
      <c r="AD158" s="105">
        <v>0.35</v>
      </c>
      <c r="AE158" s="105">
        <v>0.35</v>
      </c>
      <c r="AF158" s="105">
        <v>0.35</v>
      </c>
      <c r="AG158" s="105">
        <v>0.35</v>
      </c>
      <c r="AH158" s="105">
        <v>0.35</v>
      </c>
      <c r="AI158" s="105">
        <v>0.35</v>
      </c>
      <c r="AJ158" s="105">
        <v>0.35</v>
      </c>
      <c r="AK158" s="105">
        <v>0.35</v>
      </c>
      <c r="AL158" s="22"/>
    </row>
    <row r="159" spans="3:38" s="18" customFormat="1" ht="14.1" customHeight="1" outlineLevel="3" x14ac:dyDescent="0.2">
      <c r="C159" s="19"/>
      <c r="D159" s="61" t="s">
        <v>407</v>
      </c>
      <c r="E159" s="47" t="s">
        <v>15</v>
      </c>
      <c r="F159" s="175"/>
      <c r="G159" s="234"/>
      <c r="H159" s="175"/>
      <c r="I159" s="175"/>
      <c r="J159" s="175"/>
      <c r="K159" s="234"/>
      <c r="L159" s="177"/>
      <c r="M159" s="105">
        <v>0.35</v>
      </c>
      <c r="N159" s="105">
        <v>0.35</v>
      </c>
      <c r="O159" s="105">
        <v>0.35</v>
      </c>
      <c r="P159" s="105">
        <v>0.35</v>
      </c>
      <c r="Q159" s="105">
        <v>0.35</v>
      </c>
      <c r="R159" s="105">
        <v>0.35</v>
      </c>
      <c r="S159" s="105">
        <v>0.35</v>
      </c>
      <c r="T159" s="105">
        <v>0.35</v>
      </c>
      <c r="U159" s="105">
        <v>0.35</v>
      </c>
      <c r="V159" s="105">
        <v>0.35</v>
      </c>
      <c r="W159" s="105">
        <v>0.35</v>
      </c>
      <c r="X159" s="105">
        <v>0.35</v>
      </c>
      <c r="Y159" s="105">
        <v>0.35</v>
      </c>
      <c r="Z159" s="105">
        <v>0.35</v>
      </c>
      <c r="AA159" s="105">
        <v>0.35</v>
      </c>
      <c r="AB159" s="105">
        <v>0.35</v>
      </c>
      <c r="AC159" s="105">
        <v>0.35</v>
      </c>
      <c r="AD159" s="105">
        <v>0.35</v>
      </c>
      <c r="AE159" s="105">
        <v>0.35</v>
      </c>
      <c r="AF159" s="105">
        <v>0.35</v>
      </c>
      <c r="AG159" s="105">
        <v>0.35</v>
      </c>
      <c r="AH159" s="105">
        <v>0.35</v>
      </c>
      <c r="AI159" s="105">
        <v>0.35</v>
      </c>
      <c r="AJ159" s="105">
        <v>0.35</v>
      </c>
      <c r="AK159" s="105">
        <v>0.35</v>
      </c>
      <c r="AL159" s="22"/>
    </row>
    <row r="160" spans="3:38" s="18" customFormat="1" ht="14.1" customHeight="1" outlineLevel="3" x14ac:dyDescent="0.2">
      <c r="C160" s="19"/>
      <c r="D160" s="61" t="s">
        <v>408</v>
      </c>
      <c r="E160" s="47" t="s">
        <v>15</v>
      </c>
      <c r="F160" s="175"/>
      <c r="G160" s="234"/>
      <c r="H160" s="175"/>
      <c r="I160" s="175"/>
      <c r="J160" s="175"/>
      <c r="K160" s="234"/>
      <c r="L160" s="177"/>
      <c r="M160" s="105">
        <v>0.1</v>
      </c>
      <c r="N160" s="105">
        <v>0.1</v>
      </c>
      <c r="O160" s="105">
        <v>0.1</v>
      </c>
      <c r="P160" s="105">
        <v>0.1</v>
      </c>
      <c r="Q160" s="105">
        <v>0.1</v>
      </c>
      <c r="R160" s="105">
        <v>0.1</v>
      </c>
      <c r="S160" s="105">
        <v>0.1</v>
      </c>
      <c r="T160" s="105">
        <v>0.1</v>
      </c>
      <c r="U160" s="105">
        <v>0.1</v>
      </c>
      <c r="V160" s="105">
        <v>0.1</v>
      </c>
      <c r="W160" s="105">
        <v>0.1</v>
      </c>
      <c r="X160" s="105">
        <v>0.1</v>
      </c>
      <c r="Y160" s="105">
        <v>0.1</v>
      </c>
      <c r="Z160" s="105">
        <v>0.1</v>
      </c>
      <c r="AA160" s="105">
        <v>0.1</v>
      </c>
      <c r="AB160" s="105">
        <v>0.1</v>
      </c>
      <c r="AC160" s="105">
        <v>0.1</v>
      </c>
      <c r="AD160" s="105">
        <v>0.1</v>
      </c>
      <c r="AE160" s="105">
        <v>0.1</v>
      </c>
      <c r="AF160" s="105">
        <v>0.1</v>
      </c>
      <c r="AG160" s="105">
        <v>0.1</v>
      </c>
      <c r="AH160" s="105">
        <v>0.1</v>
      </c>
      <c r="AI160" s="105">
        <v>0.1</v>
      </c>
      <c r="AJ160" s="105">
        <v>0.1</v>
      </c>
      <c r="AK160" s="105">
        <v>0.1</v>
      </c>
      <c r="AL160" s="22"/>
    </row>
    <row r="161" spans="3:38" s="18" customFormat="1" ht="13.8" customHeight="1" outlineLevel="3" x14ac:dyDescent="0.2">
      <c r="C161" s="19"/>
      <c r="D161" s="61" t="s">
        <v>436</v>
      </c>
      <c r="E161" s="47" t="s">
        <v>15</v>
      </c>
      <c r="F161" s="104">
        <f t="shared" ref="F161:L161" si="111">F121</f>
        <v>0</v>
      </c>
      <c r="G161" s="104">
        <f t="shared" si="111"/>
        <v>0</v>
      </c>
      <c r="H161" s="104">
        <f t="shared" si="111"/>
        <v>0</v>
      </c>
      <c r="I161" s="104">
        <f t="shared" si="111"/>
        <v>0</v>
      </c>
      <c r="J161" s="104">
        <f t="shared" si="111"/>
        <v>0</v>
      </c>
      <c r="K161" s="104">
        <f t="shared" si="111"/>
        <v>0</v>
      </c>
      <c r="L161" s="104">
        <f t="shared" si="111"/>
        <v>0</v>
      </c>
      <c r="M161" s="105">
        <v>0.2</v>
      </c>
      <c r="N161" s="105">
        <v>0.2</v>
      </c>
      <c r="O161" s="105">
        <v>0.2</v>
      </c>
      <c r="P161" s="105">
        <v>0.2</v>
      </c>
      <c r="Q161" s="105">
        <v>0.2</v>
      </c>
      <c r="R161" s="105">
        <v>0.2</v>
      </c>
      <c r="S161" s="105">
        <v>0.2</v>
      </c>
      <c r="T161" s="105">
        <v>0.2</v>
      </c>
      <c r="U161" s="105">
        <v>0.2</v>
      </c>
      <c r="V161" s="105">
        <v>0.2</v>
      </c>
      <c r="W161" s="105">
        <v>0.2</v>
      </c>
      <c r="X161" s="105">
        <v>0.2</v>
      </c>
      <c r="Y161" s="105">
        <v>0.2</v>
      </c>
      <c r="Z161" s="105">
        <v>0.2</v>
      </c>
      <c r="AA161" s="105">
        <v>0.2</v>
      </c>
      <c r="AB161" s="105">
        <v>0.2</v>
      </c>
      <c r="AC161" s="105">
        <v>0.2</v>
      </c>
      <c r="AD161" s="105">
        <v>0.2</v>
      </c>
      <c r="AE161" s="105">
        <v>0.2</v>
      </c>
      <c r="AF161" s="105">
        <v>0.2</v>
      </c>
      <c r="AG161" s="105">
        <v>0.2</v>
      </c>
      <c r="AH161" s="105">
        <v>0.2</v>
      </c>
      <c r="AI161" s="105">
        <v>0.2</v>
      </c>
      <c r="AJ161" s="105">
        <v>0.2</v>
      </c>
      <c r="AK161" s="105">
        <v>0.2</v>
      </c>
      <c r="AL161" s="22"/>
    </row>
    <row r="162" spans="3:38" s="18" customFormat="1" ht="14.1" customHeight="1" outlineLevel="3" x14ac:dyDescent="0.2">
      <c r="C162" s="19"/>
      <c r="D162" s="61" t="s">
        <v>435</v>
      </c>
      <c r="E162" s="47" t="s">
        <v>15</v>
      </c>
      <c r="F162" s="105">
        <v>0.5</v>
      </c>
      <c r="G162" s="105">
        <v>0.5</v>
      </c>
      <c r="H162" s="105">
        <v>0.5</v>
      </c>
      <c r="I162" s="105">
        <v>0.5</v>
      </c>
      <c r="J162" s="105">
        <v>0.5</v>
      </c>
      <c r="K162" s="105">
        <v>0.5</v>
      </c>
      <c r="L162" s="105">
        <v>0.5</v>
      </c>
      <c r="M162" s="105">
        <v>0.3</v>
      </c>
      <c r="N162" s="105">
        <v>0.3</v>
      </c>
      <c r="O162" s="105">
        <v>0.3</v>
      </c>
      <c r="P162" s="105">
        <v>0.3</v>
      </c>
      <c r="Q162" s="105">
        <v>0.3</v>
      </c>
      <c r="R162" s="105">
        <v>0.3</v>
      </c>
      <c r="S162" s="105">
        <v>0.3</v>
      </c>
      <c r="T162" s="105">
        <v>0.3</v>
      </c>
      <c r="U162" s="105">
        <v>0.3</v>
      </c>
      <c r="V162" s="105">
        <v>0.3</v>
      </c>
      <c r="W162" s="105">
        <v>0.3</v>
      </c>
      <c r="X162" s="105">
        <v>0.3</v>
      </c>
      <c r="Y162" s="105">
        <v>0.3</v>
      </c>
      <c r="Z162" s="105">
        <v>0.3</v>
      </c>
      <c r="AA162" s="105">
        <v>0.3</v>
      </c>
      <c r="AB162" s="105">
        <v>0.3</v>
      </c>
      <c r="AC162" s="105">
        <v>0.3</v>
      </c>
      <c r="AD162" s="105">
        <v>0.3</v>
      </c>
      <c r="AE162" s="105">
        <v>0.3</v>
      </c>
      <c r="AF162" s="105">
        <v>0.3</v>
      </c>
      <c r="AG162" s="105">
        <v>0.3</v>
      </c>
      <c r="AH162" s="105">
        <v>0.3</v>
      </c>
      <c r="AI162" s="105">
        <v>0.3</v>
      </c>
      <c r="AJ162" s="105">
        <v>0.3</v>
      </c>
      <c r="AK162" s="105">
        <v>0.3</v>
      </c>
      <c r="AL162" s="22"/>
    </row>
    <row r="163" spans="3:38" s="18" customFormat="1" ht="13.8" customHeight="1" outlineLevel="3" x14ac:dyDescent="0.2">
      <c r="C163" s="19"/>
      <c r="D163" s="61" t="s">
        <v>437</v>
      </c>
      <c r="E163" s="47" t="s">
        <v>15</v>
      </c>
      <c r="F163" s="176"/>
      <c r="G163" s="235"/>
      <c r="H163" s="176"/>
      <c r="I163" s="176"/>
      <c r="J163" s="176"/>
      <c r="K163" s="235"/>
      <c r="L163" s="176"/>
      <c r="M163" s="105">
        <v>0.2</v>
      </c>
      <c r="N163" s="105">
        <v>0.2</v>
      </c>
      <c r="O163" s="105">
        <v>0.2</v>
      </c>
      <c r="P163" s="105">
        <v>0.2</v>
      </c>
      <c r="Q163" s="105">
        <v>0.2</v>
      </c>
      <c r="R163" s="105">
        <v>0.2</v>
      </c>
      <c r="S163" s="105">
        <v>0.2</v>
      </c>
      <c r="T163" s="105">
        <v>0.2</v>
      </c>
      <c r="U163" s="105">
        <v>0.2</v>
      </c>
      <c r="V163" s="105">
        <v>0.2</v>
      </c>
      <c r="W163" s="105">
        <v>0.2</v>
      </c>
      <c r="X163" s="105">
        <v>0.2</v>
      </c>
      <c r="Y163" s="105">
        <v>0.2</v>
      </c>
      <c r="Z163" s="105">
        <v>0.2</v>
      </c>
      <c r="AA163" s="105">
        <v>0.2</v>
      </c>
      <c r="AB163" s="105">
        <v>0.2</v>
      </c>
      <c r="AC163" s="105">
        <v>0.2</v>
      </c>
      <c r="AD163" s="105">
        <v>0.2</v>
      </c>
      <c r="AE163" s="105">
        <v>0.2</v>
      </c>
      <c r="AF163" s="105">
        <v>0.2</v>
      </c>
      <c r="AG163" s="105">
        <v>0.2</v>
      </c>
      <c r="AH163" s="105">
        <v>0.2</v>
      </c>
      <c r="AI163" s="105">
        <v>0.2</v>
      </c>
      <c r="AJ163" s="105">
        <v>0.2</v>
      </c>
      <c r="AK163" s="105">
        <v>0.2</v>
      </c>
      <c r="AL163" s="22"/>
    </row>
    <row r="164" spans="3:38" s="18" customFormat="1" ht="14.1" customHeight="1" outlineLevel="3" x14ac:dyDescent="0.2">
      <c r="C164" s="19"/>
      <c r="D164" s="61" t="s">
        <v>438</v>
      </c>
      <c r="E164" s="47" t="s">
        <v>15</v>
      </c>
      <c r="F164" s="177"/>
      <c r="G164" s="236"/>
      <c r="H164" s="177"/>
      <c r="I164" s="177"/>
      <c r="J164" s="177"/>
      <c r="K164" s="236"/>
      <c r="L164" s="177"/>
      <c r="M164" s="105">
        <v>0.8</v>
      </c>
      <c r="N164" s="105">
        <v>0.8</v>
      </c>
      <c r="O164" s="105">
        <v>0.8</v>
      </c>
      <c r="P164" s="105">
        <v>0.8</v>
      </c>
      <c r="Q164" s="105">
        <v>0.8</v>
      </c>
      <c r="R164" s="105">
        <v>0.8</v>
      </c>
      <c r="S164" s="105">
        <v>0.8</v>
      </c>
      <c r="T164" s="105">
        <v>0.8</v>
      </c>
      <c r="U164" s="105">
        <v>0.8</v>
      </c>
      <c r="V164" s="105">
        <v>0.8</v>
      </c>
      <c r="W164" s="105">
        <v>0.8</v>
      </c>
      <c r="X164" s="105">
        <v>0.8</v>
      </c>
      <c r="Y164" s="105">
        <v>0.8</v>
      </c>
      <c r="Z164" s="105">
        <v>0.8</v>
      </c>
      <c r="AA164" s="105">
        <v>0.8</v>
      </c>
      <c r="AB164" s="105">
        <v>0.8</v>
      </c>
      <c r="AC164" s="105">
        <v>0.8</v>
      </c>
      <c r="AD164" s="105">
        <v>0.8</v>
      </c>
      <c r="AE164" s="105">
        <v>0.8</v>
      </c>
      <c r="AF164" s="105">
        <v>0.8</v>
      </c>
      <c r="AG164" s="105">
        <v>0.8</v>
      </c>
      <c r="AH164" s="105">
        <v>0.8</v>
      </c>
      <c r="AI164" s="105">
        <v>0.8</v>
      </c>
      <c r="AJ164" s="105">
        <v>0.8</v>
      </c>
      <c r="AK164" s="105">
        <v>0.8</v>
      </c>
      <c r="AL164" s="22"/>
    </row>
    <row r="165" spans="3:38" s="18" customFormat="1" ht="14.1" customHeight="1" outlineLevel="3" x14ac:dyDescent="0.2">
      <c r="C165" s="19"/>
      <c r="D165" s="77"/>
      <c r="E165" s="48"/>
      <c r="F165" s="111"/>
      <c r="G165" s="111"/>
      <c r="H165" s="111"/>
      <c r="I165" s="111"/>
      <c r="J165" s="111"/>
      <c r="K165" s="111"/>
      <c r="L165" s="121"/>
      <c r="M165" s="111"/>
      <c r="N165" s="111"/>
      <c r="O165" s="111"/>
      <c r="P165" s="111"/>
      <c r="Q165" s="111"/>
      <c r="R165" s="111"/>
      <c r="S165" s="111"/>
      <c r="T165" s="111"/>
      <c r="U165" s="111"/>
      <c r="V165" s="111"/>
      <c r="W165" s="111"/>
      <c r="X165" s="111"/>
      <c r="Y165" s="111"/>
      <c r="Z165" s="111"/>
      <c r="AA165" s="111"/>
      <c r="AB165" s="111"/>
      <c r="AC165" s="111"/>
      <c r="AD165" s="111"/>
      <c r="AE165" s="111"/>
      <c r="AF165" s="111"/>
      <c r="AG165" s="111"/>
      <c r="AH165" s="111"/>
      <c r="AI165" s="111"/>
      <c r="AJ165" s="111"/>
      <c r="AK165" s="111"/>
      <c r="AL165" s="22"/>
    </row>
    <row r="166" spans="3:38" s="18" customFormat="1" ht="13.8" customHeight="1" outlineLevel="2" x14ac:dyDescent="0.2">
      <c r="C166" s="19"/>
      <c r="D166" s="88" t="s">
        <v>425</v>
      </c>
      <c r="E166" s="86"/>
      <c r="F166" s="46"/>
      <c r="G166" s="205"/>
      <c r="H166" s="102"/>
      <c r="I166" s="102"/>
      <c r="J166" s="102"/>
      <c r="K166" s="240"/>
      <c r="L166" s="102"/>
      <c r="M166" s="102"/>
      <c r="N166" s="102"/>
      <c r="O166" s="102"/>
      <c r="P166" s="102"/>
      <c r="Q166" s="102"/>
      <c r="R166" s="102"/>
      <c r="S166" s="102"/>
      <c r="T166" s="102"/>
      <c r="U166" s="102"/>
      <c r="V166" s="102"/>
      <c r="W166" s="102"/>
      <c r="X166" s="102"/>
      <c r="Y166" s="102"/>
      <c r="Z166" s="102"/>
      <c r="AA166" s="102"/>
      <c r="AB166" s="102"/>
      <c r="AC166" s="102"/>
      <c r="AD166" s="102"/>
      <c r="AE166" s="102"/>
      <c r="AF166" s="102"/>
      <c r="AG166" s="102"/>
      <c r="AH166" s="102"/>
      <c r="AI166" s="102"/>
      <c r="AJ166" s="102"/>
      <c r="AK166" s="103"/>
      <c r="AL166" s="85"/>
    </row>
    <row r="167" spans="3:38" s="18" customFormat="1" ht="14.1" customHeight="1" outlineLevel="3" x14ac:dyDescent="0.2">
      <c r="C167" s="19"/>
      <c r="D167" s="61" t="s">
        <v>409</v>
      </c>
      <c r="E167" s="47" t="s">
        <v>15</v>
      </c>
      <c r="F167" s="176"/>
      <c r="G167" s="235"/>
      <c r="H167" s="176"/>
      <c r="I167" s="176"/>
      <c r="J167" s="176"/>
      <c r="K167" s="235"/>
      <c r="L167" s="176"/>
      <c r="M167" s="105">
        <v>0.1</v>
      </c>
      <c r="N167" s="105">
        <v>0.1</v>
      </c>
      <c r="O167" s="105">
        <v>0.1</v>
      </c>
      <c r="P167" s="105">
        <v>0.1</v>
      </c>
      <c r="Q167" s="105">
        <v>0.1</v>
      </c>
      <c r="R167" s="105">
        <v>0.1</v>
      </c>
      <c r="S167" s="105">
        <v>0.1</v>
      </c>
      <c r="T167" s="105">
        <v>0.1</v>
      </c>
      <c r="U167" s="105">
        <v>0.1</v>
      </c>
      <c r="V167" s="105">
        <v>0.1</v>
      </c>
      <c r="W167" s="105">
        <v>0.1</v>
      </c>
      <c r="X167" s="105">
        <v>0.1</v>
      </c>
      <c r="Y167" s="105">
        <v>0.1</v>
      </c>
      <c r="Z167" s="105">
        <v>0.1</v>
      </c>
      <c r="AA167" s="105">
        <v>0.1</v>
      </c>
      <c r="AB167" s="105">
        <v>0.1</v>
      </c>
      <c r="AC167" s="105">
        <v>0.1</v>
      </c>
      <c r="AD167" s="105">
        <v>0.1</v>
      </c>
      <c r="AE167" s="105">
        <v>0.1</v>
      </c>
      <c r="AF167" s="105">
        <v>0.1</v>
      </c>
      <c r="AG167" s="105">
        <v>0.1</v>
      </c>
      <c r="AH167" s="105">
        <v>0.1</v>
      </c>
      <c r="AI167" s="105">
        <v>0.1</v>
      </c>
      <c r="AJ167" s="105">
        <v>0.1</v>
      </c>
      <c r="AK167" s="105">
        <v>0.1</v>
      </c>
      <c r="AL167" s="22"/>
    </row>
    <row r="168" spans="3:38" s="18" customFormat="1" ht="15" customHeight="1" outlineLevel="3" x14ac:dyDescent="0.2">
      <c r="C168" s="19"/>
      <c r="D168" s="61" t="s">
        <v>410</v>
      </c>
      <c r="E168" s="47" t="s">
        <v>15</v>
      </c>
      <c r="F168" s="176"/>
      <c r="G168" s="235"/>
      <c r="H168" s="176"/>
      <c r="I168" s="176"/>
      <c r="J168" s="176"/>
      <c r="K168" s="235"/>
      <c r="L168" s="176"/>
      <c r="M168" s="105">
        <v>0.4</v>
      </c>
      <c r="N168" s="105">
        <v>0.4</v>
      </c>
      <c r="O168" s="105">
        <v>0.4</v>
      </c>
      <c r="P168" s="105">
        <v>0.4</v>
      </c>
      <c r="Q168" s="105">
        <v>0.4</v>
      </c>
      <c r="R168" s="105">
        <v>0.4</v>
      </c>
      <c r="S168" s="105">
        <v>0.4</v>
      </c>
      <c r="T168" s="105">
        <v>0.4</v>
      </c>
      <c r="U168" s="105">
        <v>0.4</v>
      </c>
      <c r="V168" s="105">
        <v>0.4</v>
      </c>
      <c r="W168" s="105">
        <v>0.4</v>
      </c>
      <c r="X168" s="105">
        <v>0.4</v>
      </c>
      <c r="Y168" s="105">
        <v>0.4</v>
      </c>
      <c r="Z168" s="105">
        <v>0.4</v>
      </c>
      <c r="AA168" s="105">
        <v>0.4</v>
      </c>
      <c r="AB168" s="105">
        <v>0.4</v>
      </c>
      <c r="AC168" s="105">
        <v>0.4</v>
      </c>
      <c r="AD168" s="105">
        <v>0.4</v>
      </c>
      <c r="AE168" s="105">
        <v>0.4</v>
      </c>
      <c r="AF168" s="105">
        <v>0.4</v>
      </c>
      <c r="AG168" s="105">
        <v>0.4</v>
      </c>
      <c r="AH168" s="105">
        <v>0.4</v>
      </c>
      <c r="AI168" s="105">
        <v>0.4</v>
      </c>
      <c r="AJ168" s="105">
        <v>0.4</v>
      </c>
      <c r="AK168" s="105">
        <v>0.4</v>
      </c>
      <c r="AL168" s="22"/>
    </row>
    <row r="169" spans="3:38" s="18" customFormat="1" ht="15" customHeight="1" outlineLevel="3" x14ac:dyDescent="0.2">
      <c r="C169" s="19"/>
      <c r="D169" s="61" t="s">
        <v>411</v>
      </c>
      <c r="E169" s="47" t="s">
        <v>15</v>
      </c>
      <c r="F169" s="177"/>
      <c r="G169" s="236"/>
      <c r="H169" s="177"/>
      <c r="I169" s="177"/>
      <c r="J169" s="177"/>
      <c r="K169" s="236"/>
      <c r="L169" s="177"/>
      <c r="M169" s="105">
        <v>0.5</v>
      </c>
      <c r="N169" s="105">
        <v>0.5</v>
      </c>
      <c r="O169" s="105">
        <v>0.5</v>
      </c>
      <c r="P169" s="105">
        <v>0.5</v>
      </c>
      <c r="Q169" s="105">
        <v>0.5</v>
      </c>
      <c r="R169" s="105">
        <v>0.5</v>
      </c>
      <c r="S169" s="105">
        <v>0.5</v>
      </c>
      <c r="T169" s="105">
        <v>0.5</v>
      </c>
      <c r="U169" s="105">
        <v>0.5</v>
      </c>
      <c r="V169" s="105">
        <v>0.5</v>
      </c>
      <c r="W169" s="105">
        <v>0.5</v>
      </c>
      <c r="X169" s="105">
        <v>0.5</v>
      </c>
      <c r="Y169" s="105">
        <v>0.5</v>
      </c>
      <c r="Z169" s="105">
        <v>0.5</v>
      </c>
      <c r="AA169" s="105">
        <v>0.5</v>
      </c>
      <c r="AB169" s="105">
        <v>0.5</v>
      </c>
      <c r="AC169" s="105">
        <v>0.5</v>
      </c>
      <c r="AD169" s="105">
        <v>0.5</v>
      </c>
      <c r="AE169" s="105">
        <v>0.5</v>
      </c>
      <c r="AF169" s="105">
        <v>0.5</v>
      </c>
      <c r="AG169" s="105">
        <v>0.5</v>
      </c>
      <c r="AH169" s="105">
        <v>0.5</v>
      </c>
      <c r="AI169" s="105">
        <v>0.5</v>
      </c>
      <c r="AJ169" s="105">
        <v>0.5</v>
      </c>
      <c r="AK169" s="105">
        <v>0.5</v>
      </c>
      <c r="AL169" s="22"/>
    </row>
    <row r="170" spans="3:38" s="18" customFormat="1" ht="14.1" customHeight="1" outlineLevel="3" x14ac:dyDescent="0.2">
      <c r="C170" s="19"/>
      <c r="D170" s="77"/>
      <c r="E170" s="48"/>
      <c r="F170" s="111"/>
      <c r="G170" s="111"/>
      <c r="H170" s="111"/>
      <c r="I170" s="111"/>
      <c r="J170" s="111"/>
      <c r="K170" s="111"/>
      <c r="L170" s="121"/>
      <c r="M170" s="111"/>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1"/>
      <c r="AL170" s="22"/>
    </row>
    <row r="171" spans="3:38" s="18" customFormat="1" ht="13.8" customHeight="1" outlineLevel="2" x14ac:dyDescent="0.2">
      <c r="C171" s="19"/>
      <c r="D171" s="88" t="s">
        <v>226</v>
      </c>
      <c r="E171" s="86"/>
      <c r="F171" s="46"/>
      <c r="G171" s="205"/>
      <c r="H171" s="102"/>
      <c r="I171" s="102"/>
      <c r="J171" s="102"/>
      <c r="K171" s="240"/>
      <c r="L171" s="102"/>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3"/>
      <c r="AL171" s="85"/>
    </row>
    <row r="172" spans="3:38" s="18" customFormat="1" ht="15" customHeight="1" outlineLevel="3" x14ac:dyDescent="0.2">
      <c r="C172" s="19"/>
      <c r="D172" s="61" t="s">
        <v>412</v>
      </c>
      <c r="E172" s="47" t="s">
        <v>15</v>
      </c>
      <c r="F172" s="176"/>
      <c r="G172" s="235"/>
      <c r="H172" s="176"/>
      <c r="I172" s="176"/>
      <c r="J172" s="176"/>
      <c r="K172" s="235"/>
      <c r="L172" s="176"/>
      <c r="M172" s="105">
        <v>0.2</v>
      </c>
      <c r="N172" s="105">
        <v>0.2</v>
      </c>
      <c r="O172" s="105">
        <v>0.2</v>
      </c>
      <c r="P172" s="105">
        <v>0.2</v>
      </c>
      <c r="Q172" s="105">
        <v>0.2</v>
      </c>
      <c r="R172" s="105">
        <v>0.2</v>
      </c>
      <c r="S172" s="105">
        <v>0.2</v>
      </c>
      <c r="T172" s="105">
        <v>0.2</v>
      </c>
      <c r="U172" s="105">
        <v>0.2</v>
      </c>
      <c r="V172" s="105">
        <v>0.2</v>
      </c>
      <c r="W172" s="105">
        <v>0.2</v>
      </c>
      <c r="X172" s="105">
        <v>0.2</v>
      </c>
      <c r="Y172" s="105">
        <v>0.2</v>
      </c>
      <c r="Z172" s="105">
        <v>0.2</v>
      </c>
      <c r="AA172" s="105">
        <v>0.2</v>
      </c>
      <c r="AB172" s="105">
        <v>0.2</v>
      </c>
      <c r="AC172" s="105">
        <v>0.2</v>
      </c>
      <c r="AD172" s="105">
        <v>0.2</v>
      </c>
      <c r="AE172" s="105">
        <v>0.2</v>
      </c>
      <c r="AF172" s="105">
        <v>0.2</v>
      </c>
      <c r="AG172" s="105">
        <v>0.2</v>
      </c>
      <c r="AH172" s="105">
        <v>0.2</v>
      </c>
      <c r="AI172" s="105">
        <v>0.2</v>
      </c>
      <c r="AJ172" s="105">
        <v>0.2</v>
      </c>
      <c r="AK172" s="105">
        <v>0.2</v>
      </c>
      <c r="AL172" s="22"/>
    </row>
    <row r="173" spans="3:38" s="18" customFormat="1" ht="15" customHeight="1" outlineLevel="3" x14ac:dyDescent="0.2">
      <c r="C173" s="19"/>
      <c r="D173" s="61" t="s">
        <v>413</v>
      </c>
      <c r="E173" s="47" t="s">
        <v>15</v>
      </c>
      <c r="F173" s="177"/>
      <c r="G173" s="236"/>
      <c r="H173" s="177"/>
      <c r="I173" s="177"/>
      <c r="J173" s="177"/>
      <c r="K173" s="236"/>
      <c r="L173" s="177"/>
      <c r="M173" s="105">
        <v>0.8</v>
      </c>
      <c r="N173" s="105">
        <v>0.8</v>
      </c>
      <c r="O173" s="105">
        <v>0.8</v>
      </c>
      <c r="P173" s="105">
        <v>0.8</v>
      </c>
      <c r="Q173" s="105">
        <v>0.8</v>
      </c>
      <c r="R173" s="105">
        <v>0.8</v>
      </c>
      <c r="S173" s="105">
        <v>0.8</v>
      </c>
      <c r="T173" s="105">
        <v>0.8</v>
      </c>
      <c r="U173" s="105">
        <v>0.8</v>
      </c>
      <c r="V173" s="105">
        <v>0.8</v>
      </c>
      <c r="W173" s="105">
        <v>0.8</v>
      </c>
      <c r="X173" s="105">
        <v>0.8</v>
      </c>
      <c r="Y173" s="105">
        <v>0.8</v>
      </c>
      <c r="Z173" s="105">
        <v>0.8</v>
      </c>
      <c r="AA173" s="105">
        <v>0.8</v>
      </c>
      <c r="AB173" s="105">
        <v>0.8</v>
      </c>
      <c r="AC173" s="105">
        <v>0.8</v>
      </c>
      <c r="AD173" s="105">
        <v>0.8</v>
      </c>
      <c r="AE173" s="105">
        <v>0.8</v>
      </c>
      <c r="AF173" s="105">
        <v>0.8</v>
      </c>
      <c r="AG173" s="105">
        <v>0.8</v>
      </c>
      <c r="AH173" s="105">
        <v>0.8</v>
      </c>
      <c r="AI173" s="105">
        <v>0.8</v>
      </c>
      <c r="AJ173" s="105">
        <v>0.8</v>
      </c>
      <c r="AK173" s="105">
        <v>0.8</v>
      </c>
      <c r="AL173" s="22"/>
    </row>
    <row r="174" spans="3:38" s="18" customFormat="1" ht="14.1" customHeight="1" outlineLevel="3" x14ac:dyDescent="0.2">
      <c r="C174" s="19"/>
      <c r="D174" s="77"/>
      <c r="E174" s="48"/>
      <c r="F174" s="111"/>
      <c r="G174" s="111"/>
      <c r="H174" s="111"/>
      <c r="I174" s="111"/>
      <c r="J174" s="111"/>
      <c r="K174" s="111"/>
      <c r="L174" s="121"/>
      <c r="M174" s="111"/>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22"/>
    </row>
    <row r="175" spans="3:38" s="18" customFormat="1" ht="13.8" customHeight="1" outlineLevel="2" x14ac:dyDescent="0.2">
      <c r="C175" s="19"/>
      <c r="D175" s="88" t="s">
        <v>414</v>
      </c>
      <c r="E175" s="86"/>
      <c r="F175" s="46"/>
      <c r="G175" s="205"/>
      <c r="H175" s="102"/>
      <c r="I175" s="102"/>
      <c r="J175" s="102"/>
      <c r="K175" s="240"/>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c r="AJ175" s="102"/>
      <c r="AK175" s="103"/>
      <c r="AL175" s="85"/>
    </row>
    <row r="176" spans="3:38" s="18" customFormat="1" ht="15" customHeight="1" outlineLevel="3" x14ac:dyDescent="0.2">
      <c r="C176" s="19"/>
      <c r="D176" s="61" t="s">
        <v>102</v>
      </c>
      <c r="E176" s="47" t="s">
        <v>15</v>
      </c>
      <c r="F176" s="176"/>
      <c r="G176" s="235"/>
      <c r="H176" s="176"/>
      <c r="I176" s="176"/>
      <c r="J176" s="176"/>
      <c r="K176" s="235"/>
      <c r="L176" s="176"/>
      <c r="M176" s="105">
        <v>0.8</v>
      </c>
      <c r="N176" s="105">
        <v>0.8</v>
      </c>
      <c r="O176" s="105">
        <v>0.8</v>
      </c>
      <c r="P176" s="105">
        <v>0.8</v>
      </c>
      <c r="Q176" s="105">
        <v>0.8</v>
      </c>
      <c r="R176" s="105">
        <v>0.8</v>
      </c>
      <c r="S176" s="105">
        <v>0.8</v>
      </c>
      <c r="T176" s="105">
        <v>0.8</v>
      </c>
      <c r="U176" s="105">
        <v>0.8</v>
      </c>
      <c r="V176" s="105">
        <v>0.8</v>
      </c>
      <c r="W176" s="105">
        <v>0.8</v>
      </c>
      <c r="X176" s="105">
        <v>0.8</v>
      </c>
      <c r="Y176" s="105">
        <v>0.8</v>
      </c>
      <c r="Z176" s="105">
        <v>0.8</v>
      </c>
      <c r="AA176" s="105">
        <v>0.8</v>
      </c>
      <c r="AB176" s="105">
        <v>0.8</v>
      </c>
      <c r="AC176" s="105">
        <v>0.8</v>
      </c>
      <c r="AD176" s="105">
        <v>0.8</v>
      </c>
      <c r="AE176" s="105">
        <v>0.8</v>
      </c>
      <c r="AF176" s="105">
        <v>0.8</v>
      </c>
      <c r="AG176" s="105">
        <v>0.8</v>
      </c>
      <c r="AH176" s="105">
        <v>0.8</v>
      </c>
      <c r="AI176" s="105">
        <v>0.8</v>
      </c>
      <c r="AJ176" s="105">
        <v>0.8</v>
      </c>
      <c r="AK176" s="105">
        <v>0.8</v>
      </c>
      <c r="AL176" s="22"/>
    </row>
    <row r="177" spans="3:38" s="18" customFormat="1" ht="15" customHeight="1" outlineLevel="3" x14ac:dyDescent="0.2">
      <c r="C177" s="19"/>
      <c r="D177" s="61" t="s">
        <v>260</v>
      </c>
      <c r="E177" s="47" t="s">
        <v>15</v>
      </c>
      <c r="F177" s="177"/>
      <c r="G177" s="236"/>
      <c r="H177" s="177"/>
      <c r="I177" s="177"/>
      <c r="J177" s="177"/>
      <c r="K177" s="236"/>
      <c r="L177" s="177"/>
      <c r="M177" s="105">
        <v>0.2</v>
      </c>
      <c r="N177" s="105">
        <v>0.2</v>
      </c>
      <c r="O177" s="105">
        <v>0.2</v>
      </c>
      <c r="P177" s="105">
        <v>0.2</v>
      </c>
      <c r="Q177" s="105">
        <v>0.2</v>
      </c>
      <c r="R177" s="105">
        <v>0.2</v>
      </c>
      <c r="S177" s="105">
        <v>0.2</v>
      </c>
      <c r="T177" s="105">
        <v>0.2</v>
      </c>
      <c r="U177" s="105">
        <v>0.2</v>
      </c>
      <c r="V177" s="105">
        <v>0.2</v>
      </c>
      <c r="W177" s="105">
        <v>0.2</v>
      </c>
      <c r="X177" s="105">
        <v>0.2</v>
      </c>
      <c r="Y177" s="105">
        <v>0.2</v>
      </c>
      <c r="Z177" s="105">
        <v>0.2</v>
      </c>
      <c r="AA177" s="105">
        <v>0.2</v>
      </c>
      <c r="AB177" s="105">
        <v>0.2</v>
      </c>
      <c r="AC177" s="105">
        <v>0.2</v>
      </c>
      <c r="AD177" s="105">
        <v>0.2</v>
      </c>
      <c r="AE177" s="105">
        <v>0.2</v>
      </c>
      <c r="AF177" s="105">
        <v>0.2</v>
      </c>
      <c r="AG177" s="105">
        <v>0.2</v>
      </c>
      <c r="AH177" s="105">
        <v>0.2</v>
      </c>
      <c r="AI177" s="105">
        <v>0.2</v>
      </c>
      <c r="AJ177" s="105">
        <v>0.2</v>
      </c>
      <c r="AK177" s="105">
        <v>0.2</v>
      </c>
      <c r="AL177" s="22"/>
    </row>
    <row r="178" spans="3:38" s="18" customFormat="1" ht="14.1" customHeight="1" outlineLevel="3" x14ac:dyDescent="0.2">
      <c r="C178" s="19"/>
      <c r="D178" s="77"/>
      <c r="E178" s="48"/>
      <c r="F178" s="111"/>
      <c r="G178" s="111"/>
      <c r="H178" s="111"/>
      <c r="I178" s="111"/>
      <c r="J178" s="111"/>
      <c r="K178" s="111"/>
      <c r="L178" s="121"/>
      <c r="M178" s="111"/>
      <c r="N178" s="111"/>
      <c r="O178" s="111"/>
      <c r="P178" s="111"/>
      <c r="Q178" s="111"/>
      <c r="R178" s="111"/>
      <c r="S178" s="111"/>
      <c r="T178" s="111"/>
      <c r="U178" s="111"/>
      <c r="V178" s="111"/>
      <c r="W178" s="111"/>
      <c r="X178" s="111"/>
      <c r="Y178" s="111"/>
      <c r="Z178" s="111"/>
      <c r="AA178" s="111"/>
      <c r="AB178" s="111"/>
      <c r="AC178" s="111"/>
      <c r="AD178" s="111"/>
      <c r="AE178" s="111"/>
      <c r="AF178" s="111"/>
      <c r="AG178" s="111"/>
      <c r="AH178" s="111"/>
      <c r="AI178" s="111"/>
      <c r="AJ178" s="111"/>
      <c r="AK178" s="111"/>
      <c r="AL178" s="22"/>
    </row>
    <row r="179" spans="3:38" s="18" customFormat="1" ht="13.8" customHeight="1" outlineLevel="2" x14ac:dyDescent="0.2">
      <c r="C179" s="19"/>
      <c r="D179" s="88" t="s">
        <v>432</v>
      </c>
      <c r="E179" s="86"/>
      <c r="F179" s="46"/>
      <c r="G179" s="205"/>
      <c r="H179" s="102"/>
      <c r="I179" s="102"/>
      <c r="J179" s="102"/>
      <c r="K179" s="240"/>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3"/>
      <c r="AL179" s="85"/>
    </row>
    <row r="180" spans="3:38" s="18" customFormat="1" ht="15" customHeight="1" outlineLevel="3" x14ac:dyDescent="0.2">
      <c r="C180" s="19"/>
      <c r="D180" s="61" t="s">
        <v>433</v>
      </c>
      <c r="E180" s="47" t="s">
        <v>15</v>
      </c>
      <c r="F180" s="176"/>
      <c r="G180" s="235"/>
      <c r="H180" s="176"/>
      <c r="I180" s="176"/>
      <c r="J180" s="176"/>
      <c r="K180" s="235"/>
      <c r="L180" s="176"/>
      <c r="M180" s="105">
        <v>1</v>
      </c>
      <c r="N180" s="105">
        <v>1</v>
      </c>
      <c r="O180" s="105">
        <v>1</v>
      </c>
      <c r="P180" s="105">
        <v>1</v>
      </c>
      <c r="Q180" s="105">
        <v>1</v>
      </c>
      <c r="R180" s="105">
        <v>1</v>
      </c>
      <c r="S180" s="105">
        <v>1</v>
      </c>
      <c r="T180" s="105">
        <v>1</v>
      </c>
      <c r="U180" s="105">
        <v>1</v>
      </c>
      <c r="V180" s="105">
        <v>1</v>
      </c>
      <c r="W180" s="105">
        <v>1</v>
      </c>
      <c r="X180" s="105">
        <v>1</v>
      </c>
      <c r="Y180" s="105">
        <v>1</v>
      </c>
      <c r="Z180" s="105">
        <v>1</v>
      </c>
      <c r="AA180" s="105">
        <v>1</v>
      </c>
      <c r="AB180" s="105">
        <v>1</v>
      </c>
      <c r="AC180" s="105">
        <v>1</v>
      </c>
      <c r="AD180" s="105">
        <v>1</v>
      </c>
      <c r="AE180" s="105">
        <v>1</v>
      </c>
      <c r="AF180" s="105">
        <v>1</v>
      </c>
      <c r="AG180" s="105">
        <v>1</v>
      </c>
      <c r="AH180" s="105">
        <v>1</v>
      </c>
      <c r="AI180" s="105">
        <v>1</v>
      </c>
      <c r="AJ180" s="105">
        <v>1</v>
      </c>
      <c r="AK180" s="105">
        <v>1</v>
      </c>
      <c r="AL180" s="22"/>
    </row>
    <row r="181" spans="3:38" s="18" customFormat="1" ht="15" customHeight="1" outlineLevel="3" x14ac:dyDescent="0.2">
      <c r="C181" s="19"/>
      <c r="D181" s="61" t="s">
        <v>434</v>
      </c>
      <c r="E181" s="47" t="s">
        <v>15</v>
      </c>
      <c r="F181" s="177"/>
      <c r="G181" s="236"/>
      <c r="H181" s="177"/>
      <c r="I181" s="177"/>
      <c r="J181" s="177"/>
      <c r="K181" s="236"/>
      <c r="L181" s="177"/>
      <c r="M181" s="105">
        <v>0</v>
      </c>
      <c r="N181" s="105">
        <v>0</v>
      </c>
      <c r="O181" s="105">
        <v>0</v>
      </c>
      <c r="P181" s="105">
        <v>0</v>
      </c>
      <c r="Q181" s="105">
        <v>0</v>
      </c>
      <c r="R181" s="105">
        <v>0</v>
      </c>
      <c r="S181" s="105">
        <v>0</v>
      </c>
      <c r="T181" s="105">
        <v>0</v>
      </c>
      <c r="U181" s="105">
        <v>0</v>
      </c>
      <c r="V181" s="105">
        <v>0</v>
      </c>
      <c r="W181" s="105">
        <v>0</v>
      </c>
      <c r="X181" s="105">
        <v>0</v>
      </c>
      <c r="Y181" s="105">
        <v>0</v>
      </c>
      <c r="Z181" s="105">
        <v>0</v>
      </c>
      <c r="AA181" s="105">
        <v>0</v>
      </c>
      <c r="AB181" s="105">
        <v>0</v>
      </c>
      <c r="AC181" s="105">
        <v>0</v>
      </c>
      <c r="AD181" s="105">
        <v>0</v>
      </c>
      <c r="AE181" s="105">
        <v>0</v>
      </c>
      <c r="AF181" s="105">
        <v>0</v>
      </c>
      <c r="AG181" s="105">
        <v>0</v>
      </c>
      <c r="AH181" s="105">
        <v>0</v>
      </c>
      <c r="AI181" s="105">
        <v>0</v>
      </c>
      <c r="AJ181" s="105">
        <v>0</v>
      </c>
      <c r="AK181" s="105">
        <v>0</v>
      </c>
      <c r="AL181" s="22"/>
    </row>
    <row r="182" spans="3:38" s="18" customFormat="1" ht="14.1" customHeight="1" x14ac:dyDescent="0.2">
      <c r="C182" s="19"/>
      <c r="F182" s="45"/>
      <c r="G182" s="45"/>
      <c r="H182" s="98"/>
      <c r="I182" s="98"/>
      <c r="J182" s="98"/>
      <c r="K182" s="98"/>
      <c r="L182" s="98"/>
      <c r="M182" s="98"/>
      <c r="N182" s="98"/>
      <c r="O182" s="98"/>
      <c r="P182" s="98"/>
      <c r="Q182" s="98"/>
      <c r="R182" s="98"/>
      <c r="S182" s="98"/>
      <c r="T182" s="98"/>
      <c r="U182" s="98"/>
      <c r="V182" s="98"/>
      <c r="W182" s="98"/>
      <c r="X182" s="98"/>
      <c r="Y182" s="98"/>
      <c r="Z182" s="98"/>
      <c r="AA182" s="98"/>
      <c r="AB182" s="98"/>
      <c r="AC182" s="98"/>
      <c r="AD182" s="98"/>
      <c r="AE182" s="98"/>
      <c r="AF182" s="98"/>
      <c r="AG182" s="98"/>
      <c r="AH182" s="98"/>
      <c r="AI182" s="98"/>
      <c r="AJ182" s="98"/>
      <c r="AK182" s="98"/>
      <c r="AL182" s="22"/>
    </row>
    <row r="183" spans="3:38" ht="15.6" customHeight="1" x14ac:dyDescent="0.2">
      <c r="C183" s="8"/>
      <c r="D183" s="255" t="s">
        <v>370</v>
      </c>
      <c r="E183" s="256"/>
      <c r="F183" s="96"/>
      <c r="G183" s="228"/>
      <c r="H183" s="96"/>
      <c r="I183" s="96"/>
      <c r="J183" s="96"/>
      <c r="K183" s="228"/>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c r="AJ183" s="96"/>
      <c r="AK183" s="97"/>
      <c r="AL183" s="12"/>
    </row>
    <row r="184" spans="3:38" s="18" customFormat="1" ht="14.1" customHeight="1" outlineLevel="1" x14ac:dyDescent="0.2">
      <c r="C184" s="19"/>
      <c r="F184" s="45"/>
      <c r="G184" s="45"/>
      <c r="H184" s="98"/>
      <c r="I184" s="98"/>
      <c r="J184" s="98"/>
      <c r="K184" s="98"/>
      <c r="L184" s="98"/>
      <c r="M184" s="98"/>
      <c r="N184" s="98"/>
      <c r="O184" s="98"/>
      <c r="P184" s="98"/>
      <c r="Q184" s="98"/>
      <c r="R184" s="98"/>
      <c r="S184" s="98"/>
      <c r="T184" s="98"/>
      <c r="U184" s="98"/>
      <c r="V184" s="98"/>
      <c r="W184" s="98"/>
      <c r="X184" s="98"/>
      <c r="Y184" s="98"/>
      <c r="Z184" s="98"/>
      <c r="AA184" s="98"/>
      <c r="AB184" s="98"/>
      <c r="AC184" s="98"/>
      <c r="AD184" s="98"/>
      <c r="AE184" s="98"/>
      <c r="AF184" s="98"/>
      <c r="AG184" s="98"/>
      <c r="AH184" s="98"/>
      <c r="AI184" s="98"/>
      <c r="AJ184" s="98"/>
      <c r="AK184" s="98"/>
      <c r="AL184" s="22"/>
    </row>
    <row r="185" spans="3:38" s="18" customFormat="1" ht="14.1" customHeight="1" outlineLevel="1" x14ac:dyDescent="0.2">
      <c r="C185" s="19"/>
      <c r="D185" s="83" t="s">
        <v>185</v>
      </c>
      <c r="E185" s="84"/>
      <c r="F185" s="99"/>
      <c r="G185" s="233"/>
      <c r="H185" s="100"/>
      <c r="I185" s="100"/>
      <c r="J185" s="100"/>
      <c r="K185" s="239"/>
      <c r="L185" s="100"/>
      <c r="M185" s="100"/>
      <c r="N185" s="100"/>
      <c r="O185" s="100"/>
      <c r="P185" s="100"/>
      <c r="Q185" s="100"/>
      <c r="R185" s="100"/>
      <c r="S185" s="100"/>
      <c r="T185" s="100"/>
      <c r="U185" s="100"/>
      <c r="V185" s="100"/>
      <c r="W185" s="100"/>
      <c r="X185" s="100"/>
      <c r="Y185" s="100"/>
      <c r="Z185" s="100"/>
      <c r="AA185" s="100"/>
      <c r="AB185" s="100"/>
      <c r="AC185" s="100"/>
      <c r="AD185" s="100"/>
      <c r="AE185" s="100"/>
      <c r="AF185" s="100"/>
      <c r="AG185" s="100"/>
      <c r="AH185" s="100"/>
      <c r="AI185" s="100"/>
      <c r="AJ185" s="100"/>
      <c r="AK185" s="101"/>
      <c r="AL185" s="22"/>
    </row>
    <row r="186" spans="3:38" s="18" customFormat="1" ht="14.1" customHeight="1" outlineLevel="2" x14ac:dyDescent="0.2">
      <c r="C186" s="1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c r="AE186" s="49"/>
      <c r="AF186" s="49"/>
      <c r="AG186" s="49"/>
      <c r="AH186" s="49"/>
      <c r="AI186" s="49"/>
      <c r="AJ186" s="49"/>
      <c r="AK186" s="49"/>
      <c r="AL186" s="85"/>
    </row>
    <row r="187" spans="3:38" s="18" customFormat="1" ht="14.1" customHeight="1" outlineLevel="2" x14ac:dyDescent="0.2">
      <c r="C187" s="19"/>
      <c r="D187" s="267" t="s">
        <v>242</v>
      </c>
      <c r="E187" s="271"/>
      <c r="F187" s="46"/>
      <c r="G187" s="205"/>
      <c r="H187" s="102"/>
      <c r="I187" s="102"/>
      <c r="J187" s="102"/>
      <c r="K187" s="240"/>
      <c r="L187" s="102"/>
      <c r="M187" s="102"/>
      <c r="N187" s="102"/>
      <c r="O187" s="102"/>
      <c r="P187" s="102"/>
      <c r="Q187" s="102"/>
      <c r="R187" s="102"/>
      <c r="S187" s="102"/>
      <c r="T187" s="102"/>
      <c r="U187" s="102"/>
      <c r="V187" s="102"/>
      <c r="W187" s="102"/>
      <c r="X187" s="102"/>
      <c r="Y187" s="102"/>
      <c r="Z187" s="102"/>
      <c r="AA187" s="102"/>
      <c r="AB187" s="102"/>
      <c r="AC187" s="102"/>
      <c r="AD187" s="102"/>
      <c r="AE187" s="102"/>
      <c r="AF187" s="102"/>
      <c r="AG187" s="102"/>
      <c r="AH187" s="102"/>
      <c r="AI187" s="102"/>
      <c r="AJ187" s="102"/>
      <c r="AK187" s="103"/>
      <c r="AL187" s="22"/>
    </row>
    <row r="188" spans="3:38" s="18" customFormat="1" ht="14.1" customHeight="1" outlineLevel="3" x14ac:dyDescent="0.2">
      <c r="C188" s="19"/>
      <c r="D188" s="267" t="s">
        <v>63</v>
      </c>
      <c r="E188" s="271"/>
      <c r="F188" s="46"/>
      <c r="G188" s="205"/>
      <c r="H188" s="102"/>
      <c r="I188" s="102"/>
      <c r="J188" s="102"/>
      <c r="K188" s="240"/>
      <c r="L188" s="102"/>
      <c r="M188" s="102"/>
      <c r="N188" s="102"/>
      <c r="O188" s="102"/>
      <c r="P188" s="102"/>
      <c r="Q188" s="102"/>
      <c r="R188" s="102"/>
      <c r="S188" s="102"/>
      <c r="T188" s="102"/>
      <c r="U188" s="102"/>
      <c r="V188" s="102"/>
      <c r="W188" s="102"/>
      <c r="X188" s="102"/>
      <c r="Y188" s="102"/>
      <c r="Z188" s="102"/>
      <c r="AA188" s="102"/>
      <c r="AB188" s="102"/>
      <c r="AC188" s="102"/>
      <c r="AD188" s="102"/>
      <c r="AE188" s="102"/>
      <c r="AF188" s="102"/>
      <c r="AG188" s="102"/>
      <c r="AH188" s="102"/>
      <c r="AI188" s="102"/>
      <c r="AJ188" s="102"/>
      <c r="AK188" s="103"/>
      <c r="AL188" s="22"/>
    </row>
    <row r="189" spans="3:38" s="18" customFormat="1" ht="14.1" customHeight="1" outlineLevel="3" x14ac:dyDescent="0.2">
      <c r="C189" s="19"/>
      <c r="D189" s="76" t="s">
        <v>209</v>
      </c>
      <c r="E189" s="47" t="s">
        <v>15</v>
      </c>
      <c r="F189" s="104">
        <f>('2.1 INPUT DA Forecast'!F12*'2.1 INPUT DA Forecast'!F155+'2.1 INPUT DA Forecast'!F13*'2.1 INPUT DA Forecast'!F156)/('2.1 INPUT DA Forecast'!F12+'2.1 INPUT DA Forecast'!F13)</f>
        <v>0.15828625235404895</v>
      </c>
      <c r="G189" s="104">
        <f>('2.1 INPUT DA Forecast'!G12*'2.1 INPUT DA Forecast'!G155+'2.1 INPUT DA Forecast'!G13*'2.1 INPUT DA Forecast'!G156)/('2.1 INPUT DA Forecast'!G12+'2.1 INPUT DA Forecast'!G13)</f>
        <v>0.15828625235404895</v>
      </c>
      <c r="H189" s="105">
        <v>0.3</v>
      </c>
      <c r="I189" s="105">
        <v>0.4</v>
      </c>
      <c r="J189" s="105">
        <v>0.4</v>
      </c>
      <c r="K189" s="105">
        <v>0.4</v>
      </c>
      <c r="L189" s="105">
        <v>0.4</v>
      </c>
      <c r="M189" s="105">
        <v>0.4</v>
      </c>
      <c r="N189" s="105">
        <v>0.4</v>
      </c>
      <c r="O189" s="105">
        <v>0.4</v>
      </c>
      <c r="P189" s="105">
        <v>0.4</v>
      </c>
      <c r="Q189" s="105">
        <v>0.4</v>
      </c>
      <c r="R189" s="105">
        <v>0.4</v>
      </c>
      <c r="S189" s="105">
        <v>0.4</v>
      </c>
      <c r="T189" s="105">
        <v>0.4</v>
      </c>
      <c r="U189" s="105">
        <v>0.4</v>
      </c>
      <c r="V189" s="105">
        <v>0.4</v>
      </c>
      <c r="W189" s="105">
        <v>0.4</v>
      </c>
      <c r="X189" s="105">
        <v>0.4</v>
      </c>
      <c r="Y189" s="105">
        <v>0.4</v>
      </c>
      <c r="Z189" s="105">
        <v>0.4</v>
      </c>
      <c r="AA189" s="105">
        <v>0.4</v>
      </c>
      <c r="AB189" s="105">
        <v>0.4</v>
      </c>
      <c r="AC189" s="105">
        <v>0.4</v>
      </c>
      <c r="AD189" s="105">
        <v>0.4</v>
      </c>
      <c r="AE189" s="105">
        <v>0.4</v>
      </c>
      <c r="AF189" s="105">
        <v>0.4</v>
      </c>
      <c r="AG189" s="105">
        <v>0.4</v>
      </c>
      <c r="AH189" s="105">
        <v>0.4</v>
      </c>
      <c r="AI189" s="105">
        <v>0.4</v>
      </c>
      <c r="AJ189" s="105">
        <v>0.4</v>
      </c>
      <c r="AK189" s="105">
        <v>0.4</v>
      </c>
      <c r="AL189" s="22"/>
    </row>
    <row r="190" spans="3:38" s="18" customFormat="1" ht="14.1" customHeight="1" outlineLevel="3" x14ac:dyDescent="0.2">
      <c r="C190" s="19"/>
      <c r="D190" s="61" t="s">
        <v>143</v>
      </c>
      <c r="E190" s="47" t="s">
        <v>15</v>
      </c>
      <c r="F190" s="104">
        <f>'2.1 INPUT DA Forecast'!F157</f>
        <v>2.3728813559322035E-2</v>
      </c>
      <c r="G190" s="104">
        <f>'2.1 INPUT DA Forecast'!G157</f>
        <v>2.3728813559322035E-2</v>
      </c>
      <c r="H190" s="105">
        <v>0.1</v>
      </c>
      <c r="I190" s="105">
        <v>0.2</v>
      </c>
      <c r="J190" s="105">
        <v>0.2</v>
      </c>
      <c r="K190" s="105">
        <v>0.2</v>
      </c>
      <c r="L190" s="105">
        <v>0.2</v>
      </c>
      <c r="M190" s="105">
        <v>0.2</v>
      </c>
      <c r="N190" s="105">
        <v>0.2</v>
      </c>
      <c r="O190" s="105">
        <v>0.2</v>
      </c>
      <c r="P190" s="105">
        <v>0.2</v>
      </c>
      <c r="Q190" s="105">
        <v>0.2</v>
      </c>
      <c r="R190" s="105">
        <v>0.2</v>
      </c>
      <c r="S190" s="105">
        <v>0.2</v>
      </c>
      <c r="T190" s="105">
        <v>0.2</v>
      </c>
      <c r="U190" s="105">
        <v>0.2</v>
      </c>
      <c r="V190" s="105">
        <v>0.2</v>
      </c>
      <c r="W190" s="105">
        <v>0.2</v>
      </c>
      <c r="X190" s="105">
        <v>0.2</v>
      </c>
      <c r="Y190" s="105">
        <v>0.2</v>
      </c>
      <c r="Z190" s="105">
        <v>0.2</v>
      </c>
      <c r="AA190" s="105">
        <v>0.2</v>
      </c>
      <c r="AB190" s="105">
        <v>0.2</v>
      </c>
      <c r="AC190" s="105">
        <v>0.2</v>
      </c>
      <c r="AD190" s="105">
        <v>0.2</v>
      </c>
      <c r="AE190" s="105">
        <v>0.2</v>
      </c>
      <c r="AF190" s="105">
        <v>0.2</v>
      </c>
      <c r="AG190" s="105">
        <v>0.2</v>
      </c>
      <c r="AH190" s="105">
        <v>0.2</v>
      </c>
      <c r="AI190" s="105">
        <v>0.2</v>
      </c>
      <c r="AJ190" s="105">
        <v>0.2</v>
      </c>
      <c r="AK190" s="105">
        <v>0.2</v>
      </c>
      <c r="AL190" s="22"/>
    </row>
    <row r="191" spans="3:38" s="18" customFormat="1" ht="14.1" customHeight="1" outlineLevel="3" x14ac:dyDescent="0.2">
      <c r="C191" s="19"/>
      <c r="D191" s="267" t="s">
        <v>64</v>
      </c>
      <c r="E191" s="271"/>
      <c r="F191" s="46"/>
      <c r="G191" s="46"/>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3"/>
      <c r="AL191" s="22"/>
    </row>
    <row r="192" spans="3:38" s="18" customFormat="1" ht="14.1" customHeight="1" outlineLevel="3" x14ac:dyDescent="0.2">
      <c r="C192" s="19"/>
      <c r="D192" s="76" t="s">
        <v>210</v>
      </c>
      <c r="E192" s="47" t="s">
        <v>15</v>
      </c>
      <c r="F192" s="104">
        <f>('2.1 INPUT DA Forecast'!F12*'2.1 INPUT DA Forecast'!F159+'2.1 INPUT DA Forecast'!F13*'2.1 INPUT DA Forecast'!F160)/('2.1 INPUT DA Forecast'!F12+'2.1 INPUT DA Forecast'!F13)</f>
        <v>4.9262043998886118E-2</v>
      </c>
      <c r="G192" s="104">
        <f>('2.1 INPUT DA Forecast'!G12*'2.1 INPUT DA Forecast'!G159+'2.1 INPUT DA Forecast'!G13*'2.1 INPUT DA Forecast'!G160)/('2.1 INPUT DA Forecast'!G12+'2.1 INPUT DA Forecast'!G13)</f>
        <v>4.9262043998886118E-2</v>
      </c>
      <c r="H192" s="105">
        <v>0.05</v>
      </c>
      <c r="I192" s="105">
        <v>0.05</v>
      </c>
      <c r="J192" s="105">
        <v>0.05</v>
      </c>
      <c r="K192" s="105">
        <v>0.05</v>
      </c>
      <c r="L192" s="105">
        <v>0.05</v>
      </c>
      <c r="M192" s="105">
        <v>0.05</v>
      </c>
      <c r="N192" s="105">
        <v>0.05</v>
      </c>
      <c r="O192" s="105">
        <v>0.05</v>
      </c>
      <c r="P192" s="105">
        <v>0.05</v>
      </c>
      <c r="Q192" s="105">
        <v>0.05</v>
      </c>
      <c r="R192" s="105">
        <v>0.05</v>
      </c>
      <c r="S192" s="105">
        <v>0.05</v>
      </c>
      <c r="T192" s="105">
        <v>0.05</v>
      </c>
      <c r="U192" s="105">
        <v>0.05</v>
      </c>
      <c r="V192" s="105">
        <v>0.05</v>
      </c>
      <c r="W192" s="105">
        <v>0.05</v>
      </c>
      <c r="X192" s="105">
        <v>0.05</v>
      </c>
      <c r="Y192" s="105">
        <v>0.05</v>
      </c>
      <c r="Z192" s="105">
        <v>0.05</v>
      </c>
      <c r="AA192" s="105">
        <v>0.05</v>
      </c>
      <c r="AB192" s="105">
        <v>0.05</v>
      </c>
      <c r="AC192" s="105">
        <v>0.05</v>
      </c>
      <c r="AD192" s="105">
        <v>0.05</v>
      </c>
      <c r="AE192" s="105">
        <v>0.05</v>
      </c>
      <c r="AF192" s="105">
        <v>0.05</v>
      </c>
      <c r="AG192" s="105">
        <v>0.05</v>
      </c>
      <c r="AH192" s="105">
        <v>0.05</v>
      </c>
      <c r="AI192" s="105">
        <v>0.05</v>
      </c>
      <c r="AJ192" s="105">
        <v>0.05</v>
      </c>
      <c r="AK192" s="105">
        <v>0.05</v>
      </c>
      <c r="AL192" s="22"/>
    </row>
    <row r="193" spans="3:38" s="18" customFormat="1" ht="14.1" customHeight="1" outlineLevel="3" x14ac:dyDescent="0.2">
      <c r="C193" s="19"/>
      <c r="D193" s="61" t="s">
        <v>48</v>
      </c>
      <c r="E193" s="47" t="s">
        <v>15</v>
      </c>
      <c r="F193" s="104">
        <f>'2.1 INPUT DA Forecast'!F161</f>
        <v>0</v>
      </c>
      <c r="G193" s="104">
        <f>'2.1 INPUT DA Forecast'!G161</f>
        <v>0</v>
      </c>
      <c r="H193" s="105">
        <v>0</v>
      </c>
      <c r="I193" s="105">
        <v>0</v>
      </c>
      <c r="J193" s="105">
        <v>0</v>
      </c>
      <c r="K193" s="105">
        <v>0</v>
      </c>
      <c r="L193" s="105">
        <v>0</v>
      </c>
      <c r="M193" s="105">
        <v>0</v>
      </c>
      <c r="N193" s="105">
        <v>0</v>
      </c>
      <c r="O193" s="105">
        <v>0</v>
      </c>
      <c r="P193" s="105">
        <v>0</v>
      </c>
      <c r="Q193" s="105">
        <v>0</v>
      </c>
      <c r="R193" s="105">
        <v>0</v>
      </c>
      <c r="S193" s="105">
        <v>0</v>
      </c>
      <c r="T193" s="105">
        <v>0</v>
      </c>
      <c r="U193" s="105">
        <v>0</v>
      </c>
      <c r="V193" s="105">
        <v>0</v>
      </c>
      <c r="W193" s="105">
        <v>0</v>
      </c>
      <c r="X193" s="105">
        <v>0</v>
      </c>
      <c r="Y193" s="105">
        <v>0</v>
      </c>
      <c r="Z193" s="105">
        <v>0</v>
      </c>
      <c r="AA193" s="105">
        <v>0</v>
      </c>
      <c r="AB193" s="105">
        <v>0</v>
      </c>
      <c r="AC193" s="105">
        <v>0</v>
      </c>
      <c r="AD193" s="105">
        <v>0</v>
      </c>
      <c r="AE193" s="105">
        <v>0</v>
      </c>
      <c r="AF193" s="105">
        <v>0</v>
      </c>
      <c r="AG193" s="105">
        <v>0</v>
      </c>
      <c r="AH193" s="105">
        <v>0</v>
      </c>
      <c r="AI193" s="105">
        <v>0</v>
      </c>
      <c r="AJ193" s="105">
        <v>0</v>
      </c>
      <c r="AK193" s="105">
        <v>0</v>
      </c>
      <c r="AL193" s="22"/>
    </row>
    <row r="194" spans="3:38" s="18" customFormat="1" ht="14.1" customHeight="1" outlineLevel="3" x14ac:dyDescent="0.2">
      <c r="C194" s="19"/>
      <c r="D194" s="267" t="s">
        <v>419</v>
      </c>
      <c r="E194" s="271"/>
      <c r="F194" s="46"/>
      <c r="G194" s="46"/>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102"/>
      <c r="AG194" s="102"/>
      <c r="AH194" s="102"/>
      <c r="AI194" s="102"/>
      <c r="AJ194" s="102"/>
      <c r="AK194" s="103"/>
      <c r="AL194" s="22"/>
    </row>
    <row r="195" spans="3:38" s="18" customFormat="1" ht="14.1" customHeight="1" outlineLevel="3" x14ac:dyDescent="0.2">
      <c r="C195" s="19"/>
      <c r="D195" s="76" t="s">
        <v>420</v>
      </c>
      <c r="E195" s="47" t="s">
        <v>15</v>
      </c>
      <c r="F195" s="104">
        <f>('2.1 INPUT DA Forecast'!F12*'2.1 INPUT DA Forecast'!F163+'2.1 INPUT DA Forecast'!F13*'2.1 INPUT DA Forecast'!F164)/('2.1 INPUT DA Forecast'!F12+'2.1 INPUT DA Forecast'!F13)</f>
        <v>0</v>
      </c>
      <c r="G195" s="104">
        <f>('2.1 INPUT DA Forecast'!G12*'2.1 INPUT DA Forecast'!G163+'2.1 INPUT DA Forecast'!G13*'2.1 INPUT DA Forecast'!G164)/('2.1 INPUT DA Forecast'!G12+'2.1 INPUT DA Forecast'!G13)</f>
        <v>0</v>
      </c>
      <c r="H195" s="105">
        <v>0.02</v>
      </c>
      <c r="I195" s="105">
        <v>0.02</v>
      </c>
      <c r="J195" s="105">
        <v>0.02</v>
      </c>
      <c r="K195" s="105">
        <v>0.02</v>
      </c>
      <c r="L195" s="105">
        <v>0.02</v>
      </c>
      <c r="M195" s="105">
        <v>0.02</v>
      </c>
      <c r="N195" s="105">
        <v>0.02</v>
      </c>
      <c r="O195" s="105">
        <v>0.02</v>
      </c>
      <c r="P195" s="105">
        <v>0.02</v>
      </c>
      <c r="Q195" s="105">
        <v>0.02</v>
      </c>
      <c r="R195" s="105">
        <v>0.02</v>
      </c>
      <c r="S195" s="105">
        <v>0.02</v>
      </c>
      <c r="T195" s="105">
        <v>0.02</v>
      </c>
      <c r="U195" s="105">
        <v>0.02</v>
      </c>
      <c r="V195" s="105">
        <v>0.02</v>
      </c>
      <c r="W195" s="105">
        <v>0.02</v>
      </c>
      <c r="X195" s="105">
        <v>0.02</v>
      </c>
      <c r="Y195" s="105">
        <v>0.02</v>
      </c>
      <c r="Z195" s="105">
        <v>0.02</v>
      </c>
      <c r="AA195" s="105">
        <v>0.02</v>
      </c>
      <c r="AB195" s="105">
        <v>0.02</v>
      </c>
      <c r="AC195" s="105">
        <v>0.02</v>
      </c>
      <c r="AD195" s="105">
        <v>0.02</v>
      </c>
      <c r="AE195" s="105">
        <v>0.02</v>
      </c>
      <c r="AF195" s="105">
        <v>0.02</v>
      </c>
      <c r="AG195" s="105">
        <v>0.02</v>
      </c>
      <c r="AH195" s="105">
        <v>0.02</v>
      </c>
      <c r="AI195" s="105">
        <v>0.02</v>
      </c>
      <c r="AJ195" s="105">
        <v>0.02</v>
      </c>
      <c r="AK195" s="105">
        <v>0.02</v>
      </c>
      <c r="AL195" s="22"/>
    </row>
    <row r="196" spans="3:38" s="18" customFormat="1" ht="14.1" customHeight="1" outlineLevel="3" x14ac:dyDescent="0.2">
      <c r="C196" s="19"/>
      <c r="D196" s="61" t="s">
        <v>417</v>
      </c>
      <c r="E196" s="47" t="s">
        <v>15</v>
      </c>
      <c r="F196" s="104">
        <f>'2.1 INPUT DA Forecast'!F165</f>
        <v>0</v>
      </c>
      <c r="G196" s="104">
        <f>'2.1 INPUT DA Forecast'!G165</f>
        <v>0</v>
      </c>
      <c r="H196" s="105">
        <v>0</v>
      </c>
      <c r="I196" s="105">
        <v>0</v>
      </c>
      <c r="J196" s="105">
        <v>0</v>
      </c>
      <c r="K196" s="105">
        <v>0</v>
      </c>
      <c r="L196" s="105">
        <v>0</v>
      </c>
      <c r="M196" s="105">
        <v>0</v>
      </c>
      <c r="N196" s="105">
        <v>0</v>
      </c>
      <c r="O196" s="105">
        <v>0</v>
      </c>
      <c r="P196" s="105">
        <v>0</v>
      </c>
      <c r="Q196" s="105">
        <v>0</v>
      </c>
      <c r="R196" s="105">
        <v>0</v>
      </c>
      <c r="S196" s="105">
        <v>0</v>
      </c>
      <c r="T196" s="105">
        <v>0</v>
      </c>
      <c r="U196" s="105">
        <v>0</v>
      </c>
      <c r="V196" s="105">
        <v>0</v>
      </c>
      <c r="W196" s="105">
        <v>0</v>
      </c>
      <c r="X196" s="105">
        <v>0</v>
      </c>
      <c r="Y196" s="105">
        <v>0</v>
      </c>
      <c r="Z196" s="105">
        <v>0</v>
      </c>
      <c r="AA196" s="105">
        <v>0</v>
      </c>
      <c r="AB196" s="105">
        <v>0</v>
      </c>
      <c r="AC196" s="105">
        <v>0</v>
      </c>
      <c r="AD196" s="105">
        <v>0</v>
      </c>
      <c r="AE196" s="105">
        <v>0</v>
      </c>
      <c r="AF196" s="105">
        <v>0</v>
      </c>
      <c r="AG196" s="105">
        <v>0</v>
      </c>
      <c r="AH196" s="105">
        <v>0</v>
      </c>
      <c r="AI196" s="105">
        <v>0</v>
      </c>
      <c r="AJ196" s="105">
        <v>0</v>
      </c>
      <c r="AK196" s="105">
        <v>0</v>
      </c>
      <c r="AL196" s="22"/>
    </row>
    <row r="197" spans="3:38" s="18" customFormat="1" ht="14.1" customHeight="1" outlineLevel="3" x14ac:dyDescent="0.2">
      <c r="C197" s="19"/>
      <c r="D197" s="267" t="s">
        <v>65</v>
      </c>
      <c r="E197" s="271"/>
      <c r="F197" s="46"/>
      <c r="G197" s="46"/>
      <c r="H197" s="102"/>
      <c r="I197" s="102"/>
      <c r="J197" s="102"/>
      <c r="K197" s="102"/>
      <c r="L197" s="102"/>
      <c r="M197" s="102"/>
      <c r="N197" s="102"/>
      <c r="O197" s="102"/>
      <c r="P197" s="102"/>
      <c r="Q197" s="102"/>
      <c r="R197" s="102"/>
      <c r="S197" s="102"/>
      <c r="T197" s="102"/>
      <c r="U197" s="102"/>
      <c r="V197" s="102"/>
      <c r="W197" s="102"/>
      <c r="X197" s="102"/>
      <c r="Y197" s="102"/>
      <c r="Z197" s="102"/>
      <c r="AA197" s="102"/>
      <c r="AB197" s="102"/>
      <c r="AC197" s="102"/>
      <c r="AD197" s="102"/>
      <c r="AE197" s="102"/>
      <c r="AF197" s="102"/>
      <c r="AG197" s="102"/>
      <c r="AH197" s="102"/>
      <c r="AI197" s="102"/>
      <c r="AJ197" s="102"/>
      <c r="AK197" s="103"/>
      <c r="AL197" s="22"/>
    </row>
    <row r="198" spans="3:38" s="18" customFormat="1" ht="14.1" customHeight="1" outlineLevel="3" x14ac:dyDescent="0.2">
      <c r="C198" s="19"/>
      <c r="D198" s="76" t="s">
        <v>211</v>
      </c>
      <c r="E198" s="47" t="s">
        <v>15</v>
      </c>
      <c r="F198" s="104">
        <f>('2.1 INPUT DA Forecast'!F12*'2.1 INPUT DA Forecast'!F167+'2.1 INPUT DA Forecast'!F13*'2.1 INPUT DA Forecast'!F168)/('2.1 INPUT DA Forecast'!F12+'2.1 INPUT DA Forecast'!F13)</f>
        <v>4.0939153439153435E-2</v>
      </c>
      <c r="G198" s="104">
        <f>('2.1 INPUT DA Forecast'!G12*'2.1 INPUT DA Forecast'!G167+'2.1 INPUT DA Forecast'!G13*'2.1 INPUT DA Forecast'!G168)/('2.1 INPUT DA Forecast'!G12+'2.1 INPUT DA Forecast'!G13)</f>
        <v>4.0939153439153435E-2</v>
      </c>
      <c r="H198" s="105">
        <v>0.05</v>
      </c>
      <c r="I198" s="105">
        <v>0.1</v>
      </c>
      <c r="J198" s="105">
        <v>0.2</v>
      </c>
      <c r="K198" s="105">
        <v>0.2</v>
      </c>
      <c r="L198" s="105">
        <v>0.5</v>
      </c>
      <c r="M198" s="105">
        <v>0.5</v>
      </c>
      <c r="N198" s="105">
        <v>0.5</v>
      </c>
      <c r="O198" s="105">
        <v>0.5</v>
      </c>
      <c r="P198" s="105">
        <v>0.5</v>
      </c>
      <c r="Q198" s="105">
        <v>0.5</v>
      </c>
      <c r="R198" s="105">
        <v>0.5</v>
      </c>
      <c r="S198" s="105">
        <v>0.5</v>
      </c>
      <c r="T198" s="105">
        <v>0.5</v>
      </c>
      <c r="U198" s="105">
        <v>0.5</v>
      </c>
      <c r="V198" s="105">
        <v>0.5</v>
      </c>
      <c r="W198" s="105">
        <v>0.5</v>
      </c>
      <c r="X198" s="105">
        <v>0.5</v>
      </c>
      <c r="Y198" s="105">
        <v>0.5</v>
      </c>
      <c r="Z198" s="105">
        <v>0.5</v>
      </c>
      <c r="AA198" s="105">
        <v>0.5</v>
      </c>
      <c r="AB198" s="105">
        <v>0.5</v>
      </c>
      <c r="AC198" s="105">
        <v>0.5</v>
      </c>
      <c r="AD198" s="105">
        <v>0.5</v>
      </c>
      <c r="AE198" s="105">
        <v>0.5</v>
      </c>
      <c r="AF198" s="105">
        <v>0.5</v>
      </c>
      <c r="AG198" s="105">
        <v>0.5</v>
      </c>
      <c r="AH198" s="105">
        <v>0.5</v>
      </c>
      <c r="AI198" s="105">
        <v>0.5</v>
      </c>
      <c r="AJ198" s="105">
        <v>0.5</v>
      </c>
      <c r="AK198" s="105">
        <v>0.5</v>
      </c>
      <c r="AL198" s="22"/>
    </row>
    <row r="199" spans="3:38" s="18" customFormat="1" ht="14.1" customHeight="1" outlineLevel="3" x14ac:dyDescent="0.2">
      <c r="C199" s="19"/>
      <c r="D199" s="61" t="s">
        <v>51</v>
      </c>
      <c r="E199" s="47" t="s">
        <v>15</v>
      </c>
      <c r="F199" s="104">
        <f>'2.1 INPUT DA Forecast'!F169</f>
        <v>0</v>
      </c>
      <c r="G199" s="104">
        <f>'2.1 INPUT DA Forecast'!G169</f>
        <v>0</v>
      </c>
      <c r="H199" s="105">
        <v>0</v>
      </c>
      <c r="I199" s="105">
        <v>0.1</v>
      </c>
      <c r="J199" s="105">
        <v>0.2</v>
      </c>
      <c r="K199" s="105">
        <v>0.2</v>
      </c>
      <c r="L199" s="105">
        <v>0.5</v>
      </c>
      <c r="M199" s="105">
        <v>0.5</v>
      </c>
      <c r="N199" s="105">
        <v>0.5</v>
      </c>
      <c r="O199" s="105">
        <v>0.5</v>
      </c>
      <c r="P199" s="105">
        <v>0.5</v>
      </c>
      <c r="Q199" s="105">
        <v>0.5</v>
      </c>
      <c r="R199" s="105">
        <v>0.5</v>
      </c>
      <c r="S199" s="105">
        <v>0.5</v>
      </c>
      <c r="T199" s="105">
        <v>0.5</v>
      </c>
      <c r="U199" s="105">
        <v>0.5</v>
      </c>
      <c r="V199" s="105">
        <v>0.5</v>
      </c>
      <c r="W199" s="105">
        <v>0.5</v>
      </c>
      <c r="X199" s="105">
        <v>0.5</v>
      </c>
      <c r="Y199" s="105">
        <v>0.5</v>
      </c>
      <c r="Z199" s="105">
        <v>0.5</v>
      </c>
      <c r="AA199" s="105">
        <v>0.5</v>
      </c>
      <c r="AB199" s="105">
        <v>0.5</v>
      </c>
      <c r="AC199" s="105">
        <v>0.5</v>
      </c>
      <c r="AD199" s="105">
        <v>0.5</v>
      </c>
      <c r="AE199" s="105">
        <v>0.5</v>
      </c>
      <c r="AF199" s="105">
        <v>0.5</v>
      </c>
      <c r="AG199" s="105">
        <v>0.5</v>
      </c>
      <c r="AH199" s="105">
        <v>0.5</v>
      </c>
      <c r="AI199" s="105">
        <v>0.5</v>
      </c>
      <c r="AJ199" s="105">
        <v>0.5</v>
      </c>
      <c r="AK199" s="105">
        <v>0.5</v>
      </c>
      <c r="AL199" s="22"/>
    </row>
    <row r="200" spans="3:38" s="18" customFormat="1" ht="14.1" customHeight="1" outlineLevel="3" x14ac:dyDescent="0.2">
      <c r="C200" s="19"/>
      <c r="D200" s="267" t="s">
        <v>76</v>
      </c>
      <c r="E200" s="271"/>
      <c r="F200" s="46"/>
      <c r="G200" s="205"/>
      <c r="H200" s="102"/>
      <c r="I200" s="102"/>
      <c r="J200" s="102"/>
      <c r="K200" s="102"/>
      <c r="L200" s="102"/>
      <c r="M200" s="102"/>
      <c r="N200" s="102"/>
      <c r="O200" s="102"/>
      <c r="P200" s="102"/>
      <c r="Q200" s="102"/>
      <c r="R200" s="102"/>
      <c r="S200" s="102"/>
      <c r="T200" s="102"/>
      <c r="U200" s="102"/>
      <c r="V200" s="102"/>
      <c r="W200" s="102"/>
      <c r="X200" s="102"/>
      <c r="Y200" s="102"/>
      <c r="Z200" s="102"/>
      <c r="AA200" s="102"/>
      <c r="AB200" s="102"/>
      <c r="AC200" s="102"/>
      <c r="AD200" s="102"/>
      <c r="AE200" s="102"/>
      <c r="AF200" s="102"/>
      <c r="AG200" s="102"/>
      <c r="AH200" s="102"/>
      <c r="AI200" s="102"/>
      <c r="AJ200" s="102"/>
      <c r="AK200" s="103"/>
      <c r="AL200" s="22"/>
    </row>
    <row r="201" spans="3:38" s="18" customFormat="1" ht="14.1" customHeight="1" outlineLevel="3" x14ac:dyDescent="0.2">
      <c r="C201" s="19"/>
      <c r="D201" s="76" t="s">
        <v>212</v>
      </c>
      <c r="E201" s="47" t="s">
        <v>15</v>
      </c>
      <c r="F201" s="104">
        <f>('2.1 INPUT DA Forecast'!F12*'2.1 INPUT DA Forecast'!F171+'2.1 INPUT DA Forecast'!F13*'2.1 INPUT DA Forecast'!F172)/('2.1 INPUT DA Forecast'!F12+'2.1 INPUT DA Forecast'!F13)</f>
        <v>0</v>
      </c>
      <c r="G201" s="104">
        <f>('2.1 INPUT DA Forecast'!G12*'2.1 INPUT DA Forecast'!G171+'2.1 INPUT DA Forecast'!G13*'2.1 INPUT DA Forecast'!G172)/('2.1 INPUT DA Forecast'!G12+'2.1 INPUT DA Forecast'!G13)</f>
        <v>0</v>
      </c>
      <c r="H201" s="105">
        <v>0.1</v>
      </c>
      <c r="I201" s="105">
        <v>0.2</v>
      </c>
      <c r="J201" s="105">
        <v>0.3</v>
      </c>
      <c r="K201" s="105">
        <v>0.3</v>
      </c>
      <c r="L201" s="105">
        <v>0.5</v>
      </c>
      <c r="M201" s="105">
        <v>0.5</v>
      </c>
      <c r="N201" s="105">
        <v>0.5</v>
      </c>
      <c r="O201" s="105">
        <v>0.5</v>
      </c>
      <c r="P201" s="105">
        <v>0.5</v>
      </c>
      <c r="Q201" s="105">
        <v>0.5</v>
      </c>
      <c r="R201" s="105">
        <v>0.5</v>
      </c>
      <c r="S201" s="105">
        <v>0.5</v>
      </c>
      <c r="T201" s="105">
        <v>0.5</v>
      </c>
      <c r="U201" s="105">
        <v>0.5</v>
      </c>
      <c r="V201" s="105">
        <v>0.5</v>
      </c>
      <c r="W201" s="105">
        <v>0.5</v>
      </c>
      <c r="X201" s="105">
        <v>0.5</v>
      </c>
      <c r="Y201" s="105">
        <v>0.5</v>
      </c>
      <c r="Z201" s="105">
        <v>0.5</v>
      </c>
      <c r="AA201" s="105">
        <v>0.5</v>
      </c>
      <c r="AB201" s="105">
        <v>0.5</v>
      </c>
      <c r="AC201" s="105">
        <v>0.5</v>
      </c>
      <c r="AD201" s="105">
        <v>0.5</v>
      </c>
      <c r="AE201" s="105">
        <v>0.5</v>
      </c>
      <c r="AF201" s="105">
        <v>0.5</v>
      </c>
      <c r="AG201" s="105">
        <v>0.5</v>
      </c>
      <c r="AH201" s="105">
        <v>0.5</v>
      </c>
      <c r="AI201" s="105">
        <v>0.5</v>
      </c>
      <c r="AJ201" s="105">
        <v>0.5</v>
      </c>
      <c r="AK201" s="105">
        <v>0.5</v>
      </c>
      <c r="AL201" s="22"/>
    </row>
    <row r="202" spans="3:38" s="18" customFormat="1" ht="14.1" customHeight="1" outlineLevel="3" x14ac:dyDescent="0.2">
      <c r="C202" s="19"/>
      <c r="D202" s="61" t="s">
        <v>77</v>
      </c>
      <c r="E202" s="47" t="s">
        <v>15</v>
      </c>
      <c r="F202" s="104">
        <f>'2.1 INPUT DA Forecast'!F173</f>
        <v>0</v>
      </c>
      <c r="G202" s="104">
        <f>'2.1 INPUT DA Forecast'!G173</f>
        <v>0</v>
      </c>
      <c r="H202" s="105">
        <v>0.1</v>
      </c>
      <c r="I202" s="105">
        <v>0.2</v>
      </c>
      <c r="J202" s="105">
        <v>0.3</v>
      </c>
      <c r="K202" s="105">
        <v>0.3</v>
      </c>
      <c r="L202" s="105">
        <v>0.5</v>
      </c>
      <c r="M202" s="105">
        <v>0.5</v>
      </c>
      <c r="N202" s="105">
        <v>0.5</v>
      </c>
      <c r="O202" s="105">
        <v>0.5</v>
      </c>
      <c r="P202" s="105">
        <v>0.5</v>
      </c>
      <c r="Q202" s="105">
        <v>0.5</v>
      </c>
      <c r="R202" s="105">
        <v>0.5</v>
      </c>
      <c r="S202" s="105">
        <v>0.5</v>
      </c>
      <c r="T202" s="105">
        <v>0.5</v>
      </c>
      <c r="U202" s="105">
        <v>0.5</v>
      </c>
      <c r="V202" s="105">
        <v>0.5</v>
      </c>
      <c r="W202" s="105">
        <v>0.5</v>
      </c>
      <c r="X202" s="105">
        <v>0.5</v>
      </c>
      <c r="Y202" s="105">
        <v>0.5</v>
      </c>
      <c r="Z202" s="105">
        <v>0.5</v>
      </c>
      <c r="AA202" s="105">
        <v>0.5</v>
      </c>
      <c r="AB202" s="105">
        <v>0.5</v>
      </c>
      <c r="AC202" s="105">
        <v>0.5</v>
      </c>
      <c r="AD202" s="105">
        <v>0.5</v>
      </c>
      <c r="AE202" s="105">
        <v>0.5</v>
      </c>
      <c r="AF202" s="105">
        <v>0.5</v>
      </c>
      <c r="AG202" s="105">
        <v>0.5</v>
      </c>
      <c r="AH202" s="105">
        <v>0.5</v>
      </c>
      <c r="AI202" s="105">
        <v>0.5</v>
      </c>
      <c r="AJ202" s="105">
        <v>0.5</v>
      </c>
      <c r="AK202" s="105">
        <v>0.5</v>
      </c>
      <c r="AL202" s="22"/>
    </row>
    <row r="203" spans="3:38" s="18" customFormat="1" ht="14.1" customHeight="1" outlineLevel="3" x14ac:dyDescent="0.2">
      <c r="C203" s="19"/>
      <c r="D203" s="267" t="s">
        <v>66</v>
      </c>
      <c r="E203" s="271"/>
      <c r="F203" s="46"/>
      <c r="G203" s="46"/>
      <c r="H203" s="102"/>
      <c r="I203" s="102"/>
      <c r="J203" s="102"/>
      <c r="K203" s="102"/>
      <c r="L203" s="102"/>
      <c r="M203" s="102"/>
      <c r="N203" s="102"/>
      <c r="O203" s="102"/>
      <c r="P203" s="102"/>
      <c r="Q203" s="102"/>
      <c r="R203" s="102"/>
      <c r="S203" s="102"/>
      <c r="T203" s="102"/>
      <c r="U203" s="102"/>
      <c r="V203" s="102"/>
      <c r="W203" s="102"/>
      <c r="X203" s="102"/>
      <c r="Y203" s="102"/>
      <c r="Z203" s="102"/>
      <c r="AA203" s="102"/>
      <c r="AB203" s="102"/>
      <c r="AC203" s="102"/>
      <c r="AD203" s="102"/>
      <c r="AE203" s="102"/>
      <c r="AF203" s="102"/>
      <c r="AG203" s="102"/>
      <c r="AH203" s="102"/>
      <c r="AI203" s="102"/>
      <c r="AJ203" s="102"/>
      <c r="AK203" s="103"/>
      <c r="AL203" s="22"/>
    </row>
    <row r="204" spans="3:38" s="18" customFormat="1" ht="14.1" customHeight="1" outlineLevel="3" x14ac:dyDescent="0.2">
      <c r="C204" s="19"/>
      <c r="D204" s="76" t="s">
        <v>62</v>
      </c>
      <c r="E204" s="47" t="s">
        <v>15</v>
      </c>
      <c r="F204" s="104">
        <f>'2.1 INPUT DA Forecast'!F182</f>
        <v>0.1059322033898305</v>
      </c>
      <c r="G204" s="104">
        <f>'2.1 INPUT DA Forecast'!G182</f>
        <v>0.1059322033898305</v>
      </c>
      <c r="H204" s="105">
        <v>0.2</v>
      </c>
      <c r="I204" s="105">
        <v>0.3</v>
      </c>
      <c r="J204" s="105">
        <v>0.5</v>
      </c>
      <c r="K204" s="105">
        <v>0.5</v>
      </c>
      <c r="L204" s="105">
        <v>0.6</v>
      </c>
      <c r="M204" s="105">
        <v>0.6</v>
      </c>
      <c r="N204" s="105">
        <v>0.6</v>
      </c>
      <c r="O204" s="105">
        <v>0.6</v>
      </c>
      <c r="P204" s="105">
        <v>0.6</v>
      </c>
      <c r="Q204" s="105">
        <v>0.6</v>
      </c>
      <c r="R204" s="105">
        <v>0.6</v>
      </c>
      <c r="S204" s="105">
        <v>0.6</v>
      </c>
      <c r="T204" s="105">
        <v>0.6</v>
      </c>
      <c r="U204" s="105">
        <v>0.6</v>
      </c>
      <c r="V204" s="105">
        <v>0.6</v>
      </c>
      <c r="W204" s="105">
        <v>0.6</v>
      </c>
      <c r="X204" s="105">
        <v>0.6</v>
      </c>
      <c r="Y204" s="105">
        <v>0.6</v>
      </c>
      <c r="Z204" s="105">
        <v>0.6</v>
      </c>
      <c r="AA204" s="105">
        <v>0.6</v>
      </c>
      <c r="AB204" s="105">
        <v>0.6</v>
      </c>
      <c r="AC204" s="105">
        <v>0.6</v>
      </c>
      <c r="AD204" s="105">
        <v>0.6</v>
      </c>
      <c r="AE204" s="105">
        <v>0.6</v>
      </c>
      <c r="AF204" s="105">
        <v>0.6</v>
      </c>
      <c r="AG204" s="105">
        <v>0.6</v>
      </c>
      <c r="AH204" s="105">
        <v>0.6</v>
      </c>
      <c r="AI204" s="105">
        <v>0.6</v>
      </c>
      <c r="AJ204" s="105">
        <v>0.6</v>
      </c>
      <c r="AK204" s="105">
        <v>0.6</v>
      </c>
      <c r="AL204" s="22"/>
    </row>
    <row r="205" spans="3:38" s="18" customFormat="1" ht="14.1" customHeight="1" outlineLevel="3" x14ac:dyDescent="0.2">
      <c r="C205" s="19"/>
      <c r="D205" s="76" t="s">
        <v>58</v>
      </c>
      <c r="E205" s="47" t="s">
        <v>15</v>
      </c>
      <c r="F205" s="104">
        <f>'2.1 INPUT DA Forecast'!F183</f>
        <v>0.10964912280701754</v>
      </c>
      <c r="G205" s="104">
        <f>'2.1 INPUT DA Forecast'!G183</f>
        <v>0.10964912280701754</v>
      </c>
      <c r="H205" s="105">
        <v>0.11</v>
      </c>
      <c r="I205" s="105">
        <v>0.11</v>
      </c>
      <c r="J205" s="105">
        <v>0.11</v>
      </c>
      <c r="K205" s="105">
        <v>0.11</v>
      </c>
      <c r="L205" s="105">
        <v>0.11</v>
      </c>
      <c r="M205" s="105">
        <v>0.11</v>
      </c>
      <c r="N205" s="105">
        <v>0.11</v>
      </c>
      <c r="O205" s="105">
        <v>0.11</v>
      </c>
      <c r="P205" s="105">
        <v>0.11</v>
      </c>
      <c r="Q205" s="105">
        <v>0.11</v>
      </c>
      <c r="R205" s="105">
        <v>0.11</v>
      </c>
      <c r="S205" s="105">
        <v>0.11</v>
      </c>
      <c r="T205" s="105">
        <v>0.11</v>
      </c>
      <c r="U205" s="105">
        <v>0.11</v>
      </c>
      <c r="V205" s="105">
        <v>0.11</v>
      </c>
      <c r="W205" s="105">
        <v>0.11</v>
      </c>
      <c r="X205" s="105">
        <v>0.11</v>
      </c>
      <c r="Y205" s="105">
        <v>0.11</v>
      </c>
      <c r="Z205" s="105">
        <v>0.11</v>
      </c>
      <c r="AA205" s="105">
        <v>0.11</v>
      </c>
      <c r="AB205" s="105">
        <v>0.11</v>
      </c>
      <c r="AC205" s="105">
        <v>0.11</v>
      </c>
      <c r="AD205" s="105">
        <v>0.11</v>
      </c>
      <c r="AE205" s="105">
        <v>0.11</v>
      </c>
      <c r="AF205" s="105">
        <v>0.11</v>
      </c>
      <c r="AG205" s="105">
        <v>0.11</v>
      </c>
      <c r="AH205" s="105">
        <v>0.11</v>
      </c>
      <c r="AI205" s="105">
        <v>0.11</v>
      </c>
      <c r="AJ205" s="105">
        <v>0.11</v>
      </c>
      <c r="AK205" s="105">
        <v>0.11</v>
      </c>
      <c r="AL205" s="22"/>
    </row>
    <row r="206" spans="3:38" s="18" customFormat="1" ht="14.1" customHeight="1" outlineLevel="3" x14ac:dyDescent="0.2">
      <c r="C206" s="19"/>
      <c r="D206" s="76" t="s">
        <v>325</v>
      </c>
      <c r="E206" s="47" t="s">
        <v>15</v>
      </c>
      <c r="F206" s="104">
        <f>'2.1 INPUT DA Forecast'!F184</f>
        <v>1.0416666666666666E-2</v>
      </c>
      <c r="G206" s="104">
        <f>'2.1 INPUT DA Forecast'!G184</f>
        <v>1.0416666666666666E-2</v>
      </c>
      <c r="H206" s="105">
        <v>0.05</v>
      </c>
      <c r="I206" s="105">
        <v>0.1</v>
      </c>
      <c r="J206" s="105">
        <v>0.2</v>
      </c>
      <c r="K206" s="105">
        <v>0.2</v>
      </c>
      <c r="L206" s="105">
        <v>0.5</v>
      </c>
      <c r="M206" s="105">
        <v>0.5</v>
      </c>
      <c r="N206" s="105">
        <v>0.5</v>
      </c>
      <c r="O206" s="105">
        <v>0.5</v>
      </c>
      <c r="P206" s="105">
        <v>0.5</v>
      </c>
      <c r="Q206" s="105">
        <v>0.5</v>
      </c>
      <c r="R206" s="105">
        <v>0.5</v>
      </c>
      <c r="S206" s="105">
        <v>0.5</v>
      </c>
      <c r="T206" s="105">
        <v>0.5</v>
      </c>
      <c r="U206" s="105">
        <v>0.5</v>
      </c>
      <c r="V206" s="105">
        <v>0.5</v>
      </c>
      <c r="W206" s="105">
        <v>0.5</v>
      </c>
      <c r="X206" s="105">
        <v>0.5</v>
      </c>
      <c r="Y206" s="105">
        <v>0.5</v>
      </c>
      <c r="Z206" s="105">
        <v>0.5</v>
      </c>
      <c r="AA206" s="105">
        <v>0.5</v>
      </c>
      <c r="AB206" s="105">
        <v>0.5</v>
      </c>
      <c r="AC206" s="105">
        <v>0.5</v>
      </c>
      <c r="AD206" s="105">
        <v>0.5</v>
      </c>
      <c r="AE206" s="105">
        <v>0.5</v>
      </c>
      <c r="AF206" s="105">
        <v>0.5</v>
      </c>
      <c r="AG206" s="105">
        <v>0.5</v>
      </c>
      <c r="AH206" s="105">
        <v>0.5</v>
      </c>
      <c r="AI206" s="105">
        <v>0.5</v>
      </c>
      <c r="AJ206" s="105">
        <v>0.5</v>
      </c>
      <c r="AK206" s="105">
        <v>0.5</v>
      </c>
      <c r="AL206" s="22"/>
    </row>
    <row r="207" spans="3:38" s="18" customFormat="1" ht="14.1" customHeight="1" outlineLevel="3" x14ac:dyDescent="0.2">
      <c r="C207" s="19"/>
      <c r="D207" s="267" t="s">
        <v>254</v>
      </c>
      <c r="E207" s="271"/>
      <c r="F207" s="46"/>
      <c r="G207" s="205"/>
      <c r="H207" s="102"/>
      <c r="I207" s="102"/>
      <c r="J207" s="102"/>
      <c r="K207" s="102"/>
      <c r="L207" s="102"/>
      <c r="M207" s="102"/>
      <c r="N207" s="102"/>
      <c r="O207" s="102"/>
      <c r="P207" s="102"/>
      <c r="Q207" s="102"/>
      <c r="R207" s="102"/>
      <c r="S207" s="102"/>
      <c r="T207" s="102"/>
      <c r="U207" s="102"/>
      <c r="V207" s="102"/>
      <c r="W207" s="102"/>
      <c r="X207" s="102"/>
      <c r="Y207" s="102"/>
      <c r="Z207" s="102"/>
      <c r="AA207" s="102"/>
      <c r="AB207" s="102"/>
      <c r="AC207" s="102"/>
      <c r="AD207" s="102"/>
      <c r="AE207" s="102"/>
      <c r="AF207" s="102"/>
      <c r="AG207" s="102"/>
      <c r="AH207" s="102"/>
      <c r="AI207" s="102"/>
      <c r="AJ207" s="102"/>
      <c r="AK207" s="103"/>
      <c r="AL207" s="85"/>
    </row>
    <row r="208" spans="3:38" s="18" customFormat="1" ht="14.1" customHeight="1" outlineLevel="3" x14ac:dyDescent="0.2">
      <c r="C208" s="19"/>
      <c r="D208" s="76" t="s">
        <v>60</v>
      </c>
      <c r="E208" s="47" t="s">
        <v>15</v>
      </c>
      <c r="F208" s="104">
        <f>'2.1 INPUT DA Forecast'!F186</f>
        <v>0.2</v>
      </c>
      <c r="G208" s="104">
        <f>'2.1 INPUT DA Forecast'!G186</f>
        <v>0.2</v>
      </c>
      <c r="H208" s="105">
        <v>0.25</v>
      </c>
      <c r="I208" s="105">
        <v>0.3</v>
      </c>
      <c r="J208" s="105">
        <v>0.3</v>
      </c>
      <c r="K208" s="105">
        <v>0.3</v>
      </c>
      <c r="L208" s="105">
        <v>0.3</v>
      </c>
      <c r="M208" s="105">
        <v>0.3</v>
      </c>
      <c r="N208" s="105">
        <v>0.3</v>
      </c>
      <c r="O208" s="105">
        <v>0.3</v>
      </c>
      <c r="P208" s="105">
        <v>0.3</v>
      </c>
      <c r="Q208" s="105">
        <v>0.3</v>
      </c>
      <c r="R208" s="105">
        <v>0.3</v>
      </c>
      <c r="S208" s="105">
        <v>0.3</v>
      </c>
      <c r="T208" s="105">
        <v>0.3</v>
      </c>
      <c r="U208" s="105">
        <v>0.3</v>
      </c>
      <c r="V208" s="105">
        <v>0.3</v>
      </c>
      <c r="W208" s="105">
        <v>0.3</v>
      </c>
      <c r="X208" s="105">
        <v>0.3</v>
      </c>
      <c r="Y208" s="105">
        <v>0.3</v>
      </c>
      <c r="Z208" s="105">
        <v>0.3</v>
      </c>
      <c r="AA208" s="105">
        <v>0.3</v>
      </c>
      <c r="AB208" s="105">
        <v>0.3</v>
      </c>
      <c r="AC208" s="105">
        <v>0.3</v>
      </c>
      <c r="AD208" s="105">
        <v>0.3</v>
      </c>
      <c r="AE208" s="105">
        <v>0.3</v>
      </c>
      <c r="AF208" s="105">
        <v>0.3</v>
      </c>
      <c r="AG208" s="105">
        <v>0.3</v>
      </c>
      <c r="AH208" s="105">
        <v>0.3</v>
      </c>
      <c r="AI208" s="105">
        <v>0.3</v>
      </c>
      <c r="AJ208" s="105">
        <v>0.3</v>
      </c>
      <c r="AK208" s="105">
        <v>0.3</v>
      </c>
      <c r="AL208" s="85"/>
    </row>
    <row r="209" spans="3:38" s="18" customFormat="1" ht="14.1" customHeight="1" outlineLevel="3" x14ac:dyDescent="0.2">
      <c r="C209" s="19"/>
      <c r="D209" s="267" t="s">
        <v>78</v>
      </c>
      <c r="E209" s="271"/>
      <c r="F209" s="46"/>
      <c r="G209" s="205"/>
      <c r="H209" s="102"/>
      <c r="I209" s="102"/>
      <c r="J209" s="102"/>
      <c r="K209" s="102"/>
      <c r="L209" s="102"/>
      <c r="M209" s="102"/>
      <c r="N209" s="102"/>
      <c r="O209" s="102"/>
      <c r="P209" s="102"/>
      <c r="Q209" s="102"/>
      <c r="R209" s="102"/>
      <c r="S209" s="102"/>
      <c r="T209" s="102"/>
      <c r="U209" s="102"/>
      <c r="V209" s="102"/>
      <c r="W209" s="102"/>
      <c r="X209" s="102"/>
      <c r="Y209" s="102"/>
      <c r="Z209" s="102"/>
      <c r="AA209" s="102"/>
      <c r="AB209" s="102"/>
      <c r="AC209" s="102"/>
      <c r="AD209" s="102"/>
      <c r="AE209" s="102"/>
      <c r="AF209" s="102"/>
      <c r="AG209" s="102"/>
      <c r="AH209" s="102"/>
      <c r="AI209" s="102"/>
      <c r="AJ209" s="102"/>
      <c r="AK209" s="103"/>
      <c r="AL209" s="85"/>
    </row>
    <row r="210" spans="3:38" s="18" customFormat="1" ht="14.1" customHeight="1" outlineLevel="3" x14ac:dyDescent="0.2">
      <c r="C210" s="19"/>
      <c r="D210" s="76" t="s">
        <v>79</v>
      </c>
      <c r="E210" s="47" t="s">
        <v>15</v>
      </c>
      <c r="F210" s="105">
        <v>0.3</v>
      </c>
      <c r="G210" s="105">
        <v>0.3</v>
      </c>
      <c r="H210" s="105">
        <v>0.25</v>
      </c>
      <c r="I210" s="105">
        <v>0.25</v>
      </c>
      <c r="J210" s="105">
        <v>0.2</v>
      </c>
      <c r="K210" s="105">
        <v>0.2</v>
      </c>
      <c r="L210" s="105">
        <v>0.25</v>
      </c>
      <c r="M210" s="105">
        <v>0.25</v>
      </c>
      <c r="N210" s="105">
        <v>0.25</v>
      </c>
      <c r="O210" s="105">
        <v>0.25</v>
      </c>
      <c r="P210" s="105">
        <v>0.25</v>
      </c>
      <c r="Q210" s="105">
        <v>0.25</v>
      </c>
      <c r="R210" s="105">
        <v>0.25</v>
      </c>
      <c r="S210" s="105">
        <v>0.25</v>
      </c>
      <c r="T210" s="105">
        <v>0.25</v>
      </c>
      <c r="U210" s="105">
        <v>0.25</v>
      </c>
      <c r="V210" s="105">
        <v>0.25</v>
      </c>
      <c r="W210" s="105">
        <v>0.25</v>
      </c>
      <c r="X210" s="105">
        <v>0.25</v>
      </c>
      <c r="Y210" s="105">
        <v>0.25</v>
      </c>
      <c r="Z210" s="105">
        <v>0.25</v>
      </c>
      <c r="AA210" s="105">
        <v>0.25</v>
      </c>
      <c r="AB210" s="105">
        <v>0.25</v>
      </c>
      <c r="AC210" s="105">
        <v>0.25</v>
      </c>
      <c r="AD210" s="105">
        <v>0.25</v>
      </c>
      <c r="AE210" s="105">
        <v>0.25</v>
      </c>
      <c r="AF210" s="105">
        <v>0.25</v>
      </c>
      <c r="AG210" s="105">
        <v>0.25</v>
      </c>
      <c r="AH210" s="105">
        <v>0.25</v>
      </c>
      <c r="AI210" s="105">
        <v>0.25</v>
      </c>
      <c r="AJ210" s="105">
        <v>0.25</v>
      </c>
      <c r="AK210" s="105">
        <v>0.25</v>
      </c>
      <c r="AL210" s="85"/>
    </row>
    <row r="211" spans="3:38" s="18" customFormat="1" ht="14.1" customHeight="1" outlineLevel="3" x14ac:dyDescent="0.2">
      <c r="C211" s="19"/>
      <c r="D211" s="61" t="s">
        <v>13</v>
      </c>
      <c r="E211" s="47" t="s">
        <v>15</v>
      </c>
      <c r="F211" s="105">
        <v>0.05</v>
      </c>
      <c r="G211" s="105">
        <v>0.05</v>
      </c>
      <c r="H211" s="105">
        <v>0.05</v>
      </c>
      <c r="I211" s="105">
        <v>0.05</v>
      </c>
      <c r="J211" s="105">
        <v>0.05</v>
      </c>
      <c r="K211" s="105">
        <v>0.05</v>
      </c>
      <c r="L211" s="105">
        <v>0.05</v>
      </c>
      <c r="M211" s="105">
        <v>0.05</v>
      </c>
      <c r="N211" s="105">
        <v>0.05</v>
      </c>
      <c r="O211" s="105">
        <v>0.05</v>
      </c>
      <c r="P211" s="105">
        <v>0.05</v>
      </c>
      <c r="Q211" s="105">
        <v>0.05</v>
      </c>
      <c r="R211" s="105">
        <v>0.05</v>
      </c>
      <c r="S211" s="105">
        <v>0.05</v>
      </c>
      <c r="T211" s="105">
        <v>0.05</v>
      </c>
      <c r="U211" s="105">
        <v>0.05</v>
      </c>
      <c r="V211" s="105">
        <v>0.05</v>
      </c>
      <c r="W211" s="105">
        <v>0.05</v>
      </c>
      <c r="X211" s="105">
        <v>0.05</v>
      </c>
      <c r="Y211" s="105">
        <v>0.05</v>
      </c>
      <c r="Z211" s="105">
        <v>0.05</v>
      </c>
      <c r="AA211" s="105">
        <v>0.05</v>
      </c>
      <c r="AB211" s="105">
        <v>0.05</v>
      </c>
      <c r="AC211" s="105">
        <v>0.05</v>
      </c>
      <c r="AD211" s="105">
        <v>0.05</v>
      </c>
      <c r="AE211" s="105">
        <v>0.05</v>
      </c>
      <c r="AF211" s="105">
        <v>0.05</v>
      </c>
      <c r="AG211" s="105">
        <v>0.05</v>
      </c>
      <c r="AH211" s="105">
        <v>0.05</v>
      </c>
      <c r="AI211" s="105">
        <v>0.05</v>
      </c>
      <c r="AJ211" s="105">
        <v>0.05</v>
      </c>
      <c r="AK211" s="105">
        <v>0.05</v>
      </c>
      <c r="AL211" s="85"/>
    </row>
    <row r="212" spans="3:38" s="18" customFormat="1" ht="14.1" customHeight="1" outlineLevel="3" x14ac:dyDescent="0.2">
      <c r="C212" s="19"/>
      <c r="D212" s="61" t="s">
        <v>33</v>
      </c>
      <c r="E212" s="47" t="s">
        <v>15</v>
      </c>
      <c r="F212" s="105">
        <v>0.2</v>
      </c>
      <c r="G212" s="105">
        <v>0.2</v>
      </c>
      <c r="H212" s="105">
        <v>0.15</v>
      </c>
      <c r="I212" s="105">
        <v>0.15</v>
      </c>
      <c r="J212" s="105">
        <v>0.1</v>
      </c>
      <c r="K212" s="105">
        <v>0.1</v>
      </c>
      <c r="L212" s="105">
        <v>0.15</v>
      </c>
      <c r="M212" s="105">
        <v>0.15</v>
      </c>
      <c r="N212" s="105">
        <v>0.15</v>
      </c>
      <c r="O212" s="105">
        <v>0.15</v>
      </c>
      <c r="P212" s="105">
        <v>0.15</v>
      </c>
      <c r="Q212" s="105">
        <v>0.15</v>
      </c>
      <c r="R212" s="105">
        <v>0.15</v>
      </c>
      <c r="S212" s="105">
        <v>0.15</v>
      </c>
      <c r="T212" s="105">
        <v>0.15</v>
      </c>
      <c r="U212" s="105">
        <v>0.15</v>
      </c>
      <c r="V212" s="105">
        <v>0.15</v>
      </c>
      <c r="W212" s="105">
        <v>0.15</v>
      </c>
      <c r="X212" s="105">
        <v>0.15</v>
      </c>
      <c r="Y212" s="105">
        <v>0.15</v>
      </c>
      <c r="Z212" s="105">
        <v>0.15</v>
      </c>
      <c r="AA212" s="105">
        <v>0.15</v>
      </c>
      <c r="AB212" s="105">
        <v>0.15</v>
      </c>
      <c r="AC212" s="105">
        <v>0.15</v>
      </c>
      <c r="AD212" s="105">
        <v>0.15</v>
      </c>
      <c r="AE212" s="105">
        <v>0.15</v>
      </c>
      <c r="AF212" s="105">
        <v>0.15</v>
      </c>
      <c r="AG212" s="105">
        <v>0.15</v>
      </c>
      <c r="AH212" s="105">
        <v>0.15</v>
      </c>
      <c r="AI212" s="105">
        <v>0.15</v>
      </c>
      <c r="AJ212" s="105">
        <v>0.15</v>
      </c>
      <c r="AK212" s="105">
        <v>0.15</v>
      </c>
      <c r="AL212" s="85"/>
    </row>
    <row r="213" spans="3:38" s="18" customFormat="1" ht="14.1" customHeight="1" outlineLevel="2" x14ac:dyDescent="0.2">
      <c r="C213" s="19"/>
      <c r="F213" s="49"/>
      <c r="G213" s="49"/>
      <c r="H213" s="49"/>
      <c r="I213" s="49"/>
      <c r="J213" s="49"/>
      <c r="K213" s="49"/>
      <c r="L213" s="49"/>
      <c r="M213" s="49"/>
      <c r="N213" s="49"/>
      <c r="O213" s="49"/>
      <c r="P213" s="49"/>
      <c r="Q213" s="49"/>
      <c r="R213" s="49"/>
      <c r="S213" s="49"/>
      <c r="T213" s="49"/>
      <c r="U213" s="49"/>
      <c r="V213" s="49"/>
      <c r="W213" s="49"/>
      <c r="X213" s="49"/>
      <c r="Y213" s="49"/>
      <c r="Z213" s="49"/>
      <c r="AA213" s="49"/>
      <c r="AB213" s="49"/>
      <c r="AC213" s="49"/>
      <c r="AD213" s="49"/>
      <c r="AE213" s="49"/>
      <c r="AF213" s="49"/>
      <c r="AG213" s="49"/>
      <c r="AH213" s="49"/>
      <c r="AI213" s="49"/>
      <c r="AJ213" s="49"/>
      <c r="AK213" s="49"/>
      <c r="AL213" s="85"/>
    </row>
    <row r="214" spans="3:38" s="18" customFormat="1" ht="14.1" customHeight="1" outlineLevel="2" x14ac:dyDescent="0.2">
      <c r="C214" s="19"/>
      <c r="D214" s="267" t="s">
        <v>331</v>
      </c>
      <c r="E214" s="271"/>
      <c r="F214" s="50"/>
      <c r="G214" s="198"/>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106"/>
      <c r="AL214" s="85"/>
    </row>
    <row r="215" spans="3:38" s="18" customFormat="1" ht="14.1" customHeight="1" outlineLevel="3" x14ac:dyDescent="0.2">
      <c r="C215" s="19"/>
      <c r="D215" s="61" t="s">
        <v>186</v>
      </c>
      <c r="E215" s="34" t="s">
        <v>15</v>
      </c>
      <c r="F215" s="107">
        <f>'2.1 INPUT DA Forecast'!F175</f>
        <v>2.4353752352460321E-2</v>
      </c>
      <c r="G215" s="107">
        <f>'2.1 INPUT DA Forecast'!G175</f>
        <v>2.4353752352460321E-2</v>
      </c>
      <c r="H215" s="108">
        <v>0.05</v>
      </c>
      <c r="I215" s="108">
        <v>0.06</v>
      </c>
      <c r="J215" s="108">
        <v>0.06</v>
      </c>
      <c r="K215" s="108">
        <v>0.06</v>
      </c>
      <c r="L215" s="108">
        <v>0.06</v>
      </c>
      <c r="M215" s="108">
        <v>0.06</v>
      </c>
      <c r="N215" s="108">
        <v>0.06</v>
      </c>
      <c r="O215" s="108">
        <v>0.06</v>
      </c>
      <c r="P215" s="108">
        <v>0.06</v>
      </c>
      <c r="Q215" s="108">
        <v>0.06</v>
      </c>
      <c r="R215" s="108">
        <v>0.06</v>
      </c>
      <c r="S215" s="108">
        <v>0.06</v>
      </c>
      <c r="T215" s="108">
        <v>0.06</v>
      </c>
      <c r="U215" s="108">
        <v>0.06</v>
      </c>
      <c r="V215" s="108">
        <v>0.06</v>
      </c>
      <c r="W215" s="108">
        <v>0.06</v>
      </c>
      <c r="X215" s="108">
        <v>0.06</v>
      </c>
      <c r="Y215" s="108">
        <v>0.06</v>
      </c>
      <c r="Z215" s="108">
        <v>0.06</v>
      </c>
      <c r="AA215" s="108">
        <v>0.06</v>
      </c>
      <c r="AB215" s="108">
        <v>0.06</v>
      </c>
      <c r="AC215" s="108">
        <v>0.06</v>
      </c>
      <c r="AD215" s="108">
        <v>0.06</v>
      </c>
      <c r="AE215" s="108">
        <v>0.06</v>
      </c>
      <c r="AF215" s="108">
        <v>0.06</v>
      </c>
      <c r="AG215" s="108">
        <v>0.06</v>
      </c>
      <c r="AH215" s="108">
        <v>0.06</v>
      </c>
      <c r="AI215" s="108">
        <v>0.06</v>
      </c>
      <c r="AJ215" s="108">
        <v>0.06</v>
      </c>
      <c r="AK215" s="108">
        <v>0.06</v>
      </c>
      <c r="AL215" s="85"/>
    </row>
    <row r="216" spans="3:38" s="18" customFormat="1" ht="14.1" customHeight="1" outlineLevel="3" x14ac:dyDescent="0.2">
      <c r="C216" s="19"/>
      <c r="D216" s="76" t="s">
        <v>56</v>
      </c>
      <c r="E216" s="21" t="s">
        <v>15</v>
      </c>
      <c r="F216" s="104">
        <f>'2.1 INPUT DA Forecast'!F176</f>
        <v>2.8733155187771172E-3</v>
      </c>
      <c r="G216" s="104">
        <f>'2.1 INPUT DA Forecast'!G176</f>
        <v>2.8733155187771172E-3</v>
      </c>
      <c r="H216" s="105">
        <v>0.02</v>
      </c>
      <c r="I216" s="105">
        <v>0.02</v>
      </c>
      <c r="J216" s="105">
        <v>0.02</v>
      </c>
      <c r="K216" s="105">
        <v>0.02</v>
      </c>
      <c r="L216" s="105">
        <v>0.02</v>
      </c>
      <c r="M216" s="105">
        <v>0.02</v>
      </c>
      <c r="N216" s="105">
        <v>0.02</v>
      </c>
      <c r="O216" s="105">
        <v>0.02</v>
      </c>
      <c r="P216" s="105">
        <v>0.02</v>
      </c>
      <c r="Q216" s="105">
        <v>0.02</v>
      </c>
      <c r="R216" s="105">
        <v>0.02</v>
      </c>
      <c r="S216" s="105">
        <v>0.02</v>
      </c>
      <c r="T216" s="105">
        <v>0.02</v>
      </c>
      <c r="U216" s="105">
        <v>0.02</v>
      </c>
      <c r="V216" s="105">
        <v>0.02</v>
      </c>
      <c r="W216" s="105">
        <v>0.02</v>
      </c>
      <c r="X216" s="105">
        <v>0.02</v>
      </c>
      <c r="Y216" s="105">
        <v>0.02</v>
      </c>
      <c r="Z216" s="105">
        <v>0.02</v>
      </c>
      <c r="AA216" s="105">
        <v>0.02</v>
      </c>
      <c r="AB216" s="105">
        <v>0.02</v>
      </c>
      <c r="AC216" s="105">
        <v>0.02</v>
      </c>
      <c r="AD216" s="105">
        <v>0.02</v>
      </c>
      <c r="AE216" s="105">
        <v>0.02</v>
      </c>
      <c r="AF216" s="105">
        <v>0.02</v>
      </c>
      <c r="AG216" s="105">
        <v>0.02</v>
      </c>
      <c r="AH216" s="105">
        <v>0.02</v>
      </c>
      <c r="AI216" s="105">
        <v>0.02</v>
      </c>
      <c r="AJ216" s="105">
        <v>0.02</v>
      </c>
      <c r="AK216" s="105">
        <v>0.02</v>
      </c>
      <c r="AL216" s="85"/>
    </row>
    <row r="217" spans="3:38" s="18" customFormat="1" ht="14.1" customHeight="1" outlineLevel="3" x14ac:dyDescent="0.2">
      <c r="C217" s="19"/>
      <c r="D217" s="76" t="s">
        <v>13</v>
      </c>
      <c r="E217" s="21" t="s">
        <v>15</v>
      </c>
      <c r="F217" s="104">
        <f>'2.1 INPUT DA Forecast'!F177</f>
        <v>0</v>
      </c>
      <c r="G217" s="104">
        <f>'2.1 INPUT DA Forecast'!G177</f>
        <v>0</v>
      </c>
      <c r="H217" s="105">
        <v>0</v>
      </c>
      <c r="I217" s="105">
        <v>0</v>
      </c>
      <c r="J217" s="105">
        <v>0.02</v>
      </c>
      <c r="K217" s="105">
        <v>0.02</v>
      </c>
      <c r="L217" s="105">
        <v>0.02</v>
      </c>
      <c r="M217" s="105">
        <v>0.02</v>
      </c>
      <c r="N217" s="105">
        <v>0.02</v>
      </c>
      <c r="O217" s="105">
        <v>0.02</v>
      </c>
      <c r="P217" s="105">
        <v>0.02</v>
      </c>
      <c r="Q217" s="105">
        <v>0.02</v>
      </c>
      <c r="R217" s="105">
        <v>0.02</v>
      </c>
      <c r="S217" s="105">
        <v>0.02</v>
      </c>
      <c r="T217" s="105">
        <v>0.02</v>
      </c>
      <c r="U217" s="105">
        <v>0.02</v>
      </c>
      <c r="V217" s="105">
        <v>0.02</v>
      </c>
      <c r="W217" s="105">
        <v>0.02</v>
      </c>
      <c r="X217" s="105">
        <v>0.02</v>
      </c>
      <c r="Y217" s="105">
        <v>0.02</v>
      </c>
      <c r="Z217" s="105">
        <v>0.02</v>
      </c>
      <c r="AA217" s="105">
        <v>0.02</v>
      </c>
      <c r="AB217" s="105">
        <v>0.02</v>
      </c>
      <c r="AC217" s="105">
        <v>0.02</v>
      </c>
      <c r="AD217" s="105">
        <v>0.02</v>
      </c>
      <c r="AE217" s="105">
        <v>0.02</v>
      </c>
      <c r="AF217" s="105">
        <v>0.02</v>
      </c>
      <c r="AG217" s="105">
        <v>0.02</v>
      </c>
      <c r="AH217" s="105">
        <v>0.02</v>
      </c>
      <c r="AI217" s="105">
        <v>0.02</v>
      </c>
      <c r="AJ217" s="105">
        <v>0.02</v>
      </c>
      <c r="AK217" s="105">
        <v>0.02</v>
      </c>
      <c r="AL217" s="85"/>
    </row>
    <row r="218" spans="3:38" s="18" customFormat="1" ht="14.1" customHeight="1" outlineLevel="3" x14ac:dyDescent="0.2">
      <c r="C218" s="19"/>
      <c r="D218" s="76" t="s">
        <v>12</v>
      </c>
      <c r="E218" s="21" t="s">
        <v>15</v>
      </c>
      <c r="F218" s="104">
        <f>'2.1 INPUT DA Forecast'!F178</f>
        <v>2.8733155187771172E-3</v>
      </c>
      <c r="G218" s="104">
        <f>'2.1 INPUT DA Forecast'!G178</f>
        <v>2.8733155187771172E-3</v>
      </c>
      <c r="H218" s="105">
        <v>0.02</v>
      </c>
      <c r="I218" s="105">
        <v>0.04</v>
      </c>
      <c r="J218" s="105">
        <v>0.05</v>
      </c>
      <c r="K218" s="105">
        <v>0.05</v>
      </c>
      <c r="L218" s="105">
        <v>0.05</v>
      </c>
      <c r="M218" s="105">
        <v>0.05</v>
      </c>
      <c r="N218" s="105">
        <v>0.05</v>
      </c>
      <c r="O218" s="105">
        <v>0.05</v>
      </c>
      <c r="P218" s="105">
        <v>0.05</v>
      </c>
      <c r="Q218" s="105">
        <v>0.05</v>
      </c>
      <c r="R218" s="105">
        <v>0.05</v>
      </c>
      <c r="S218" s="105">
        <v>0.05</v>
      </c>
      <c r="T218" s="105">
        <v>0.05</v>
      </c>
      <c r="U218" s="105">
        <v>0.05</v>
      </c>
      <c r="V218" s="105">
        <v>0.05</v>
      </c>
      <c r="W218" s="105">
        <v>0.05</v>
      </c>
      <c r="X218" s="105">
        <v>0.05</v>
      </c>
      <c r="Y218" s="105">
        <v>0.05</v>
      </c>
      <c r="Z218" s="105">
        <v>0.05</v>
      </c>
      <c r="AA218" s="105">
        <v>0.05</v>
      </c>
      <c r="AB218" s="105">
        <v>0.05</v>
      </c>
      <c r="AC218" s="105">
        <v>0.05</v>
      </c>
      <c r="AD218" s="105">
        <v>0.05</v>
      </c>
      <c r="AE218" s="105">
        <v>0.05</v>
      </c>
      <c r="AF218" s="105">
        <v>0.05</v>
      </c>
      <c r="AG218" s="105">
        <v>0.05</v>
      </c>
      <c r="AH218" s="105">
        <v>0.05</v>
      </c>
      <c r="AI218" s="105">
        <v>0.05</v>
      </c>
      <c r="AJ218" s="105">
        <v>0.05</v>
      </c>
      <c r="AK218" s="105">
        <v>0.05</v>
      </c>
      <c r="AL218" s="85"/>
    </row>
    <row r="219" spans="3:38" s="18" customFormat="1" ht="14.1" customHeight="1" outlineLevel="3" x14ac:dyDescent="0.2">
      <c r="C219" s="19"/>
      <c r="D219" s="76" t="s">
        <v>14</v>
      </c>
      <c r="E219" s="21" t="s">
        <v>15</v>
      </c>
      <c r="F219" s="104">
        <f>'2.1 INPUT DA Forecast'!F179</f>
        <v>0</v>
      </c>
      <c r="G219" s="104">
        <f>'2.1 INPUT DA Forecast'!G179</f>
        <v>0</v>
      </c>
      <c r="H219" s="105">
        <v>0.01</v>
      </c>
      <c r="I219" s="105">
        <v>0.01</v>
      </c>
      <c r="J219" s="105">
        <v>0.01</v>
      </c>
      <c r="K219" s="105">
        <v>0.01</v>
      </c>
      <c r="L219" s="105">
        <v>0.01</v>
      </c>
      <c r="M219" s="105">
        <v>0.01</v>
      </c>
      <c r="N219" s="105">
        <v>0.01</v>
      </c>
      <c r="O219" s="105">
        <v>0.01</v>
      </c>
      <c r="P219" s="105">
        <v>0.01</v>
      </c>
      <c r="Q219" s="105">
        <v>0.01</v>
      </c>
      <c r="R219" s="105">
        <v>0.01</v>
      </c>
      <c r="S219" s="105">
        <v>0.01</v>
      </c>
      <c r="T219" s="105">
        <v>0.01</v>
      </c>
      <c r="U219" s="105">
        <v>0.01</v>
      </c>
      <c r="V219" s="105">
        <v>0.01</v>
      </c>
      <c r="W219" s="105">
        <v>0.01</v>
      </c>
      <c r="X219" s="105">
        <v>0.01</v>
      </c>
      <c r="Y219" s="105">
        <v>0.01</v>
      </c>
      <c r="Z219" s="105">
        <v>0.01</v>
      </c>
      <c r="AA219" s="105">
        <v>0.01</v>
      </c>
      <c r="AB219" s="105">
        <v>0.01</v>
      </c>
      <c r="AC219" s="105">
        <v>0.01</v>
      </c>
      <c r="AD219" s="105">
        <v>0.01</v>
      </c>
      <c r="AE219" s="105">
        <v>0.01</v>
      </c>
      <c r="AF219" s="105">
        <v>0.01</v>
      </c>
      <c r="AG219" s="105">
        <v>0.01</v>
      </c>
      <c r="AH219" s="105">
        <v>0.01</v>
      </c>
      <c r="AI219" s="105">
        <v>0.01</v>
      </c>
      <c r="AJ219" s="105">
        <v>0.01</v>
      </c>
      <c r="AK219" s="105">
        <v>0.01</v>
      </c>
      <c r="AL219" s="85"/>
    </row>
    <row r="220" spans="3:38" s="18" customFormat="1" ht="14.1" customHeight="1" outlineLevel="3" x14ac:dyDescent="0.2">
      <c r="C220" s="19"/>
      <c r="D220" s="76" t="s">
        <v>20</v>
      </c>
      <c r="E220" s="21" t="s">
        <v>15</v>
      </c>
      <c r="F220" s="104">
        <f>'2.1 INPUT DA Forecast'!F180</f>
        <v>0</v>
      </c>
      <c r="G220" s="104">
        <f>'2.1 INPUT DA Forecast'!G180</f>
        <v>0</v>
      </c>
      <c r="H220" s="105">
        <v>0.02</v>
      </c>
      <c r="I220" s="105">
        <v>0.02</v>
      </c>
      <c r="J220" s="105">
        <v>0.02</v>
      </c>
      <c r="K220" s="105">
        <v>0.02</v>
      </c>
      <c r="L220" s="105">
        <v>0.02</v>
      </c>
      <c r="M220" s="105">
        <v>0.02</v>
      </c>
      <c r="N220" s="105">
        <v>0.02</v>
      </c>
      <c r="O220" s="105">
        <v>0.02</v>
      </c>
      <c r="P220" s="105">
        <v>0.02</v>
      </c>
      <c r="Q220" s="105">
        <v>0.02</v>
      </c>
      <c r="R220" s="105">
        <v>0.02</v>
      </c>
      <c r="S220" s="105">
        <v>0.02</v>
      </c>
      <c r="T220" s="105">
        <v>0.02</v>
      </c>
      <c r="U220" s="105">
        <v>0.02</v>
      </c>
      <c r="V220" s="105">
        <v>0.02</v>
      </c>
      <c r="W220" s="105">
        <v>0.02</v>
      </c>
      <c r="X220" s="105">
        <v>0.02</v>
      </c>
      <c r="Y220" s="105">
        <v>0.02</v>
      </c>
      <c r="Z220" s="105">
        <v>0.02</v>
      </c>
      <c r="AA220" s="105">
        <v>0.02</v>
      </c>
      <c r="AB220" s="105">
        <v>0.02</v>
      </c>
      <c r="AC220" s="105">
        <v>0.02</v>
      </c>
      <c r="AD220" s="105">
        <v>0.02</v>
      </c>
      <c r="AE220" s="105">
        <v>0.02</v>
      </c>
      <c r="AF220" s="105">
        <v>0.02</v>
      </c>
      <c r="AG220" s="105">
        <v>0.02</v>
      </c>
      <c r="AH220" s="105">
        <v>0.02</v>
      </c>
      <c r="AI220" s="105">
        <v>0.02</v>
      </c>
      <c r="AJ220" s="105">
        <v>0.02</v>
      </c>
      <c r="AK220" s="105">
        <v>0.02</v>
      </c>
      <c r="AL220" s="85"/>
    </row>
    <row r="221" spans="3:38" s="18" customFormat="1" ht="14.1" customHeight="1" outlineLevel="3" x14ac:dyDescent="0.2">
      <c r="C221" s="19"/>
      <c r="D221" s="87" t="s">
        <v>243</v>
      </c>
      <c r="E221" s="21" t="s">
        <v>15</v>
      </c>
      <c r="F221" s="105">
        <v>0.05</v>
      </c>
      <c r="G221" s="105">
        <v>0.05</v>
      </c>
      <c r="H221" s="105">
        <v>0.05</v>
      </c>
      <c r="I221" s="105">
        <v>0.05</v>
      </c>
      <c r="J221" s="105">
        <v>0.05</v>
      </c>
      <c r="K221" s="105">
        <v>0.05</v>
      </c>
      <c r="L221" s="105">
        <v>0.05</v>
      </c>
      <c r="M221" s="105">
        <v>0.05</v>
      </c>
      <c r="N221" s="105">
        <v>0.05</v>
      </c>
      <c r="O221" s="105">
        <v>0.05</v>
      </c>
      <c r="P221" s="105">
        <v>0.05</v>
      </c>
      <c r="Q221" s="105">
        <v>0.05</v>
      </c>
      <c r="R221" s="105">
        <v>0.05</v>
      </c>
      <c r="S221" s="105">
        <v>0.05</v>
      </c>
      <c r="T221" s="105">
        <v>0.05</v>
      </c>
      <c r="U221" s="105">
        <v>0.05</v>
      </c>
      <c r="V221" s="105">
        <v>0.05</v>
      </c>
      <c r="W221" s="105">
        <v>0.05</v>
      </c>
      <c r="X221" s="105">
        <v>0.05</v>
      </c>
      <c r="Y221" s="105">
        <v>0.05</v>
      </c>
      <c r="Z221" s="105">
        <v>0.05</v>
      </c>
      <c r="AA221" s="105">
        <v>0.05</v>
      </c>
      <c r="AB221" s="105">
        <v>0.05</v>
      </c>
      <c r="AC221" s="105">
        <v>0.05</v>
      </c>
      <c r="AD221" s="105">
        <v>0.05</v>
      </c>
      <c r="AE221" s="105">
        <v>0.05</v>
      </c>
      <c r="AF221" s="105">
        <v>0.05</v>
      </c>
      <c r="AG221" s="105">
        <v>0.05</v>
      </c>
      <c r="AH221" s="105">
        <v>0.05</v>
      </c>
      <c r="AI221" s="105">
        <v>0.05</v>
      </c>
      <c r="AJ221" s="105">
        <v>0.05</v>
      </c>
      <c r="AK221" s="105">
        <v>0.05</v>
      </c>
      <c r="AL221" s="85"/>
    </row>
    <row r="222" spans="3:38" s="18" customFormat="1" ht="14.1" customHeight="1" outlineLevel="2" x14ac:dyDescent="0.2">
      <c r="C222" s="19"/>
      <c r="F222" s="107"/>
      <c r="G222" s="111"/>
      <c r="H222" s="49"/>
      <c r="I222" s="49"/>
      <c r="J222" s="49"/>
      <c r="K222" s="49"/>
      <c r="L222" s="49"/>
      <c r="M222" s="49"/>
      <c r="N222" s="49"/>
      <c r="O222" s="49"/>
      <c r="P222" s="49"/>
      <c r="Q222" s="49"/>
      <c r="R222" s="49"/>
      <c r="S222" s="49"/>
      <c r="T222" s="49"/>
      <c r="U222" s="49"/>
      <c r="V222" s="49"/>
      <c r="W222" s="49"/>
      <c r="X222" s="49"/>
      <c r="Y222" s="49"/>
      <c r="Z222" s="49"/>
      <c r="AA222" s="49"/>
      <c r="AB222" s="49"/>
      <c r="AC222" s="49"/>
      <c r="AD222" s="49"/>
      <c r="AE222" s="49"/>
      <c r="AF222" s="49"/>
      <c r="AG222" s="49"/>
      <c r="AH222" s="49"/>
      <c r="AI222" s="49"/>
      <c r="AJ222" s="49"/>
      <c r="AK222" s="49"/>
      <c r="AL222" s="85"/>
    </row>
    <row r="223" spans="3:38" s="18" customFormat="1" ht="14.1" customHeight="1" outlineLevel="2" x14ac:dyDescent="0.2">
      <c r="C223" s="19"/>
      <c r="D223" s="267" t="s">
        <v>491</v>
      </c>
      <c r="E223" s="271"/>
      <c r="F223" s="50"/>
      <c r="G223" s="198"/>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106"/>
      <c r="AL223" s="85"/>
    </row>
    <row r="224" spans="3:38" s="18" customFormat="1" ht="14.1" customHeight="1" outlineLevel="3" x14ac:dyDescent="0.2">
      <c r="C224" s="19"/>
      <c r="D224" s="212" t="s">
        <v>492</v>
      </c>
      <c r="E224" s="21" t="s">
        <v>15</v>
      </c>
      <c r="F224" s="104">
        <f>'2.1 INPUT DA Forecast'!F133</f>
        <v>0.8</v>
      </c>
      <c r="G224" s="104">
        <f>'2.1 INPUT DA Forecast'!G133</f>
        <v>0.8</v>
      </c>
      <c r="H224" s="105">
        <v>0.8</v>
      </c>
      <c r="I224" s="105">
        <v>0.75</v>
      </c>
      <c r="J224" s="105">
        <v>0.75</v>
      </c>
      <c r="K224" s="105">
        <v>0.75</v>
      </c>
      <c r="L224" s="105">
        <v>0.75</v>
      </c>
      <c r="M224" s="105">
        <v>0.75</v>
      </c>
      <c r="N224" s="105">
        <v>0.75</v>
      </c>
      <c r="O224" s="105">
        <v>0.75</v>
      </c>
      <c r="P224" s="105">
        <v>0.75</v>
      </c>
      <c r="Q224" s="105">
        <v>0.75</v>
      </c>
      <c r="R224" s="105">
        <v>0.75</v>
      </c>
      <c r="S224" s="105">
        <v>0.75</v>
      </c>
      <c r="T224" s="105">
        <v>0.75</v>
      </c>
      <c r="U224" s="105">
        <v>0.75</v>
      </c>
      <c r="V224" s="105">
        <v>0.75</v>
      </c>
      <c r="W224" s="105">
        <v>0.75</v>
      </c>
      <c r="X224" s="105">
        <v>0.75</v>
      </c>
      <c r="Y224" s="105">
        <v>0.75</v>
      </c>
      <c r="Z224" s="105">
        <v>0.75</v>
      </c>
      <c r="AA224" s="105">
        <v>0.75</v>
      </c>
      <c r="AB224" s="105">
        <v>0.75</v>
      </c>
      <c r="AC224" s="105">
        <v>0.75</v>
      </c>
      <c r="AD224" s="105">
        <v>0.75</v>
      </c>
      <c r="AE224" s="105">
        <v>0.75</v>
      </c>
      <c r="AF224" s="105">
        <v>0.75</v>
      </c>
      <c r="AG224" s="105">
        <v>0.75</v>
      </c>
      <c r="AH224" s="105">
        <v>0.75</v>
      </c>
      <c r="AI224" s="105">
        <v>0.75</v>
      </c>
      <c r="AJ224" s="105">
        <v>0.75</v>
      </c>
      <c r="AK224" s="105">
        <v>0.75</v>
      </c>
      <c r="AL224" s="85"/>
    </row>
    <row r="225" spans="3:38" s="18" customFormat="1" ht="14.1" customHeight="1" outlineLevel="3" x14ac:dyDescent="0.2">
      <c r="C225" s="19"/>
      <c r="D225" s="212" t="s">
        <v>493</v>
      </c>
      <c r="E225" s="21" t="s">
        <v>15</v>
      </c>
      <c r="F225" s="104">
        <f>'2.1 INPUT DA Forecast'!F134</f>
        <v>0.2</v>
      </c>
      <c r="G225" s="104">
        <f>'2.1 INPUT DA Forecast'!G134</f>
        <v>0.2</v>
      </c>
      <c r="H225" s="105">
        <v>0.2</v>
      </c>
      <c r="I225" s="105">
        <v>0.25</v>
      </c>
      <c r="J225" s="105">
        <v>0.25</v>
      </c>
      <c r="K225" s="105">
        <v>0.25</v>
      </c>
      <c r="L225" s="105">
        <v>0.25</v>
      </c>
      <c r="M225" s="105">
        <v>0.25</v>
      </c>
      <c r="N225" s="105">
        <v>0.25</v>
      </c>
      <c r="O225" s="105">
        <v>0.25</v>
      </c>
      <c r="P225" s="105">
        <v>0.25</v>
      </c>
      <c r="Q225" s="105">
        <v>0.25</v>
      </c>
      <c r="R225" s="105">
        <v>0.25</v>
      </c>
      <c r="S225" s="105">
        <v>0.25</v>
      </c>
      <c r="T225" s="105">
        <v>0.25</v>
      </c>
      <c r="U225" s="105">
        <v>0.25</v>
      </c>
      <c r="V225" s="105">
        <v>0.25</v>
      </c>
      <c r="W225" s="105">
        <v>0.25</v>
      </c>
      <c r="X225" s="105">
        <v>0.25</v>
      </c>
      <c r="Y225" s="105">
        <v>0.25</v>
      </c>
      <c r="Z225" s="105">
        <v>0.25</v>
      </c>
      <c r="AA225" s="105">
        <v>0.25</v>
      </c>
      <c r="AB225" s="105">
        <v>0.25</v>
      </c>
      <c r="AC225" s="105">
        <v>0.25</v>
      </c>
      <c r="AD225" s="105">
        <v>0.25</v>
      </c>
      <c r="AE225" s="105">
        <v>0.25</v>
      </c>
      <c r="AF225" s="105">
        <v>0.25</v>
      </c>
      <c r="AG225" s="105">
        <v>0.25</v>
      </c>
      <c r="AH225" s="105">
        <v>0.25</v>
      </c>
      <c r="AI225" s="105">
        <v>0.25</v>
      </c>
      <c r="AJ225" s="105">
        <v>0.25</v>
      </c>
      <c r="AK225" s="105">
        <v>0.25</v>
      </c>
      <c r="AL225" s="85"/>
    </row>
    <row r="226" spans="3:38" s="18" customFormat="1" ht="14.1" customHeight="1" outlineLevel="3" x14ac:dyDescent="0.2">
      <c r="C226" s="19"/>
      <c r="D226" s="212" t="s">
        <v>494</v>
      </c>
      <c r="E226" s="21" t="s">
        <v>15</v>
      </c>
      <c r="F226" s="104">
        <f>'2.1 INPUT DA Forecast'!F135</f>
        <v>0</v>
      </c>
      <c r="G226" s="104">
        <f>'2.1 INPUT DA Forecast'!G135</f>
        <v>0</v>
      </c>
      <c r="H226" s="105">
        <v>0</v>
      </c>
      <c r="I226" s="105">
        <v>0</v>
      </c>
      <c r="J226" s="105">
        <v>0</v>
      </c>
      <c r="K226" s="105">
        <v>0</v>
      </c>
      <c r="L226" s="105">
        <v>0</v>
      </c>
      <c r="M226" s="105">
        <v>0</v>
      </c>
      <c r="N226" s="105">
        <v>0</v>
      </c>
      <c r="O226" s="105">
        <v>0</v>
      </c>
      <c r="P226" s="105">
        <v>0</v>
      </c>
      <c r="Q226" s="105">
        <v>0</v>
      </c>
      <c r="R226" s="105">
        <v>0</v>
      </c>
      <c r="S226" s="105">
        <v>0</v>
      </c>
      <c r="T226" s="105">
        <v>0</v>
      </c>
      <c r="U226" s="105">
        <v>0</v>
      </c>
      <c r="V226" s="105">
        <v>0</v>
      </c>
      <c r="W226" s="105">
        <v>0</v>
      </c>
      <c r="X226" s="105">
        <v>0</v>
      </c>
      <c r="Y226" s="105">
        <v>0</v>
      </c>
      <c r="Z226" s="105">
        <v>0</v>
      </c>
      <c r="AA226" s="105">
        <v>0</v>
      </c>
      <c r="AB226" s="105">
        <v>0</v>
      </c>
      <c r="AC226" s="105">
        <v>0</v>
      </c>
      <c r="AD226" s="105">
        <v>0</v>
      </c>
      <c r="AE226" s="105">
        <v>0</v>
      </c>
      <c r="AF226" s="105">
        <v>0</v>
      </c>
      <c r="AG226" s="105">
        <v>0</v>
      </c>
      <c r="AH226" s="105">
        <v>0</v>
      </c>
      <c r="AI226" s="105">
        <v>0</v>
      </c>
      <c r="AJ226" s="105">
        <v>0</v>
      </c>
      <c r="AK226" s="105">
        <v>0</v>
      </c>
      <c r="AL226" s="85"/>
    </row>
    <row r="227" spans="3:38" s="18" customFormat="1" ht="14.1" customHeight="1" outlineLevel="1" x14ac:dyDescent="0.2">
      <c r="C227" s="19"/>
      <c r="F227" s="49"/>
      <c r="G227" s="49"/>
      <c r="H227" s="49"/>
      <c r="I227" s="49"/>
      <c r="J227" s="49"/>
      <c r="K227" s="49"/>
      <c r="L227" s="49"/>
      <c r="M227" s="49"/>
      <c r="N227" s="49"/>
      <c r="O227" s="49"/>
      <c r="P227" s="49"/>
      <c r="Q227" s="49"/>
      <c r="R227" s="49"/>
      <c r="S227" s="49"/>
      <c r="T227" s="49"/>
      <c r="U227" s="49"/>
      <c r="V227" s="49"/>
      <c r="W227" s="49"/>
      <c r="X227" s="49"/>
      <c r="Y227" s="49"/>
      <c r="Z227" s="49"/>
      <c r="AA227" s="49"/>
      <c r="AB227" s="49"/>
      <c r="AC227" s="49"/>
      <c r="AD227" s="49"/>
      <c r="AE227" s="49"/>
      <c r="AF227" s="49"/>
      <c r="AG227" s="49"/>
      <c r="AH227" s="49"/>
      <c r="AI227" s="49"/>
      <c r="AJ227" s="49"/>
      <c r="AK227" s="49"/>
      <c r="AL227" s="85"/>
    </row>
    <row r="228" spans="3:38" s="18" customFormat="1" ht="14.1" customHeight="1" outlineLevel="1" x14ac:dyDescent="0.2">
      <c r="C228" s="19"/>
      <c r="D228" s="83" t="s">
        <v>319</v>
      </c>
      <c r="E228" s="84"/>
      <c r="F228" s="99"/>
      <c r="G228" s="233"/>
      <c r="H228" s="100"/>
      <c r="I228" s="100"/>
      <c r="J228" s="100"/>
      <c r="K228" s="100"/>
      <c r="L228" s="100"/>
      <c r="M228" s="100"/>
      <c r="N228" s="100"/>
      <c r="O228" s="100"/>
      <c r="P228" s="100"/>
      <c r="Q228" s="100"/>
      <c r="R228" s="100"/>
      <c r="S228" s="100"/>
      <c r="T228" s="100"/>
      <c r="U228" s="100"/>
      <c r="V228" s="100"/>
      <c r="W228" s="100"/>
      <c r="X228" s="100"/>
      <c r="Y228" s="100"/>
      <c r="Z228" s="100"/>
      <c r="AA228" s="100"/>
      <c r="AB228" s="100"/>
      <c r="AC228" s="100"/>
      <c r="AD228" s="100"/>
      <c r="AE228" s="100"/>
      <c r="AF228" s="100"/>
      <c r="AG228" s="100"/>
      <c r="AH228" s="100"/>
      <c r="AI228" s="100"/>
      <c r="AJ228" s="100"/>
      <c r="AK228" s="101"/>
      <c r="AL228" s="22"/>
    </row>
    <row r="229" spans="3:38" s="18" customFormat="1" ht="14.1" customHeight="1" outlineLevel="2" x14ac:dyDescent="0.2">
      <c r="C229" s="19"/>
      <c r="D229" s="61" t="s">
        <v>361</v>
      </c>
      <c r="E229" s="56" t="s">
        <v>15</v>
      </c>
      <c r="F229" s="108">
        <v>0.7</v>
      </c>
      <c r="G229" s="108">
        <v>0.7</v>
      </c>
      <c r="H229" s="108">
        <v>0.7</v>
      </c>
      <c r="I229" s="108">
        <v>0.7</v>
      </c>
      <c r="J229" s="108">
        <v>0.7</v>
      </c>
      <c r="K229" s="108">
        <v>0.7</v>
      </c>
      <c r="L229" s="108">
        <v>0.7</v>
      </c>
      <c r="M229" s="108">
        <v>0.7</v>
      </c>
      <c r="N229" s="108">
        <v>0.7</v>
      </c>
      <c r="O229" s="108">
        <v>0.7</v>
      </c>
      <c r="P229" s="108">
        <v>0.7</v>
      </c>
      <c r="Q229" s="108">
        <v>0.7</v>
      </c>
      <c r="R229" s="108">
        <v>0.7</v>
      </c>
      <c r="S229" s="108">
        <v>0.7</v>
      </c>
      <c r="T229" s="108">
        <v>0.7</v>
      </c>
      <c r="U229" s="108">
        <v>0.7</v>
      </c>
      <c r="V229" s="108">
        <v>0.7</v>
      </c>
      <c r="W229" s="108">
        <v>0.7</v>
      </c>
      <c r="X229" s="108">
        <v>0.7</v>
      </c>
      <c r="Y229" s="108">
        <v>0.7</v>
      </c>
      <c r="Z229" s="108">
        <v>0.7</v>
      </c>
      <c r="AA229" s="108">
        <v>0.7</v>
      </c>
      <c r="AB229" s="108">
        <v>0.7</v>
      </c>
      <c r="AC229" s="108">
        <v>0.7</v>
      </c>
      <c r="AD229" s="108">
        <v>0.7</v>
      </c>
      <c r="AE229" s="108">
        <v>0.7</v>
      </c>
      <c r="AF229" s="108">
        <v>0.7</v>
      </c>
      <c r="AG229" s="108">
        <v>0.7</v>
      </c>
      <c r="AH229" s="108">
        <v>0.7</v>
      </c>
      <c r="AI229" s="108">
        <v>0.7</v>
      </c>
      <c r="AJ229" s="108">
        <v>0.7</v>
      </c>
      <c r="AK229" s="108">
        <v>0.7</v>
      </c>
      <c r="AL229" s="22"/>
    </row>
    <row r="230" spans="3:38" s="18" customFormat="1" ht="14.1" customHeight="1" outlineLevel="1" x14ac:dyDescent="0.2">
      <c r="C230" s="19"/>
      <c r="F230" s="49"/>
      <c r="G230" s="49"/>
      <c r="H230" s="49"/>
      <c r="I230" s="49"/>
      <c r="J230" s="49"/>
      <c r="K230" s="49"/>
      <c r="L230" s="49"/>
      <c r="M230" s="49"/>
      <c r="N230" s="49"/>
      <c r="O230" s="49"/>
      <c r="P230" s="49"/>
      <c r="Q230" s="49"/>
      <c r="R230" s="49"/>
      <c r="S230" s="49"/>
      <c r="T230" s="49"/>
      <c r="U230" s="49"/>
      <c r="V230" s="49"/>
      <c r="W230" s="49"/>
      <c r="X230" s="49"/>
      <c r="Y230" s="49"/>
      <c r="Z230" s="49"/>
      <c r="AA230" s="49"/>
      <c r="AB230" s="49"/>
      <c r="AC230" s="49"/>
      <c r="AD230" s="49"/>
      <c r="AE230" s="49"/>
      <c r="AF230" s="49"/>
      <c r="AG230" s="49"/>
      <c r="AH230" s="49"/>
      <c r="AI230" s="49"/>
      <c r="AJ230" s="49"/>
      <c r="AK230" s="49"/>
      <c r="AL230" s="85"/>
    </row>
    <row r="231" spans="3:38" s="18" customFormat="1" ht="14.1" customHeight="1" outlineLevel="1" x14ac:dyDescent="0.2">
      <c r="C231" s="19"/>
      <c r="D231" s="83" t="s">
        <v>80</v>
      </c>
      <c r="E231" s="84"/>
      <c r="F231" s="99"/>
      <c r="G231" s="233"/>
      <c r="H231" s="100"/>
      <c r="I231" s="100"/>
      <c r="J231" s="100"/>
      <c r="K231" s="239"/>
      <c r="L231" s="100"/>
      <c r="M231" s="100"/>
      <c r="N231" s="100"/>
      <c r="O231" s="100"/>
      <c r="P231" s="100"/>
      <c r="Q231" s="100"/>
      <c r="R231" s="100"/>
      <c r="S231" s="100"/>
      <c r="T231" s="100"/>
      <c r="U231" s="100"/>
      <c r="V231" s="100"/>
      <c r="W231" s="100"/>
      <c r="X231" s="100"/>
      <c r="Y231" s="100"/>
      <c r="Z231" s="100"/>
      <c r="AA231" s="100"/>
      <c r="AB231" s="100"/>
      <c r="AC231" s="100"/>
      <c r="AD231" s="100"/>
      <c r="AE231" s="100"/>
      <c r="AF231" s="100"/>
      <c r="AG231" s="100"/>
      <c r="AH231" s="100"/>
      <c r="AI231" s="100"/>
      <c r="AJ231" s="100"/>
      <c r="AK231" s="101"/>
      <c r="AL231" s="85"/>
    </row>
    <row r="232" spans="3:38" s="18" customFormat="1" ht="14.1" customHeight="1" outlineLevel="2" x14ac:dyDescent="0.2">
      <c r="C232" s="19"/>
      <c r="F232" s="49"/>
      <c r="G232" s="49"/>
      <c r="H232" s="49"/>
      <c r="I232" s="49"/>
      <c r="J232" s="49"/>
      <c r="K232" s="49"/>
      <c r="L232" s="49"/>
      <c r="M232" s="49"/>
      <c r="N232" s="49"/>
      <c r="O232" s="49"/>
      <c r="P232" s="49"/>
      <c r="Q232" s="49"/>
      <c r="R232" s="49"/>
      <c r="S232" s="49"/>
      <c r="T232" s="49"/>
      <c r="U232" s="49"/>
      <c r="V232" s="49"/>
      <c r="W232" s="49"/>
      <c r="X232" s="49"/>
      <c r="Y232" s="49"/>
      <c r="Z232" s="49"/>
      <c r="AA232" s="49"/>
      <c r="AB232" s="49"/>
      <c r="AC232" s="49"/>
      <c r="AD232" s="49"/>
      <c r="AE232" s="49"/>
      <c r="AF232" s="49"/>
      <c r="AG232" s="49"/>
      <c r="AH232" s="49"/>
      <c r="AI232" s="49"/>
      <c r="AJ232" s="49"/>
      <c r="AK232" s="49"/>
      <c r="AL232" s="85"/>
    </row>
    <row r="233" spans="3:38" s="18" customFormat="1" ht="14.1" customHeight="1" outlineLevel="2" x14ac:dyDescent="0.2">
      <c r="C233" s="19"/>
      <c r="D233" s="88" t="s">
        <v>365</v>
      </c>
      <c r="E233" s="86"/>
      <c r="F233" s="46"/>
      <c r="G233" s="205"/>
      <c r="H233" s="102"/>
      <c r="I233" s="102"/>
      <c r="J233" s="102"/>
      <c r="K233" s="240"/>
      <c r="L233" s="102"/>
      <c r="M233" s="102"/>
      <c r="N233" s="102"/>
      <c r="O233" s="102"/>
      <c r="P233" s="102"/>
      <c r="Q233" s="102"/>
      <c r="R233" s="102"/>
      <c r="S233" s="102"/>
      <c r="T233" s="102"/>
      <c r="U233" s="102"/>
      <c r="V233" s="102"/>
      <c r="W233" s="102"/>
      <c r="X233" s="102"/>
      <c r="Y233" s="102"/>
      <c r="Z233" s="102"/>
      <c r="AA233" s="102"/>
      <c r="AB233" s="102"/>
      <c r="AC233" s="102"/>
      <c r="AD233" s="102"/>
      <c r="AE233" s="102"/>
      <c r="AF233" s="102"/>
      <c r="AG233" s="102"/>
      <c r="AH233" s="102"/>
      <c r="AI233" s="102"/>
      <c r="AJ233" s="102"/>
      <c r="AK233" s="103"/>
      <c r="AL233" s="22"/>
    </row>
    <row r="234" spans="3:38" s="18" customFormat="1" ht="14.1" customHeight="1" outlineLevel="3" x14ac:dyDescent="0.2">
      <c r="C234" s="19"/>
      <c r="D234" s="61" t="s">
        <v>81</v>
      </c>
      <c r="E234" s="56" t="s">
        <v>15</v>
      </c>
      <c r="F234" s="107">
        <f>('2.1 INPUT DA Forecast'!F205+'2.1 INPUT DA Forecast'!F206)/'2.1 INPUT DA Forecast'!F201</f>
        <v>0.38805970149253732</v>
      </c>
      <c r="G234" s="107">
        <f>('2.1 INPUT DA Forecast'!G205+'2.1 INPUT DA Forecast'!G206)/'2.1 INPUT DA Forecast'!G201</f>
        <v>0.38805970149253732</v>
      </c>
      <c r="H234" s="108">
        <v>0.6</v>
      </c>
      <c r="I234" s="108">
        <v>0.6</v>
      </c>
      <c r="J234" s="108">
        <v>0.6</v>
      </c>
      <c r="K234" s="108">
        <v>0.6</v>
      </c>
      <c r="L234" s="108">
        <v>0.6</v>
      </c>
      <c r="M234" s="108">
        <v>0.6</v>
      </c>
      <c r="N234" s="108">
        <v>0.6</v>
      </c>
      <c r="O234" s="108">
        <v>0.6</v>
      </c>
      <c r="P234" s="108">
        <v>0.6</v>
      </c>
      <c r="Q234" s="108">
        <v>0.6</v>
      </c>
      <c r="R234" s="108">
        <v>0.6</v>
      </c>
      <c r="S234" s="108">
        <v>0.6</v>
      </c>
      <c r="T234" s="108">
        <v>0.6</v>
      </c>
      <c r="U234" s="108">
        <v>0.6</v>
      </c>
      <c r="V234" s="108">
        <v>0.6</v>
      </c>
      <c r="W234" s="108">
        <v>0.6</v>
      </c>
      <c r="X234" s="108">
        <v>0.6</v>
      </c>
      <c r="Y234" s="108">
        <v>0.6</v>
      </c>
      <c r="Z234" s="108">
        <v>0.6</v>
      </c>
      <c r="AA234" s="108">
        <v>0.6</v>
      </c>
      <c r="AB234" s="108">
        <v>0.6</v>
      </c>
      <c r="AC234" s="108">
        <v>0.6</v>
      </c>
      <c r="AD234" s="108">
        <v>0.6</v>
      </c>
      <c r="AE234" s="108">
        <v>0.6</v>
      </c>
      <c r="AF234" s="108">
        <v>0.6</v>
      </c>
      <c r="AG234" s="108">
        <v>0.6</v>
      </c>
      <c r="AH234" s="108">
        <v>0.6</v>
      </c>
      <c r="AI234" s="108">
        <v>0.6</v>
      </c>
      <c r="AJ234" s="108">
        <v>0.6</v>
      </c>
      <c r="AK234" s="108">
        <v>0.6</v>
      </c>
      <c r="AL234" s="22"/>
    </row>
    <row r="235" spans="3:38" s="18" customFormat="1" ht="14.1" customHeight="1" outlineLevel="3" x14ac:dyDescent="0.2">
      <c r="C235" s="19"/>
      <c r="D235" s="61" t="s">
        <v>358</v>
      </c>
      <c r="E235" s="47" t="s">
        <v>15</v>
      </c>
      <c r="F235" s="105">
        <v>0.95</v>
      </c>
      <c r="G235" s="105">
        <v>0.95</v>
      </c>
      <c r="H235" s="105">
        <v>0.95</v>
      </c>
      <c r="I235" s="105">
        <v>0.95</v>
      </c>
      <c r="J235" s="105">
        <v>0.95</v>
      </c>
      <c r="K235" s="105">
        <v>0.95</v>
      </c>
      <c r="L235" s="105">
        <v>0.95</v>
      </c>
      <c r="M235" s="105">
        <v>0.95</v>
      </c>
      <c r="N235" s="105">
        <v>0.95</v>
      </c>
      <c r="O235" s="105">
        <v>0.95</v>
      </c>
      <c r="P235" s="105">
        <v>0.95</v>
      </c>
      <c r="Q235" s="105">
        <v>0.95</v>
      </c>
      <c r="R235" s="105">
        <v>0.95</v>
      </c>
      <c r="S235" s="105">
        <v>0.95</v>
      </c>
      <c r="T235" s="105">
        <v>0.95</v>
      </c>
      <c r="U235" s="105">
        <v>0.95</v>
      </c>
      <c r="V235" s="105">
        <v>0.95</v>
      </c>
      <c r="W235" s="105">
        <v>0.95</v>
      </c>
      <c r="X235" s="105">
        <v>0.95</v>
      </c>
      <c r="Y235" s="105">
        <v>0.95</v>
      </c>
      <c r="Z235" s="105">
        <v>0.95</v>
      </c>
      <c r="AA235" s="105">
        <v>0.95</v>
      </c>
      <c r="AB235" s="105">
        <v>0.95</v>
      </c>
      <c r="AC235" s="105">
        <v>0.95</v>
      </c>
      <c r="AD235" s="105">
        <v>0.95</v>
      </c>
      <c r="AE235" s="105">
        <v>0.95</v>
      </c>
      <c r="AF235" s="105">
        <v>0.95</v>
      </c>
      <c r="AG235" s="105">
        <v>0.95</v>
      </c>
      <c r="AH235" s="105">
        <v>0.95</v>
      </c>
      <c r="AI235" s="105">
        <v>0.95</v>
      </c>
      <c r="AJ235" s="105">
        <v>0.95</v>
      </c>
      <c r="AK235" s="105">
        <v>0.95</v>
      </c>
      <c r="AL235" s="22"/>
    </row>
    <row r="236" spans="3:38" s="18" customFormat="1" ht="14.1" customHeight="1" outlineLevel="3" x14ac:dyDescent="0.2">
      <c r="C236" s="19"/>
      <c r="D236" s="61" t="s">
        <v>275</v>
      </c>
      <c r="E236" s="47" t="s">
        <v>15</v>
      </c>
      <c r="F236" s="104">
        <f>'2.1 INPUT DA Forecast'!F207/'2.1 INPUT DA Forecast'!F201</f>
        <v>0.19402985074626866</v>
      </c>
      <c r="G236" s="104">
        <f>'2.1 INPUT DA Forecast'!G207/'2.1 INPUT DA Forecast'!G201</f>
        <v>0.19402985074626866</v>
      </c>
      <c r="H236" s="105">
        <v>0.2</v>
      </c>
      <c r="I236" s="105">
        <v>0.2</v>
      </c>
      <c r="J236" s="105">
        <v>0.2</v>
      </c>
      <c r="K236" s="105">
        <v>0.2</v>
      </c>
      <c r="L236" s="105">
        <v>0.2</v>
      </c>
      <c r="M236" s="105">
        <v>0.2</v>
      </c>
      <c r="N236" s="105">
        <v>0.2</v>
      </c>
      <c r="O236" s="105">
        <v>0.2</v>
      </c>
      <c r="P236" s="105">
        <v>0.2</v>
      </c>
      <c r="Q236" s="105">
        <v>0.2</v>
      </c>
      <c r="R236" s="105">
        <v>0.2</v>
      </c>
      <c r="S236" s="105">
        <v>0.2</v>
      </c>
      <c r="T236" s="105">
        <v>0.2</v>
      </c>
      <c r="U236" s="105">
        <v>0.2</v>
      </c>
      <c r="V236" s="105">
        <v>0.2</v>
      </c>
      <c r="W236" s="105">
        <v>0.2</v>
      </c>
      <c r="X236" s="105">
        <v>0.2</v>
      </c>
      <c r="Y236" s="105">
        <v>0.2</v>
      </c>
      <c r="Z236" s="105">
        <v>0.2</v>
      </c>
      <c r="AA236" s="105">
        <v>0.2</v>
      </c>
      <c r="AB236" s="105">
        <v>0.2</v>
      </c>
      <c r="AC236" s="105">
        <v>0.2</v>
      </c>
      <c r="AD236" s="105">
        <v>0.2</v>
      </c>
      <c r="AE236" s="105">
        <v>0.2</v>
      </c>
      <c r="AF236" s="105">
        <v>0.2</v>
      </c>
      <c r="AG236" s="105">
        <v>0.2</v>
      </c>
      <c r="AH236" s="105">
        <v>0.2</v>
      </c>
      <c r="AI236" s="105">
        <v>0.2</v>
      </c>
      <c r="AJ236" s="105">
        <v>0.2</v>
      </c>
      <c r="AK236" s="105">
        <v>0.2</v>
      </c>
      <c r="AL236" s="22"/>
    </row>
    <row r="237" spans="3:38" s="18" customFormat="1" ht="14.1" customHeight="1" outlineLevel="3" x14ac:dyDescent="0.2">
      <c r="C237" s="19"/>
      <c r="D237" s="61" t="s">
        <v>337</v>
      </c>
      <c r="E237" s="47" t="s">
        <v>15</v>
      </c>
      <c r="F237" s="104">
        <f>'2.1 INPUT DA Forecast'!F208/'2.1 INPUT DA Forecast'!F201</f>
        <v>0</v>
      </c>
      <c r="G237" s="104">
        <f>'2.1 INPUT DA Forecast'!G208/'2.1 INPUT DA Forecast'!G201</f>
        <v>0</v>
      </c>
      <c r="H237" s="105">
        <v>0</v>
      </c>
      <c r="I237" s="105">
        <v>0</v>
      </c>
      <c r="J237" s="105">
        <v>0</v>
      </c>
      <c r="K237" s="105">
        <v>0</v>
      </c>
      <c r="L237" s="105">
        <v>0</v>
      </c>
      <c r="M237" s="105">
        <v>0</v>
      </c>
      <c r="N237" s="105">
        <v>0</v>
      </c>
      <c r="O237" s="105">
        <v>0</v>
      </c>
      <c r="P237" s="105">
        <v>0</v>
      </c>
      <c r="Q237" s="105">
        <v>0</v>
      </c>
      <c r="R237" s="105">
        <v>0</v>
      </c>
      <c r="S237" s="105">
        <v>0</v>
      </c>
      <c r="T237" s="105">
        <v>0</v>
      </c>
      <c r="U237" s="105">
        <v>0</v>
      </c>
      <c r="V237" s="105">
        <v>0</v>
      </c>
      <c r="W237" s="105">
        <v>0</v>
      </c>
      <c r="X237" s="105">
        <v>0</v>
      </c>
      <c r="Y237" s="105">
        <v>0</v>
      </c>
      <c r="Z237" s="105">
        <v>0</v>
      </c>
      <c r="AA237" s="105">
        <v>0</v>
      </c>
      <c r="AB237" s="105">
        <v>0</v>
      </c>
      <c r="AC237" s="105">
        <v>0</v>
      </c>
      <c r="AD237" s="105">
        <v>0</v>
      </c>
      <c r="AE237" s="105">
        <v>0</v>
      </c>
      <c r="AF237" s="105">
        <v>0</v>
      </c>
      <c r="AG237" s="105">
        <v>0</v>
      </c>
      <c r="AH237" s="105">
        <v>0</v>
      </c>
      <c r="AI237" s="105">
        <v>0</v>
      </c>
      <c r="AJ237" s="105">
        <v>0</v>
      </c>
      <c r="AK237" s="105">
        <v>0</v>
      </c>
      <c r="AL237" s="22"/>
    </row>
    <row r="238" spans="3:38" s="18" customFormat="1" ht="14.1" customHeight="1" outlineLevel="2" x14ac:dyDescent="0.2">
      <c r="C238" s="19"/>
      <c r="F238" s="98"/>
      <c r="G238" s="98"/>
      <c r="H238" s="98"/>
      <c r="I238" s="98"/>
      <c r="J238" s="98"/>
      <c r="K238" s="98"/>
      <c r="L238" s="98"/>
      <c r="M238" s="98"/>
      <c r="N238" s="98"/>
      <c r="O238" s="98"/>
      <c r="P238" s="98"/>
      <c r="Q238" s="98"/>
      <c r="R238" s="98"/>
      <c r="S238" s="98"/>
      <c r="T238" s="98"/>
      <c r="U238" s="98"/>
      <c r="V238" s="98"/>
      <c r="W238" s="98"/>
      <c r="X238" s="98"/>
      <c r="Y238" s="98"/>
      <c r="Z238" s="98"/>
      <c r="AA238" s="98"/>
      <c r="AB238" s="98"/>
      <c r="AC238" s="98"/>
      <c r="AD238" s="98"/>
      <c r="AE238" s="98"/>
      <c r="AF238" s="98"/>
      <c r="AG238" s="98"/>
      <c r="AH238" s="98"/>
      <c r="AI238" s="98"/>
      <c r="AJ238" s="98"/>
      <c r="AK238" s="98"/>
      <c r="AL238" s="22"/>
    </row>
    <row r="239" spans="3:38" s="18" customFormat="1" ht="14.1" customHeight="1" outlineLevel="2" x14ac:dyDescent="0.2">
      <c r="C239" s="19"/>
      <c r="D239" s="88" t="s">
        <v>366</v>
      </c>
      <c r="E239" s="86"/>
      <c r="F239" s="46"/>
      <c r="G239" s="205"/>
      <c r="H239" s="102"/>
      <c r="I239" s="102"/>
      <c r="J239" s="102"/>
      <c r="K239" s="240"/>
      <c r="L239" s="102"/>
      <c r="M239" s="102"/>
      <c r="N239" s="102"/>
      <c r="O239" s="102"/>
      <c r="P239" s="102"/>
      <c r="Q239" s="102"/>
      <c r="R239" s="102"/>
      <c r="S239" s="102"/>
      <c r="T239" s="102"/>
      <c r="U239" s="102"/>
      <c r="V239" s="102"/>
      <c r="W239" s="102"/>
      <c r="X239" s="102"/>
      <c r="Y239" s="102"/>
      <c r="Z239" s="102"/>
      <c r="AA239" s="102"/>
      <c r="AB239" s="102"/>
      <c r="AC239" s="102"/>
      <c r="AD239" s="102"/>
      <c r="AE239" s="102"/>
      <c r="AF239" s="102"/>
      <c r="AG239" s="102"/>
      <c r="AH239" s="102"/>
      <c r="AI239" s="102"/>
      <c r="AJ239" s="102"/>
      <c r="AK239" s="103"/>
      <c r="AL239" s="22"/>
    </row>
    <row r="240" spans="3:38" s="18" customFormat="1" ht="14.1" customHeight="1" outlineLevel="3" x14ac:dyDescent="0.2">
      <c r="C240" s="19"/>
      <c r="D240" s="61" t="s">
        <v>357</v>
      </c>
      <c r="E240" s="47" t="s">
        <v>15</v>
      </c>
      <c r="F240" s="104">
        <f>'2.1 INPUT DA Forecast'!F281/'2.1 INPUT DA Forecast'!F280</f>
        <v>0.4375</v>
      </c>
      <c r="G240" s="104">
        <f>'2.1 INPUT DA Forecast'!G281/'2.1 INPUT DA Forecast'!G280</f>
        <v>0.4375</v>
      </c>
      <c r="H240" s="105">
        <v>0.4</v>
      </c>
      <c r="I240" s="105">
        <v>0.4</v>
      </c>
      <c r="J240" s="105">
        <v>0.4</v>
      </c>
      <c r="K240" s="105">
        <v>0.4</v>
      </c>
      <c r="L240" s="105">
        <v>0.4</v>
      </c>
      <c r="M240" s="105">
        <v>0.4</v>
      </c>
      <c r="N240" s="105">
        <v>0.4</v>
      </c>
      <c r="O240" s="105">
        <v>0.4</v>
      </c>
      <c r="P240" s="105">
        <v>0.4</v>
      </c>
      <c r="Q240" s="105">
        <v>0.4</v>
      </c>
      <c r="R240" s="105">
        <v>0.4</v>
      </c>
      <c r="S240" s="105">
        <v>0.4</v>
      </c>
      <c r="T240" s="105">
        <v>0.4</v>
      </c>
      <c r="U240" s="105">
        <v>0.4</v>
      </c>
      <c r="V240" s="105">
        <v>0.4</v>
      </c>
      <c r="W240" s="105">
        <v>0.4</v>
      </c>
      <c r="X240" s="105">
        <v>0.4</v>
      </c>
      <c r="Y240" s="105">
        <v>0.4</v>
      </c>
      <c r="Z240" s="105">
        <v>0.4</v>
      </c>
      <c r="AA240" s="105">
        <v>0.4</v>
      </c>
      <c r="AB240" s="105">
        <v>0.4</v>
      </c>
      <c r="AC240" s="105">
        <v>0.4</v>
      </c>
      <c r="AD240" s="105">
        <v>0.4</v>
      </c>
      <c r="AE240" s="105">
        <v>0.4</v>
      </c>
      <c r="AF240" s="105">
        <v>0.4</v>
      </c>
      <c r="AG240" s="105">
        <v>0.4</v>
      </c>
      <c r="AH240" s="105">
        <v>0.4</v>
      </c>
      <c r="AI240" s="105">
        <v>0.4</v>
      </c>
      <c r="AJ240" s="105">
        <v>0.4</v>
      </c>
      <c r="AK240" s="105">
        <v>0.4</v>
      </c>
      <c r="AL240" s="22"/>
    </row>
    <row r="241" spans="3:38" s="18" customFormat="1" ht="14.1" customHeight="1" outlineLevel="3" x14ac:dyDescent="0.2">
      <c r="C241" s="19"/>
      <c r="D241" s="61" t="s">
        <v>337</v>
      </c>
      <c r="E241" s="47" t="s">
        <v>15</v>
      </c>
      <c r="F241" s="104">
        <f>'2.1 INPUT DA Forecast'!F290/'2.1 INPUT DA Forecast'!F288</f>
        <v>0</v>
      </c>
      <c r="G241" s="104">
        <f>'2.1 INPUT DA Forecast'!G290/'2.1 INPUT DA Forecast'!G288</f>
        <v>0</v>
      </c>
      <c r="H241" s="105">
        <v>0</v>
      </c>
      <c r="I241" s="105">
        <v>0</v>
      </c>
      <c r="J241" s="105">
        <v>0</v>
      </c>
      <c r="K241" s="105">
        <v>0</v>
      </c>
      <c r="L241" s="105">
        <v>0</v>
      </c>
      <c r="M241" s="105">
        <v>0</v>
      </c>
      <c r="N241" s="105">
        <v>0</v>
      </c>
      <c r="O241" s="105">
        <v>0</v>
      </c>
      <c r="P241" s="105">
        <v>0</v>
      </c>
      <c r="Q241" s="105">
        <v>0</v>
      </c>
      <c r="R241" s="105">
        <v>0</v>
      </c>
      <c r="S241" s="105">
        <v>0</v>
      </c>
      <c r="T241" s="105">
        <v>0</v>
      </c>
      <c r="U241" s="105">
        <v>0</v>
      </c>
      <c r="V241" s="105">
        <v>0</v>
      </c>
      <c r="W241" s="105">
        <v>0</v>
      </c>
      <c r="X241" s="105">
        <v>0</v>
      </c>
      <c r="Y241" s="105">
        <v>0</v>
      </c>
      <c r="Z241" s="105">
        <v>0</v>
      </c>
      <c r="AA241" s="105">
        <v>0</v>
      </c>
      <c r="AB241" s="105">
        <v>0</v>
      </c>
      <c r="AC241" s="105">
        <v>0</v>
      </c>
      <c r="AD241" s="105">
        <v>0</v>
      </c>
      <c r="AE241" s="105">
        <v>0</v>
      </c>
      <c r="AF241" s="105">
        <v>0</v>
      </c>
      <c r="AG241" s="105">
        <v>0</v>
      </c>
      <c r="AH241" s="105">
        <v>0</v>
      </c>
      <c r="AI241" s="105">
        <v>0</v>
      </c>
      <c r="AJ241" s="105">
        <v>0</v>
      </c>
      <c r="AK241" s="105">
        <v>0</v>
      </c>
      <c r="AL241" s="22"/>
    </row>
    <row r="242" spans="3:38" s="18" customFormat="1" ht="14.1" customHeight="1" outlineLevel="3" x14ac:dyDescent="0.2">
      <c r="C242" s="19"/>
      <c r="D242" s="61" t="s">
        <v>103</v>
      </c>
      <c r="E242" s="47" t="s">
        <v>15</v>
      </c>
      <c r="F242" s="104">
        <f>'2.1 INPUT DA Forecast'!F284/'2.1 INPUT DA Forecast'!F280</f>
        <v>0.52083333333333337</v>
      </c>
      <c r="G242" s="104">
        <f>'2.1 INPUT DA Forecast'!G284/'2.1 INPUT DA Forecast'!G280</f>
        <v>0.52083333333333337</v>
      </c>
      <c r="H242" s="105">
        <v>0.4</v>
      </c>
      <c r="I242" s="105">
        <v>0.4</v>
      </c>
      <c r="J242" s="105">
        <v>0.4</v>
      </c>
      <c r="K242" s="105">
        <v>0.4</v>
      </c>
      <c r="L242" s="105">
        <v>0.4</v>
      </c>
      <c r="M242" s="105">
        <v>0.4</v>
      </c>
      <c r="N242" s="105">
        <v>0.4</v>
      </c>
      <c r="O242" s="105">
        <v>0.4</v>
      </c>
      <c r="P242" s="105">
        <v>0.4</v>
      </c>
      <c r="Q242" s="105">
        <v>0.4</v>
      </c>
      <c r="R242" s="105">
        <v>0.4</v>
      </c>
      <c r="S242" s="105">
        <v>0.4</v>
      </c>
      <c r="T242" s="105">
        <v>0.4</v>
      </c>
      <c r="U242" s="105">
        <v>0.4</v>
      </c>
      <c r="V242" s="105">
        <v>0.4</v>
      </c>
      <c r="W242" s="105">
        <v>0.4</v>
      </c>
      <c r="X242" s="105">
        <v>0.4</v>
      </c>
      <c r="Y242" s="105">
        <v>0.4</v>
      </c>
      <c r="Z242" s="105">
        <v>0.4</v>
      </c>
      <c r="AA242" s="105">
        <v>0.4</v>
      </c>
      <c r="AB242" s="105">
        <v>0.4</v>
      </c>
      <c r="AC242" s="105">
        <v>0.4</v>
      </c>
      <c r="AD242" s="105">
        <v>0.4</v>
      </c>
      <c r="AE242" s="105">
        <v>0.4</v>
      </c>
      <c r="AF242" s="105">
        <v>0.4</v>
      </c>
      <c r="AG242" s="105">
        <v>0.4</v>
      </c>
      <c r="AH242" s="105">
        <v>0.4</v>
      </c>
      <c r="AI242" s="105">
        <v>0.4</v>
      </c>
      <c r="AJ242" s="105">
        <v>0.4</v>
      </c>
      <c r="AK242" s="105">
        <v>0.4</v>
      </c>
      <c r="AL242" s="22"/>
    </row>
    <row r="243" spans="3:38" s="18" customFormat="1" ht="14.1" customHeight="1" outlineLevel="2" x14ac:dyDescent="0.2">
      <c r="C243" s="19"/>
      <c r="F243" s="98"/>
      <c r="G243" s="98"/>
      <c r="H243" s="98"/>
      <c r="I243" s="98"/>
      <c r="J243" s="98"/>
      <c r="K243" s="98"/>
      <c r="L243" s="98"/>
      <c r="M243" s="98"/>
      <c r="N243" s="98"/>
      <c r="O243" s="98"/>
      <c r="P243" s="98"/>
      <c r="Q243" s="98"/>
      <c r="R243" s="98"/>
      <c r="S243" s="98"/>
      <c r="T243" s="98"/>
      <c r="U243" s="98"/>
      <c r="V243" s="98"/>
      <c r="W243" s="98"/>
      <c r="X243" s="98"/>
      <c r="Y243" s="98"/>
      <c r="Z243" s="98"/>
      <c r="AA243" s="98"/>
      <c r="AB243" s="98"/>
      <c r="AC243" s="98"/>
      <c r="AD243" s="98"/>
      <c r="AE243" s="98"/>
      <c r="AF243" s="98"/>
      <c r="AG243" s="98"/>
      <c r="AH243" s="98"/>
      <c r="AI243" s="98"/>
      <c r="AJ243" s="98"/>
      <c r="AK243" s="98"/>
      <c r="AL243" s="22"/>
    </row>
    <row r="244" spans="3:38" s="18" customFormat="1" ht="14.1" customHeight="1" outlineLevel="2" x14ac:dyDescent="0.2">
      <c r="C244" s="19"/>
      <c r="D244" s="88" t="s">
        <v>196</v>
      </c>
      <c r="E244" s="86"/>
      <c r="F244" s="46"/>
      <c r="G244" s="205"/>
      <c r="H244" s="102"/>
      <c r="I244" s="102"/>
      <c r="J244" s="102"/>
      <c r="K244" s="240"/>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c r="AK244" s="103"/>
      <c r="AL244" s="22"/>
    </row>
    <row r="245" spans="3:38" s="18" customFormat="1" ht="14.1" customHeight="1" outlineLevel="3" x14ac:dyDescent="0.2">
      <c r="C245" s="19"/>
      <c r="D245" s="61" t="s">
        <v>338</v>
      </c>
      <c r="E245" s="47" t="s">
        <v>15</v>
      </c>
      <c r="F245" s="104">
        <f>'2.1 INPUT DA Forecast'!F325/'2.3 DA Interface'!F564</f>
        <v>0</v>
      </c>
      <c r="G245" s="104">
        <f>'2.1 INPUT DA Forecast'!G325/'2.3 DA Interface'!G564</f>
        <v>0</v>
      </c>
      <c r="H245" s="104">
        <f>G245</f>
        <v>0</v>
      </c>
      <c r="I245" s="104">
        <f t="shared" ref="I245:AK245" si="112">H245</f>
        <v>0</v>
      </c>
      <c r="J245" s="104">
        <f t="shared" si="112"/>
        <v>0</v>
      </c>
      <c r="K245" s="104">
        <f t="shared" si="112"/>
        <v>0</v>
      </c>
      <c r="L245" s="104">
        <f>J245</f>
        <v>0</v>
      </c>
      <c r="M245" s="104">
        <f t="shared" si="112"/>
        <v>0</v>
      </c>
      <c r="N245" s="104">
        <f t="shared" si="112"/>
        <v>0</v>
      </c>
      <c r="O245" s="104">
        <f t="shared" si="112"/>
        <v>0</v>
      </c>
      <c r="P245" s="104">
        <f t="shared" si="112"/>
        <v>0</v>
      </c>
      <c r="Q245" s="104">
        <f t="shared" si="112"/>
        <v>0</v>
      </c>
      <c r="R245" s="104">
        <f t="shared" si="112"/>
        <v>0</v>
      </c>
      <c r="S245" s="104">
        <f t="shared" si="112"/>
        <v>0</v>
      </c>
      <c r="T245" s="104">
        <f t="shared" si="112"/>
        <v>0</v>
      </c>
      <c r="U245" s="104">
        <f t="shared" si="112"/>
        <v>0</v>
      </c>
      <c r="V245" s="104">
        <f t="shared" si="112"/>
        <v>0</v>
      </c>
      <c r="W245" s="104">
        <f t="shared" si="112"/>
        <v>0</v>
      </c>
      <c r="X245" s="104">
        <f t="shared" si="112"/>
        <v>0</v>
      </c>
      <c r="Y245" s="104">
        <f t="shared" si="112"/>
        <v>0</v>
      </c>
      <c r="Z245" s="104">
        <f t="shared" si="112"/>
        <v>0</v>
      </c>
      <c r="AA245" s="104">
        <f t="shared" si="112"/>
        <v>0</v>
      </c>
      <c r="AB245" s="104">
        <f t="shared" si="112"/>
        <v>0</v>
      </c>
      <c r="AC245" s="104">
        <f t="shared" si="112"/>
        <v>0</v>
      </c>
      <c r="AD245" s="104">
        <f t="shared" si="112"/>
        <v>0</v>
      </c>
      <c r="AE245" s="104">
        <f t="shared" si="112"/>
        <v>0</v>
      </c>
      <c r="AF245" s="104">
        <f t="shared" si="112"/>
        <v>0</v>
      </c>
      <c r="AG245" s="104">
        <f t="shared" si="112"/>
        <v>0</v>
      </c>
      <c r="AH245" s="104">
        <f t="shared" si="112"/>
        <v>0</v>
      </c>
      <c r="AI245" s="104">
        <f t="shared" si="112"/>
        <v>0</v>
      </c>
      <c r="AJ245" s="104">
        <f t="shared" si="112"/>
        <v>0</v>
      </c>
      <c r="AK245" s="104">
        <f t="shared" si="112"/>
        <v>0</v>
      </c>
      <c r="AL245" s="22"/>
    </row>
    <row r="246" spans="3:38" s="18" customFormat="1" ht="14.1" customHeight="1" outlineLevel="3" x14ac:dyDescent="0.2">
      <c r="C246" s="19"/>
      <c r="D246" s="61" t="s">
        <v>359</v>
      </c>
      <c r="E246" s="47" t="s">
        <v>15</v>
      </c>
      <c r="F246" s="108">
        <v>0</v>
      </c>
      <c r="G246" s="108">
        <v>0</v>
      </c>
      <c r="H246" s="108">
        <v>0</v>
      </c>
      <c r="I246" s="108">
        <v>0</v>
      </c>
      <c r="J246" s="108">
        <v>0</v>
      </c>
      <c r="K246" s="108">
        <v>0</v>
      </c>
      <c r="L246" s="108">
        <v>0</v>
      </c>
      <c r="M246" s="108">
        <v>0</v>
      </c>
      <c r="N246" s="108">
        <v>0</v>
      </c>
      <c r="O246" s="108">
        <v>0</v>
      </c>
      <c r="P246" s="108">
        <v>0</v>
      </c>
      <c r="Q246" s="108">
        <v>0</v>
      </c>
      <c r="R246" s="108">
        <v>0</v>
      </c>
      <c r="S246" s="108">
        <v>0</v>
      </c>
      <c r="T246" s="108">
        <v>0</v>
      </c>
      <c r="U246" s="108">
        <v>0</v>
      </c>
      <c r="V246" s="108">
        <v>0</v>
      </c>
      <c r="W246" s="108">
        <v>0</v>
      </c>
      <c r="X246" s="108">
        <v>0</v>
      </c>
      <c r="Y246" s="108">
        <v>0</v>
      </c>
      <c r="Z246" s="108">
        <v>0</v>
      </c>
      <c r="AA246" s="108">
        <v>0</v>
      </c>
      <c r="AB246" s="108">
        <v>0</v>
      </c>
      <c r="AC246" s="108">
        <v>0</v>
      </c>
      <c r="AD246" s="108">
        <v>0</v>
      </c>
      <c r="AE246" s="108">
        <v>0</v>
      </c>
      <c r="AF246" s="108">
        <v>0</v>
      </c>
      <c r="AG246" s="108">
        <v>0</v>
      </c>
      <c r="AH246" s="108">
        <v>0</v>
      </c>
      <c r="AI246" s="108">
        <v>0</v>
      </c>
      <c r="AJ246" s="108">
        <v>0</v>
      </c>
      <c r="AK246" s="108">
        <v>0</v>
      </c>
      <c r="AL246" s="22"/>
    </row>
    <row r="247" spans="3:38" s="18" customFormat="1" ht="14.1" customHeight="1" outlineLevel="3" x14ac:dyDescent="0.2">
      <c r="C247" s="19"/>
      <c r="D247" s="61" t="s">
        <v>339</v>
      </c>
      <c r="E247" s="47" t="s">
        <v>15</v>
      </c>
      <c r="F247" s="105">
        <v>0.95</v>
      </c>
      <c r="G247" s="105">
        <v>0.95</v>
      </c>
      <c r="H247" s="105">
        <v>0.95</v>
      </c>
      <c r="I247" s="105">
        <v>0.95</v>
      </c>
      <c r="J247" s="105">
        <v>0.95</v>
      </c>
      <c r="K247" s="105">
        <v>0.95</v>
      </c>
      <c r="L247" s="105">
        <v>0.95</v>
      </c>
      <c r="M247" s="105">
        <v>0.95</v>
      </c>
      <c r="N247" s="105">
        <v>0.95</v>
      </c>
      <c r="O247" s="105">
        <v>0.95</v>
      </c>
      <c r="P247" s="105">
        <v>0.95</v>
      </c>
      <c r="Q247" s="105">
        <v>0.95</v>
      </c>
      <c r="R247" s="105">
        <v>0.95</v>
      </c>
      <c r="S247" s="105">
        <v>0.95</v>
      </c>
      <c r="T247" s="105">
        <v>0.95</v>
      </c>
      <c r="U247" s="105">
        <v>0.95</v>
      </c>
      <c r="V247" s="105">
        <v>0.95</v>
      </c>
      <c r="W247" s="105">
        <v>0.95</v>
      </c>
      <c r="X247" s="105">
        <v>0.95</v>
      </c>
      <c r="Y247" s="105">
        <v>0.95</v>
      </c>
      <c r="Z247" s="105">
        <v>0.95</v>
      </c>
      <c r="AA247" s="105">
        <v>0.95</v>
      </c>
      <c r="AB247" s="105">
        <v>0.95</v>
      </c>
      <c r="AC247" s="105">
        <v>0.95</v>
      </c>
      <c r="AD247" s="105">
        <v>0.95</v>
      </c>
      <c r="AE247" s="105">
        <v>0.95</v>
      </c>
      <c r="AF247" s="105">
        <v>0.95</v>
      </c>
      <c r="AG247" s="105">
        <v>0.95</v>
      </c>
      <c r="AH247" s="105">
        <v>0.95</v>
      </c>
      <c r="AI247" s="105">
        <v>0.95</v>
      </c>
      <c r="AJ247" s="105">
        <v>0.95</v>
      </c>
      <c r="AK247" s="105">
        <v>0.95</v>
      </c>
      <c r="AL247" s="22"/>
    </row>
    <row r="248" spans="3:38" s="18" customFormat="1" ht="14.1" customHeight="1" outlineLevel="3" x14ac:dyDescent="0.2">
      <c r="C248" s="19"/>
      <c r="D248" s="61" t="s">
        <v>342</v>
      </c>
      <c r="E248" s="47" t="s">
        <v>15</v>
      </c>
      <c r="F248" s="108">
        <v>0</v>
      </c>
      <c r="G248" s="108">
        <v>0</v>
      </c>
      <c r="H248" s="108">
        <v>0</v>
      </c>
      <c r="I248" s="108">
        <v>0</v>
      </c>
      <c r="J248" s="108">
        <v>0</v>
      </c>
      <c r="K248" s="108">
        <v>0</v>
      </c>
      <c r="L248" s="108">
        <v>0</v>
      </c>
      <c r="M248" s="108">
        <v>0</v>
      </c>
      <c r="N248" s="108">
        <v>0</v>
      </c>
      <c r="O248" s="108">
        <v>0</v>
      </c>
      <c r="P248" s="108">
        <v>0</v>
      </c>
      <c r="Q248" s="108">
        <v>0</v>
      </c>
      <c r="R248" s="108">
        <v>0</v>
      </c>
      <c r="S248" s="108">
        <v>0</v>
      </c>
      <c r="T248" s="108">
        <v>0</v>
      </c>
      <c r="U248" s="108">
        <v>0</v>
      </c>
      <c r="V248" s="108">
        <v>0</v>
      </c>
      <c r="W248" s="108">
        <v>0</v>
      </c>
      <c r="X248" s="108">
        <v>0</v>
      </c>
      <c r="Y248" s="108">
        <v>0</v>
      </c>
      <c r="Z248" s="108">
        <v>0</v>
      </c>
      <c r="AA248" s="108">
        <v>0</v>
      </c>
      <c r="AB248" s="108">
        <v>0</v>
      </c>
      <c r="AC248" s="108">
        <v>0</v>
      </c>
      <c r="AD248" s="108">
        <v>0</v>
      </c>
      <c r="AE248" s="108">
        <v>0</v>
      </c>
      <c r="AF248" s="108">
        <v>0</v>
      </c>
      <c r="AG248" s="108">
        <v>0</v>
      </c>
      <c r="AH248" s="108">
        <v>0</v>
      </c>
      <c r="AI248" s="108">
        <v>0</v>
      </c>
      <c r="AJ248" s="108">
        <v>0</v>
      </c>
      <c r="AK248" s="108">
        <v>0</v>
      </c>
      <c r="AL248" s="22"/>
    </row>
    <row r="249" spans="3:38" s="18" customFormat="1" ht="14.1" customHeight="1" outlineLevel="3" x14ac:dyDescent="0.2">
      <c r="C249" s="19"/>
      <c r="D249" s="62" t="s">
        <v>275</v>
      </c>
      <c r="E249" s="47" t="s">
        <v>15</v>
      </c>
      <c r="F249" s="108">
        <v>0</v>
      </c>
      <c r="G249" s="108">
        <v>0</v>
      </c>
      <c r="H249" s="108">
        <v>0</v>
      </c>
      <c r="I249" s="108">
        <v>0</v>
      </c>
      <c r="J249" s="108">
        <v>0</v>
      </c>
      <c r="K249" s="108">
        <v>0</v>
      </c>
      <c r="L249" s="108">
        <v>0</v>
      </c>
      <c r="M249" s="108">
        <v>0</v>
      </c>
      <c r="N249" s="108">
        <v>0</v>
      </c>
      <c r="O249" s="108">
        <v>0</v>
      </c>
      <c r="P249" s="108">
        <v>0</v>
      </c>
      <c r="Q249" s="108">
        <v>0</v>
      </c>
      <c r="R249" s="108">
        <v>0</v>
      </c>
      <c r="S249" s="108">
        <v>0</v>
      </c>
      <c r="T249" s="108">
        <v>0</v>
      </c>
      <c r="U249" s="108">
        <v>0</v>
      </c>
      <c r="V249" s="108">
        <v>0</v>
      </c>
      <c r="W249" s="108">
        <v>0</v>
      </c>
      <c r="X249" s="108">
        <v>0</v>
      </c>
      <c r="Y249" s="108">
        <v>0</v>
      </c>
      <c r="Z249" s="108">
        <v>0</v>
      </c>
      <c r="AA249" s="108">
        <v>0</v>
      </c>
      <c r="AB249" s="108">
        <v>0</v>
      </c>
      <c r="AC249" s="108">
        <v>0</v>
      </c>
      <c r="AD249" s="108">
        <v>0</v>
      </c>
      <c r="AE249" s="108">
        <v>0</v>
      </c>
      <c r="AF249" s="108">
        <v>0</v>
      </c>
      <c r="AG249" s="108">
        <v>0</v>
      </c>
      <c r="AH249" s="108">
        <v>0</v>
      </c>
      <c r="AI249" s="108">
        <v>0</v>
      </c>
      <c r="AJ249" s="108">
        <v>0</v>
      </c>
      <c r="AK249" s="108">
        <v>0</v>
      </c>
      <c r="AL249" s="22"/>
    </row>
    <row r="250" spans="3:38" s="18" customFormat="1" ht="14.1" customHeight="1" outlineLevel="3" x14ac:dyDescent="0.2">
      <c r="C250" s="19"/>
      <c r="D250" s="89" t="s">
        <v>108</v>
      </c>
      <c r="E250" s="47" t="s">
        <v>15</v>
      </c>
      <c r="F250" s="108">
        <v>0</v>
      </c>
      <c r="G250" s="108">
        <v>0</v>
      </c>
      <c r="H250" s="108">
        <v>0</v>
      </c>
      <c r="I250" s="108">
        <v>0</v>
      </c>
      <c r="J250" s="108">
        <v>0</v>
      </c>
      <c r="K250" s="108">
        <v>0</v>
      </c>
      <c r="L250" s="108">
        <v>0</v>
      </c>
      <c r="M250" s="108">
        <v>0</v>
      </c>
      <c r="N250" s="108">
        <v>0</v>
      </c>
      <c r="O250" s="108">
        <v>0</v>
      </c>
      <c r="P250" s="108">
        <v>0</v>
      </c>
      <c r="Q250" s="108">
        <v>0</v>
      </c>
      <c r="R250" s="108">
        <v>0</v>
      </c>
      <c r="S250" s="108">
        <v>0</v>
      </c>
      <c r="T250" s="108">
        <v>0</v>
      </c>
      <c r="U250" s="108">
        <v>0</v>
      </c>
      <c r="V250" s="108">
        <v>0</v>
      </c>
      <c r="W250" s="108">
        <v>0</v>
      </c>
      <c r="X250" s="108">
        <v>0</v>
      </c>
      <c r="Y250" s="108">
        <v>0</v>
      </c>
      <c r="Z250" s="108">
        <v>0</v>
      </c>
      <c r="AA250" s="108">
        <v>0</v>
      </c>
      <c r="AB250" s="108">
        <v>0</v>
      </c>
      <c r="AC250" s="108">
        <v>0</v>
      </c>
      <c r="AD250" s="108">
        <v>0</v>
      </c>
      <c r="AE250" s="108">
        <v>0</v>
      </c>
      <c r="AF250" s="108">
        <v>0</v>
      </c>
      <c r="AG250" s="108">
        <v>0</v>
      </c>
      <c r="AH250" s="108">
        <v>0</v>
      </c>
      <c r="AI250" s="108">
        <v>0</v>
      </c>
      <c r="AJ250" s="108">
        <v>0</v>
      </c>
      <c r="AK250" s="108">
        <v>0</v>
      </c>
      <c r="AL250" s="22"/>
    </row>
    <row r="251" spans="3:38" s="18" customFormat="1" ht="14.1" customHeight="1" outlineLevel="3" x14ac:dyDescent="0.2">
      <c r="C251" s="19"/>
      <c r="D251" s="61" t="s">
        <v>340</v>
      </c>
      <c r="E251" s="47" t="s">
        <v>15</v>
      </c>
      <c r="F251" s="108">
        <v>0</v>
      </c>
      <c r="G251" s="108">
        <v>0</v>
      </c>
      <c r="H251" s="108">
        <v>0</v>
      </c>
      <c r="I251" s="108">
        <v>0</v>
      </c>
      <c r="J251" s="108">
        <v>0</v>
      </c>
      <c r="K251" s="108">
        <v>0</v>
      </c>
      <c r="L251" s="108">
        <v>0</v>
      </c>
      <c r="M251" s="108">
        <v>0</v>
      </c>
      <c r="N251" s="108">
        <v>0</v>
      </c>
      <c r="O251" s="108">
        <v>0</v>
      </c>
      <c r="P251" s="108">
        <v>0</v>
      </c>
      <c r="Q251" s="108">
        <v>0</v>
      </c>
      <c r="R251" s="108">
        <v>0</v>
      </c>
      <c r="S251" s="108">
        <v>0</v>
      </c>
      <c r="T251" s="108">
        <v>0</v>
      </c>
      <c r="U251" s="108">
        <v>0</v>
      </c>
      <c r="V251" s="108">
        <v>0</v>
      </c>
      <c r="W251" s="108">
        <v>0</v>
      </c>
      <c r="X251" s="108">
        <v>0</v>
      </c>
      <c r="Y251" s="108">
        <v>0</v>
      </c>
      <c r="Z251" s="108">
        <v>0</v>
      </c>
      <c r="AA251" s="108">
        <v>0</v>
      </c>
      <c r="AB251" s="108">
        <v>0</v>
      </c>
      <c r="AC251" s="108">
        <v>0</v>
      </c>
      <c r="AD251" s="108">
        <v>0</v>
      </c>
      <c r="AE251" s="108">
        <v>0</v>
      </c>
      <c r="AF251" s="108">
        <v>0</v>
      </c>
      <c r="AG251" s="108">
        <v>0</v>
      </c>
      <c r="AH251" s="108">
        <v>0</v>
      </c>
      <c r="AI251" s="108">
        <v>0</v>
      </c>
      <c r="AJ251" s="108">
        <v>0</v>
      </c>
      <c r="AK251" s="108">
        <v>0</v>
      </c>
      <c r="AL251" s="22"/>
    </row>
    <row r="252" spans="3:38" s="18" customFormat="1" ht="14.1" customHeight="1" outlineLevel="3" x14ac:dyDescent="0.2">
      <c r="C252" s="19"/>
      <c r="D252" s="61" t="s">
        <v>341</v>
      </c>
      <c r="E252" s="47" t="s">
        <v>15</v>
      </c>
      <c r="F252" s="108">
        <v>0</v>
      </c>
      <c r="G252" s="108">
        <v>0</v>
      </c>
      <c r="H252" s="108">
        <v>0</v>
      </c>
      <c r="I252" s="108">
        <v>0</v>
      </c>
      <c r="J252" s="108">
        <v>0</v>
      </c>
      <c r="K252" s="108">
        <v>0</v>
      </c>
      <c r="L252" s="108">
        <v>0</v>
      </c>
      <c r="M252" s="108">
        <v>0</v>
      </c>
      <c r="N252" s="108">
        <v>0</v>
      </c>
      <c r="O252" s="108">
        <v>0</v>
      </c>
      <c r="P252" s="108">
        <v>0</v>
      </c>
      <c r="Q252" s="108">
        <v>0</v>
      </c>
      <c r="R252" s="108">
        <v>0</v>
      </c>
      <c r="S252" s="108">
        <v>0</v>
      </c>
      <c r="T252" s="108">
        <v>0</v>
      </c>
      <c r="U252" s="108">
        <v>0</v>
      </c>
      <c r="V252" s="108">
        <v>0</v>
      </c>
      <c r="W252" s="108">
        <v>0</v>
      </c>
      <c r="X252" s="108">
        <v>0</v>
      </c>
      <c r="Y252" s="108">
        <v>0</v>
      </c>
      <c r="Z252" s="108">
        <v>0</v>
      </c>
      <c r="AA252" s="108">
        <v>0</v>
      </c>
      <c r="AB252" s="108">
        <v>0</v>
      </c>
      <c r="AC252" s="108">
        <v>0</v>
      </c>
      <c r="AD252" s="108">
        <v>0</v>
      </c>
      <c r="AE252" s="108">
        <v>0</v>
      </c>
      <c r="AF252" s="108">
        <v>0</v>
      </c>
      <c r="AG252" s="108">
        <v>0</v>
      </c>
      <c r="AH252" s="108">
        <v>0</v>
      </c>
      <c r="AI252" s="108">
        <v>0</v>
      </c>
      <c r="AJ252" s="108">
        <v>0</v>
      </c>
      <c r="AK252" s="108">
        <v>0</v>
      </c>
      <c r="AL252" s="22"/>
    </row>
    <row r="253" spans="3:38" s="18" customFormat="1" ht="14.1" customHeight="1" outlineLevel="3" x14ac:dyDescent="0.2">
      <c r="C253" s="19"/>
      <c r="D253" s="61" t="s">
        <v>103</v>
      </c>
      <c r="E253" s="47" t="s">
        <v>15</v>
      </c>
      <c r="F253" s="108">
        <v>0</v>
      </c>
      <c r="G253" s="108">
        <v>0</v>
      </c>
      <c r="H253" s="108">
        <v>0</v>
      </c>
      <c r="I253" s="108">
        <v>0</v>
      </c>
      <c r="J253" s="108">
        <v>0</v>
      </c>
      <c r="K253" s="108">
        <v>0</v>
      </c>
      <c r="L253" s="108">
        <v>0</v>
      </c>
      <c r="M253" s="108">
        <v>0</v>
      </c>
      <c r="N253" s="108">
        <v>0</v>
      </c>
      <c r="O253" s="108">
        <v>0</v>
      </c>
      <c r="P253" s="108">
        <v>0</v>
      </c>
      <c r="Q253" s="108">
        <v>0</v>
      </c>
      <c r="R253" s="108">
        <v>0</v>
      </c>
      <c r="S253" s="108">
        <v>0</v>
      </c>
      <c r="T253" s="108">
        <v>0</v>
      </c>
      <c r="U253" s="108">
        <v>0</v>
      </c>
      <c r="V253" s="108">
        <v>0</v>
      </c>
      <c r="W253" s="108">
        <v>0</v>
      </c>
      <c r="X253" s="108">
        <v>0</v>
      </c>
      <c r="Y253" s="108">
        <v>0</v>
      </c>
      <c r="Z253" s="108">
        <v>0</v>
      </c>
      <c r="AA253" s="108">
        <v>0</v>
      </c>
      <c r="AB253" s="108">
        <v>0</v>
      </c>
      <c r="AC253" s="108">
        <v>0</v>
      </c>
      <c r="AD253" s="108">
        <v>0</v>
      </c>
      <c r="AE253" s="108">
        <v>0</v>
      </c>
      <c r="AF253" s="108">
        <v>0</v>
      </c>
      <c r="AG253" s="108">
        <v>0</v>
      </c>
      <c r="AH253" s="108">
        <v>0</v>
      </c>
      <c r="AI253" s="108">
        <v>0</v>
      </c>
      <c r="AJ253" s="108">
        <v>0</v>
      </c>
      <c r="AK253" s="108">
        <v>0</v>
      </c>
      <c r="AL253" s="22"/>
    </row>
    <row r="254" spans="3:38" s="18" customFormat="1" ht="13.05" customHeight="1" thickBot="1" x14ac:dyDescent="0.25">
      <c r="C254" s="90"/>
      <c r="D254" s="91"/>
      <c r="E254" s="91"/>
      <c r="F254" s="113"/>
      <c r="G254" s="238"/>
      <c r="H254" s="114"/>
      <c r="I254" s="114"/>
      <c r="J254" s="114"/>
      <c r="K254" s="241"/>
      <c r="L254" s="114"/>
      <c r="M254" s="114"/>
      <c r="N254" s="114"/>
      <c r="O254" s="114"/>
      <c r="P254" s="114"/>
      <c r="Q254" s="114"/>
      <c r="R254" s="114"/>
      <c r="S254" s="114"/>
      <c r="T254" s="114"/>
      <c r="U254" s="114"/>
      <c r="V254" s="114"/>
      <c r="W254" s="114"/>
      <c r="X254" s="114"/>
      <c r="Y254" s="114"/>
      <c r="Z254" s="114"/>
      <c r="AA254" s="114"/>
      <c r="AB254" s="114"/>
      <c r="AC254" s="114"/>
      <c r="AD254" s="114"/>
      <c r="AE254" s="114"/>
      <c r="AF254" s="114"/>
      <c r="AG254" s="114"/>
      <c r="AH254" s="114"/>
      <c r="AI254" s="114"/>
      <c r="AJ254" s="114"/>
      <c r="AK254" s="114"/>
      <c r="AL254" s="92"/>
    </row>
    <row r="255" spans="3:38" ht="14.1" customHeight="1" x14ac:dyDescent="0.2"/>
  </sheetData>
  <mergeCells count="28">
    <mergeCell ref="D223:E223"/>
    <mergeCell ref="D48:E48"/>
    <mergeCell ref="E6:E7"/>
    <mergeCell ref="D187:E187"/>
    <mergeCell ref="D214:E214"/>
    <mergeCell ref="D13:E13"/>
    <mergeCell ref="D16:E16"/>
    <mergeCell ref="D183:E183"/>
    <mergeCell ref="D8:E8"/>
    <mergeCell ref="D12:E12"/>
    <mergeCell ref="D188:E188"/>
    <mergeCell ref="D191:E191"/>
    <mergeCell ref="D194:E194"/>
    <mergeCell ref="D197:E197"/>
    <mergeCell ref="D200:E200"/>
    <mergeCell ref="D203:E203"/>
    <mergeCell ref="D207:E207"/>
    <mergeCell ref="D209:E209"/>
    <mergeCell ref="D110:E110"/>
    <mergeCell ref="D19:E19"/>
    <mergeCell ref="D22:E22"/>
    <mergeCell ref="D25:E25"/>
    <mergeCell ref="D78:E78"/>
    <mergeCell ref="D54:E54"/>
    <mergeCell ref="D39:E39"/>
    <mergeCell ref="D28:E28"/>
    <mergeCell ref="D32:E32"/>
    <mergeCell ref="D34:E34"/>
  </mergeCells>
  <hyperlinks>
    <hyperlink ref="D1" location="'0.1 Flow Chart'!A1" display="'0.1 Flow Chart'!A1" xr:uid="{B0BA2260-6599-4A62-81FF-0E3C8F3525DC}"/>
    <hyperlink ref="E1" location="'0.2 Dashboard'!A1" display="'0.2 Dashboard'!A1" xr:uid="{2A59669B-88CF-49D3-AE85-9288A7C18E82}"/>
  </hyperlinks>
  <pageMargins left="0.7" right="0.7" top="0.75" bottom="0.75" header="0.3" footer="0.3"/>
  <pageSetup scale="35" orientation="portrait" r:id="rId1"/>
  <headerFooter>
    <oddHeader>&amp;C&amp;"Calibri"&amp;10&amp;K808080 Public&amp;1#_x000D_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3300"/>
    <outlinePr summaryBelow="0" summaryRight="0"/>
  </sheetPr>
  <dimension ref="A1:AL771"/>
  <sheetViews>
    <sheetView tabSelected="1" view="pageBreakPreview" zoomScaleNormal="85" zoomScaleSheetLayoutView="100" workbookViewId="0">
      <pane xSplit="5" ySplit="7" topLeftCell="F8" activePane="bottomRight" state="frozen"/>
      <selection activeCell="C3" sqref="C3"/>
      <selection pane="topRight" activeCell="C3" sqref="C3"/>
      <selection pane="bottomLeft" activeCell="C3" sqref="C3"/>
      <selection pane="bottomRight" activeCell="G677" sqref="G677"/>
    </sheetView>
  </sheetViews>
  <sheetFormatPr defaultColWidth="9.08984375" defaultRowHeight="18.600000000000001" customHeight="1" outlineLevelRow="3" outlineLevelCol="1" x14ac:dyDescent="0.2"/>
  <cols>
    <col min="1" max="2" width="1.36328125" style="55" customWidth="1"/>
    <col min="3" max="3" width="3.36328125" style="3" customWidth="1"/>
    <col min="4" max="4" width="58.08984375" style="3" customWidth="1"/>
    <col min="5" max="5" width="11.453125" style="3" customWidth="1"/>
    <col min="6" max="9" width="10.6328125" style="52" customWidth="1"/>
    <col min="10" max="14" width="10.6328125" style="52" customWidth="1" outlineLevel="1"/>
    <col min="15" max="15" width="10.6328125" style="52" customWidth="1"/>
    <col min="16" max="19" width="10.6328125" style="52" customWidth="1" outlineLevel="1"/>
    <col min="20" max="20" width="10.6328125" style="52" customWidth="1"/>
    <col min="21" max="24" width="10.6328125" style="52" customWidth="1" outlineLevel="1"/>
    <col min="25" max="25" width="10.6328125" style="52" customWidth="1"/>
    <col min="26" max="29" width="10.6328125" style="52" customWidth="1" outlineLevel="1"/>
    <col min="30" max="30" width="10.6328125" style="52" customWidth="1"/>
    <col min="31" max="34" width="10.6328125" style="52" customWidth="1" outlineLevel="1"/>
    <col min="35" max="37" width="10.6328125" style="52" customWidth="1"/>
    <col min="38" max="39" width="2.6328125" style="3" customWidth="1"/>
    <col min="40" max="16384" width="9.08984375" style="3"/>
  </cols>
  <sheetData>
    <row r="1" spans="1:38" s="18" customFormat="1" ht="18.600000000000001" customHeight="1" thickBot="1" x14ac:dyDescent="0.3">
      <c r="A1" s="38"/>
      <c r="B1" s="38"/>
      <c r="D1" s="159"/>
      <c r="E1" s="159"/>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row>
    <row r="2" spans="1:38" ht="16.05" customHeight="1" x14ac:dyDescent="0.25">
      <c r="C2" s="5"/>
      <c r="D2" s="6"/>
      <c r="E2" s="6"/>
      <c r="F2" s="206"/>
      <c r="G2" s="206"/>
      <c r="H2" s="35"/>
      <c r="I2" s="33"/>
      <c r="J2" s="33"/>
      <c r="K2" s="33"/>
      <c r="L2" s="33"/>
      <c r="M2" s="35"/>
      <c r="N2" s="36"/>
      <c r="O2" s="42"/>
      <c r="P2" s="42"/>
      <c r="Q2" s="42"/>
      <c r="R2" s="42"/>
      <c r="S2" s="42"/>
      <c r="T2" s="42"/>
      <c r="U2" s="42"/>
      <c r="V2" s="42"/>
      <c r="W2" s="42"/>
      <c r="X2" s="42"/>
      <c r="Y2" s="42"/>
      <c r="Z2" s="42"/>
      <c r="AA2" s="42"/>
      <c r="AB2" s="42"/>
      <c r="AC2" s="42"/>
      <c r="AD2" s="42"/>
      <c r="AE2" s="42"/>
      <c r="AF2" s="42"/>
      <c r="AG2" s="42"/>
      <c r="AH2" s="42"/>
      <c r="AI2" s="42"/>
      <c r="AJ2" s="42"/>
      <c r="AK2" s="42"/>
      <c r="AL2" s="7"/>
    </row>
    <row r="3" spans="1:38" ht="17.55" customHeight="1" x14ac:dyDescent="0.2">
      <c r="C3" s="8"/>
      <c r="D3" s="9" t="e">
        <f>#REF!</f>
        <v>#REF!</v>
      </c>
      <c r="E3" s="11"/>
      <c r="F3" s="93"/>
      <c r="G3" s="231"/>
      <c r="H3" s="94"/>
      <c r="I3" s="94"/>
      <c r="J3" s="94"/>
      <c r="K3" s="225"/>
      <c r="L3" s="94"/>
      <c r="M3" s="94"/>
      <c r="N3" s="94"/>
      <c r="O3" s="94"/>
      <c r="P3" s="94"/>
      <c r="Q3" s="94"/>
      <c r="R3" s="94"/>
      <c r="S3" s="94"/>
      <c r="T3" s="94"/>
      <c r="U3" s="94"/>
      <c r="V3" s="94"/>
      <c r="W3" s="94"/>
      <c r="X3" s="94"/>
      <c r="Y3" s="94"/>
      <c r="Z3" s="94"/>
      <c r="AA3" s="94"/>
      <c r="AB3" s="94"/>
      <c r="AC3" s="94"/>
      <c r="AD3" s="94"/>
      <c r="AE3" s="94"/>
      <c r="AF3" s="94"/>
      <c r="AG3" s="94"/>
      <c r="AH3" s="94"/>
      <c r="AI3" s="94"/>
      <c r="AJ3" s="94"/>
      <c r="AK3" s="95"/>
      <c r="AL3" s="12"/>
    </row>
    <row r="4" spans="1:38" ht="16.05" customHeight="1" x14ac:dyDescent="0.25">
      <c r="C4" s="8"/>
      <c r="F4" s="43" t="s">
        <v>390</v>
      </c>
      <c r="G4" s="43"/>
      <c r="H4" s="223" t="s">
        <v>372</v>
      </c>
      <c r="I4" s="224"/>
      <c r="J4" s="224"/>
      <c r="K4" s="224"/>
      <c r="L4" s="224" t="s">
        <v>463</v>
      </c>
      <c r="M4" s="223" t="s">
        <v>373</v>
      </c>
      <c r="N4" s="4"/>
      <c r="AL4" s="12"/>
    </row>
    <row r="5" spans="1:38" ht="17.55" customHeight="1" x14ac:dyDescent="0.2">
      <c r="C5" s="8"/>
      <c r="D5" s="9" t="s">
        <v>187</v>
      </c>
      <c r="E5" s="11"/>
      <c r="F5" s="93"/>
      <c r="G5" s="231"/>
      <c r="H5" s="94"/>
      <c r="I5" s="94"/>
      <c r="J5" s="94"/>
      <c r="K5" s="225"/>
      <c r="L5" s="94"/>
      <c r="M5" s="94"/>
      <c r="N5" s="94"/>
      <c r="O5" s="94"/>
      <c r="P5" s="94"/>
      <c r="Q5" s="94"/>
      <c r="R5" s="94"/>
      <c r="S5" s="94"/>
      <c r="T5" s="94"/>
      <c r="U5" s="94"/>
      <c r="V5" s="94"/>
      <c r="W5" s="94"/>
      <c r="X5" s="94"/>
      <c r="Y5" s="94"/>
      <c r="Z5" s="94"/>
      <c r="AA5" s="94"/>
      <c r="AB5" s="94"/>
      <c r="AC5" s="94"/>
      <c r="AD5" s="94"/>
      <c r="AE5" s="94"/>
      <c r="AF5" s="94"/>
      <c r="AG5" s="94"/>
      <c r="AH5" s="94"/>
      <c r="AI5" s="94"/>
      <c r="AJ5" s="94"/>
      <c r="AK5" s="95"/>
      <c r="AL5" s="12"/>
    </row>
    <row r="6" spans="1:38" ht="18.600000000000001" customHeight="1" x14ac:dyDescent="0.2">
      <c r="C6" s="8"/>
      <c r="E6" s="274" t="s">
        <v>25</v>
      </c>
      <c r="F6" s="115">
        <v>2023</v>
      </c>
      <c r="G6" s="115">
        <f>F6+1</f>
        <v>2024</v>
      </c>
      <c r="H6" s="115">
        <f t="shared" ref="H6:AJ6" si="0">G6+1</f>
        <v>2025</v>
      </c>
      <c r="I6" s="115">
        <f t="shared" si="0"/>
        <v>2026</v>
      </c>
      <c r="J6" s="115">
        <f t="shared" si="0"/>
        <v>2027</v>
      </c>
      <c r="K6" s="115">
        <f t="shared" si="0"/>
        <v>2028</v>
      </c>
      <c r="L6" s="115">
        <f t="shared" si="0"/>
        <v>2029</v>
      </c>
      <c r="M6" s="115">
        <f t="shared" si="0"/>
        <v>2030</v>
      </c>
      <c r="N6" s="115">
        <f t="shared" si="0"/>
        <v>2031</v>
      </c>
      <c r="O6" s="115">
        <f t="shared" si="0"/>
        <v>2032</v>
      </c>
      <c r="P6" s="115">
        <f t="shared" si="0"/>
        <v>2033</v>
      </c>
      <c r="Q6" s="115">
        <f t="shared" si="0"/>
        <v>2034</v>
      </c>
      <c r="R6" s="115">
        <f t="shared" si="0"/>
        <v>2035</v>
      </c>
      <c r="S6" s="115">
        <f t="shared" si="0"/>
        <v>2036</v>
      </c>
      <c r="T6" s="115">
        <f t="shared" si="0"/>
        <v>2037</v>
      </c>
      <c r="U6" s="115">
        <f t="shared" si="0"/>
        <v>2038</v>
      </c>
      <c r="V6" s="115">
        <f t="shared" si="0"/>
        <v>2039</v>
      </c>
      <c r="W6" s="115">
        <f t="shared" si="0"/>
        <v>2040</v>
      </c>
      <c r="X6" s="115">
        <f t="shared" si="0"/>
        <v>2041</v>
      </c>
      <c r="Y6" s="115">
        <f t="shared" si="0"/>
        <v>2042</v>
      </c>
      <c r="Z6" s="115">
        <f t="shared" si="0"/>
        <v>2043</v>
      </c>
      <c r="AA6" s="115">
        <f t="shared" si="0"/>
        <v>2044</v>
      </c>
      <c r="AB6" s="115">
        <f t="shared" si="0"/>
        <v>2045</v>
      </c>
      <c r="AC6" s="115">
        <f t="shared" si="0"/>
        <v>2046</v>
      </c>
      <c r="AD6" s="115">
        <f t="shared" si="0"/>
        <v>2047</v>
      </c>
      <c r="AE6" s="115">
        <f t="shared" si="0"/>
        <v>2048</v>
      </c>
      <c r="AF6" s="115">
        <f t="shared" si="0"/>
        <v>2049</v>
      </c>
      <c r="AG6" s="115">
        <f t="shared" si="0"/>
        <v>2050</v>
      </c>
      <c r="AH6" s="115">
        <f t="shared" si="0"/>
        <v>2051</v>
      </c>
      <c r="AI6" s="115">
        <f t="shared" si="0"/>
        <v>2052</v>
      </c>
      <c r="AJ6" s="115">
        <f t="shared" si="0"/>
        <v>2053</v>
      </c>
      <c r="AK6" s="115">
        <f t="shared" ref="AK6" si="1">AJ6+1</f>
        <v>2054</v>
      </c>
      <c r="AL6" s="12"/>
    </row>
    <row r="7" spans="1:38" ht="18.600000000000001" customHeight="1" x14ac:dyDescent="0.2">
      <c r="C7" s="8"/>
      <c r="E7" s="274"/>
      <c r="F7" s="116">
        <v>-1</v>
      </c>
      <c r="G7" s="232">
        <f>F7+1</f>
        <v>0</v>
      </c>
      <c r="H7" s="232">
        <f t="shared" ref="H7:AJ7" si="2">G7+1</f>
        <v>1</v>
      </c>
      <c r="I7" s="232">
        <f t="shared" si="2"/>
        <v>2</v>
      </c>
      <c r="J7" s="232">
        <f t="shared" si="2"/>
        <v>3</v>
      </c>
      <c r="K7" s="232">
        <f t="shared" si="2"/>
        <v>4</v>
      </c>
      <c r="L7" s="232">
        <f t="shared" si="2"/>
        <v>5</v>
      </c>
      <c r="M7" s="232">
        <f t="shared" si="2"/>
        <v>6</v>
      </c>
      <c r="N7" s="232">
        <f t="shared" si="2"/>
        <v>7</v>
      </c>
      <c r="O7" s="232">
        <f t="shared" si="2"/>
        <v>8</v>
      </c>
      <c r="P7" s="232">
        <f t="shared" si="2"/>
        <v>9</v>
      </c>
      <c r="Q7" s="232">
        <f t="shared" si="2"/>
        <v>10</v>
      </c>
      <c r="R7" s="232">
        <f t="shared" si="2"/>
        <v>11</v>
      </c>
      <c r="S7" s="232">
        <f t="shared" si="2"/>
        <v>12</v>
      </c>
      <c r="T7" s="232">
        <f t="shared" si="2"/>
        <v>13</v>
      </c>
      <c r="U7" s="232">
        <f t="shared" si="2"/>
        <v>14</v>
      </c>
      <c r="V7" s="232">
        <f t="shared" si="2"/>
        <v>15</v>
      </c>
      <c r="W7" s="232">
        <f t="shared" si="2"/>
        <v>16</v>
      </c>
      <c r="X7" s="232">
        <f t="shared" si="2"/>
        <v>17</v>
      </c>
      <c r="Y7" s="232">
        <f t="shared" si="2"/>
        <v>18</v>
      </c>
      <c r="Z7" s="232">
        <f t="shared" si="2"/>
        <v>19</v>
      </c>
      <c r="AA7" s="232">
        <f t="shared" si="2"/>
        <v>20</v>
      </c>
      <c r="AB7" s="232">
        <f t="shared" si="2"/>
        <v>21</v>
      </c>
      <c r="AC7" s="232">
        <f t="shared" si="2"/>
        <v>22</v>
      </c>
      <c r="AD7" s="232">
        <f t="shared" si="2"/>
        <v>23</v>
      </c>
      <c r="AE7" s="232">
        <f t="shared" si="2"/>
        <v>24</v>
      </c>
      <c r="AF7" s="232">
        <f t="shared" si="2"/>
        <v>25</v>
      </c>
      <c r="AG7" s="232">
        <f t="shared" si="2"/>
        <v>26</v>
      </c>
      <c r="AH7" s="232">
        <f t="shared" si="2"/>
        <v>27</v>
      </c>
      <c r="AI7" s="232">
        <f t="shared" si="2"/>
        <v>28</v>
      </c>
      <c r="AJ7" s="232">
        <f t="shared" si="2"/>
        <v>29</v>
      </c>
      <c r="AK7" s="232">
        <f t="shared" ref="AK7" si="3">AJ7+1</f>
        <v>30</v>
      </c>
      <c r="AL7" s="12"/>
    </row>
    <row r="8" spans="1:38" ht="16.05" customHeight="1" x14ac:dyDescent="0.2">
      <c r="C8" s="8"/>
      <c r="D8" s="40" t="s">
        <v>371</v>
      </c>
      <c r="E8" s="13"/>
      <c r="F8" s="96"/>
      <c r="G8" s="228"/>
      <c r="H8" s="96"/>
      <c r="I8" s="96"/>
      <c r="J8" s="96"/>
      <c r="K8" s="228"/>
      <c r="L8" s="96"/>
      <c r="M8" s="96"/>
      <c r="N8" s="96"/>
      <c r="O8" s="96"/>
      <c r="P8" s="96"/>
      <c r="Q8" s="96"/>
      <c r="R8" s="96"/>
      <c r="S8" s="96"/>
      <c r="T8" s="96"/>
      <c r="U8" s="96"/>
      <c r="V8" s="96"/>
      <c r="W8" s="96"/>
      <c r="X8" s="96"/>
      <c r="Y8" s="96"/>
      <c r="Z8" s="96"/>
      <c r="AA8" s="96"/>
      <c r="AB8" s="96"/>
      <c r="AC8" s="96"/>
      <c r="AD8" s="96"/>
      <c r="AE8" s="96"/>
      <c r="AF8" s="96"/>
      <c r="AG8" s="96"/>
      <c r="AH8" s="96"/>
      <c r="AI8" s="96"/>
      <c r="AJ8" s="96"/>
      <c r="AK8" s="97"/>
      <c r="AL8" s="12"/>
    </row>
    <row r="9" spans="1:38" ht="14.1" customHeight="1" outlineLevel="1" x14ac:dyDescent="0.2">
      <c r="C9" s="8"/>
      <c r="AL9" s="12"/>
    </row>
    <row r="10" spans="1:38" s="18" customFormat="1" ht="14.1" customHeight="1" outlineLevel="1" x14ac:dyDescent="0.25">
      <c r="A10" s="181"/>
      <c r="B10" s="181"/>
      <c r="C10" s="19"/>
      <c r="D10" s="32" t="s">
        <v>1</v>
      </c>
      <c r="E10" s="58"/>
      <c r="F10" s="117"/>
      <c r="G10" s="203"/>
      <c r="H10" s="117"/>
      <c r="I10" s="117"/>
      <c r="J10" s="117"/>
      <c r="K10" s="203"/>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8"/>
      <c r="AL10" s="22"/>
    </row>
    <row r="11" spans="1:38" s="18" customFormat="1" ht="14.1" customHeight="1" outlineLevel="2" x14ac:dyDescent="0.25">
      <c r="A11" s="181"/>
      <c r="B11" s="181"/>
      <c r="C11" s="19"/>
      <c r="D11" s="75" t="s">
        <v>26</v>
      </c>
      <c r="E11" s="74" t="s">
        <v>22</v>
      </c>
      <c r="F11" s="120">
        <f>'2.1 INPUT DA Forecast'!F354</f>
        <v>599022</v>
      </c>
      <c r="G11" s="120">
        <f>'2.1 INPUT DA Forecast'!G354</f>
        <v>599022</v>
      </c>
      <c r="H11" s="120">
        <f>'2.1 INPUT DA Forecast'!H354</f>
        <v>589861</v>
      </c>
      <c r="I11" s="120">
        <f>'2.1 INPUT DA Forecast'!I354</f>
        <v>582170</v>
      </c>
      <c r="J11" s="120">
        <f>'2.1 INPUT DA Forecast'!J354</f>
        <v>574602</v>
      </c>
      <c r="K11" s="120">
        <f>'2.1 INPUT DA Forecast'!K354</f>
        <v>573579</v>
      </c>
      <c r="L11" s="120">
        <f>'2.1 INPUT DA Forecast'!L354</f>
        <v>567154</v>
      </c>
      <c r="M11" s="120">
        <f>'2.1 INPUT DA Forecast'!M354</f>
        <v>559825</v>
      </c>
      <c r="N11" s="120">
        <f>'2.1 INPUT DA Forecast'!N354</f>
        <v>552613</v>
      </c>
      <c r="O11" s="120">
        <f>'2.1 INPUT DA Forecast'!O354</f>
        <v>545516</v>
      </c>
      <c r="P11" s="120">
        <f>'2.1 INPUT DA Forecast'!P354</f>
        <v>538532</v>
      </c>
      <c r="Q11" s="120">
        <f>'2.1 INPUT DA Forecast'!Q354</f>
        <v>534277</v>
      </c>
      <c r="R11" s="120">
        <f>'2.1 INPUT DA Forecast'!R354</f>
        <v>530064</v>
      </c>
      <c r="S11" s="120">
        <f>'2.1 INPUT DA Forecast'!S354</f>
        <v>525892</v>
      </c>
      <c r="T11" s="120">
        <f>'2.1 INPUT DA Forecast'!T354</f>
        <v>521762</v>
      </c>
      <c r="U11" s="120">
        <f>'2.1 INPUT DA Forecast'!U354</f>
        <v>517672</v>
      </c>
      <c r="V11" s="120">
        <f>'2.1 INPUT DA Forecast'!V354</f>
        <v>513623</v>
      </c>
      <c r="W11" s="120">
        <f>'2.1 INPUT DA Forecast'!W354</f>
        <v>509614</v>
      </c>
      <c r="X11" s="120">
        <f>'2.1 INPUT DA Forecast'!X354</f>
        <v>505645</v>
      </c>
      <c r="Y11" s="120">
        <f>'2.1 INPUT DA Forecast'!Y354</f>
        <v>501715</v>
      </c>
      <c r="Z11" s="120">
        <f>'2.1 INPUT DA Forecast'!Z354</f>
        <v>497823</v>
      </c>
      <c r="AA11" s="120">
        <f>'2.1 INPUT DA Forecast'!AA354</f>
        <v>493955</v>
      </c>
      <c r="AB11" s="120">
        <f>'2.1 INPUT DA Forecast'!AB354</f>
        <v>490125</v>
      </c>
      <c r="AC11" s="120">
        <f>'2.1 INPUT DA Forecast'!AC354</f>
        <v>486333</v>
      </c>
      <c r="AD11" s="120">
        <f>'2.1 INPUT DA Forecast'!AD354</f>
        <v>482579</v>
      </c>
      <c r="AE11" s="120">
        <f>'2.1 INPUT DA Forecast'!AE354</f>
        <v>478862</v>
      </c>
      <c r="AF11" s="120">
        <f>'2.1 INPUT DA Forecast'!AF354</f>
        <v>475182</v>
      </c>
      <c r="AG11" s="120">
        <f>'2.1 INPUT DA Forecast'!AG354</f>
        <v>471538</v>
      </c>
      <c r="AH11" s="120">
        <f>'2.1 INPUT DA Forecast'!AH354</f>
        <v>467931</v>
      </c>
      <c r="AI11" s="120">
        <f>'2.1 INPUT DA Forecast'!AI354</f>
        <v>464359</v>
      </c>
      <c r="AJ11" s="120">
        <f>'2.1 INPUT DA Forecast'!AJ354</f>
        <v>460823</v>
      </c>
      <c r="AK11" s="120">
        <f>'2.1 INPUT DA Forecast'!AK354</f>
        <v>453846</v>
      </c>
      <c r="AL11" s="22"/>
    </row>
    <row r="12" spans="1:38" s="18" customFormat="1" ht="14.1" customHeight="1" outlineLevel="3" x14ac:dyDescent="0.25">
      <c r="A12" s="181"/>
      <c r="B12" s="181"/>
      <c r="C12" s="19"/>
      <c r="D12" s="144" t="s">
        <v>465</v>
      </c>
      <c r="E12" s="47" t="s">
        <v>22</v>
      </c>
      <c r="F12" s="110">
        <f>'2.1 INPUT DA Forecast'!F355</f>
        <v>142000</v>
      </c>
      <c r="G12" s="110">
        <f>'2.1 INPUT DA Forecast'!G355</f>
        <v>142000</v>
      </c>
      <c r="H12" s="110">
        <f>'2.1 INPUT DA Forecast'!H355</f>
        <v>139691</v>
      </c>
      <c r="I12" s="110">
        <f>'2.1 INPUT DA Forecast'!I355</f>
        <v>137464</v>
      </c>
      <c r="J12" s="110">
        <f>'2.1 INPUT DA Forecast'!J355</f>
        <v>135273</v>
      </c>
      <c r="K12" s="110">
        <f>'2.1 INPUT DA Forecast'!K355</f>
        <v>134250</v>
      </c>
      <c r="L12" s="110">
        <f>'2.1 INPUT DA Forecast'!L355</f>
        <v>133117</v>
      </c>
      <c r="M12" s="110">
        <f>'2.1 INPUT DA Forecast'!M355</f>
        <v>130995</v>
      </c>
      <c r="N12" s="110">
        <f>'2.1 INPUT DA Forecast'!N355</f>
        <v>128907</v>
      </c>
      <c r="O12" s="110">
        <f>'2.1 INPUT DA Forecast'!O355</f>
        <v>126852</v>
      </c>
      <c r="P12" s="110">
        <f>'2.1 INPUT DA Forecast'!P355</f>
        <v>124830</v>
      </c>
      <c r="Q12" s="110">
        <f>'2.1 INPUT DA Forecast'!Q355</f>
        <v>123598</v>
      </c>
      <c r="R12" s="110">
        <f>'2.1 INPUT DA Forecast'!R355</f>
        <v>122378</v>
      </c>
      <c r="S12" s="110">
        <f>'2.1 INPUT DA Forecast'!S355</f>
        <v>121170</v>
      </c>
      <c r="T12" s="110">
        <f>'2.1 INPUT DA Forecast'!T355</f>
        <v>119974</v>
      </c>
      <c r="U12" s="110">
        <f>'2.1 INPUT DA Forecast'!U355</f>
        <v>118790</v>
      </c>
      <c r="V12" s="110">
        <f>'2.1 INPUT DA Forecast'!V355</f>
        <v>117617</v>
      </c>
      <c r="W12" s="110">
        <f>'2.1 INPUT DA Forecast'!W355</f>
        <v>116456</v>
      </c>
      <c r="X12" s="110">
        <f>'2.1 INPUT DA Forecast'!X355</f>
        <v>115307</v>
      </c>
      <c r="Y12" s="110">
        <f>'2.1 INPUT DA Forecast'!Y355</f>
        <v>114169</v>
      </c>
      <c r="Z12" s="110">
        <f>'2.1 INPUT DA Forecast'!Z355</f>
        <v>113042</v>
      </c>
      <c r="AA12" s="110">
        <f>'2.1 INPUT DA Forecast'!AA355</f>
        <v>111922</v>
      </c>
      <c r="AB12" s="110">
        <f>'2.1 INPUT DA Forecast'!AB355</f>
        <v>110813</v>
      </c>
      <c r="AC12" s="110">
        <f>'2.1 INPUT DA Forecast'!AC355</f>
        <v>109715</v>
      </c>
      <c r="AD12" s="110">
        <f>'2.1 INPUT DA Forecast'!AD355</f>
        <v>108628</v>
      </c>
      <c r="AE12" s="110">
        <f>'2.1 INPUT DA Forecast'!AE355</f>
        <v>107552</v>
      </c>
      <c r="AF12" s="110">
        <f>'2.1 INPUT DA Forecast'!AF355</f>
        <v>106486</v>
      </c>
      <c r="AG12" s="110">
        <f>'2.1 INPUT DA Forecast'!AG355</f>
        <v>105431</v>
      </c>
      <c r="AH12" s="110">
        <f>'2.1 INPUT DA Forecast'!AH355</f>
        <v>104387</v>
      </c>
      <c r="AI12" s="110">
        <f>'2.1 INPUT DA Forecast'!AI355</f>
        <v>103353</v>
      </c>
      <c r="AJ12" s="110">
        <f>'2.1 INPUT DA Forecast'!AJ355</f>
        <v>102329</v>
      </c>
      <c r="AK12" s="110">
        <f>'2.1 INPUT DA Forecast'!AK355</f>
        <v>100309</v>
      </c>
      <c r="AL12" s="22"/>
    </row>
    <row r="13" spans="1:38" s="18" customFormat="1" ht="14.1" customHeight="1" outlineLevel="3" x14ac:dyDescent="0.25">
      <c r="A13" s="181"/>
      <c r="B13" s="181"/>
      <c r="C13" s="19"/>
      <c r="D13" s="144" t="s">
        <v>27</v>
      </c>
      <c r="E13" s="47" t="s">
        <v>22</v>
      </c>
      <c r="F13" s="110">
        <f>'2.1 INPUT DA Forecast'!F356</f>
        <v>110000</v>
      </c>
      <c r="G13" s="110">
        <f>'2.1 INPUT DA Forecast'!G356</f>
        <v>110000</v>
      </c>
      <c r="H13" s="110">
        <f>'2.1 INPUT DA Forecast'!H356</f>
        <v>107398</v>
      </c>
      <c r="I13" s="110">
        <f>'2.1 INPUT DA Forecast'!I356</f>
        <v>107398</v>
      </c>
      <c r="J13" s="110">
        <f>'2.1 INPUT DA Forecast'!J356</f>
        <v>107398</v>
      </c>
      <c r="K13" s="110">
        <f>'2.1 INPUT DA Forecast'!K356</f>
        <v>107398</v>
      </c>
      <c r="L13" s="110">
        <f>'2.1 INPUT DA Forecast'!L356</f>
        <v>107398</v>
      </c>
      <c r="M13" s="110">
        <f>'2.1 INPUT DA Forecast'!M356</f>
        <v>107398</v>
      </c>
      <c r="N13" s="110">
        <f>'2.1 INPUT DA Forecast'!N356</f>
        <v>107398</v>
      </c>
      <c r="O13" s="110">
        <f>'2.1 INPUT DA Forecast'!O356</f>
        <v>107398</v>
      </c>
      <c r="P13" s="110">
        <f>'2.1 INPUT DA Forecast'!P356</f>
        <v>107398</v>
      </c>
      <c r="Q13" s="110">
        <f>'2.1 INPUT DA Forecast'!Q356</f>
        <v>107398</v>
      </c>
      <c r="R13" s="110">
        <f>'2.1 INPUT DA Forecast'!R356</f>
        <v>107398</v>
      </c>
      <c r="S13" s="110">
        <f>'2.1 INPUT DA Forecast'!S356</f>
        <v>107398</v>
      </c>
      <c r="T13" s="110">
        <f>'2.1 INPUT DA Forecast'!T356</f>
        <v>107398</v>
      </c>
      <c r="U13" s="110">
        <f>'2.1 INPUT DA Forecast'!U356</f>
        <v>107398</v>
      </c>
      <c r="V13" s="110">
        <f>'2.1 INPUT DA Forecast'!V356</f>
        <v>107398</v>
      </c>
      <c r="W13" s="110">
        <f>'2.1 INPUT DA Forecast'!W356</f>
        <v>107398</v>
      </c>
      <c r="X13" s="110">
        <f>'2.1 INPUT DA Forecast'!X356</f>
        <v>107398</v>
      </c>
      <c r="Y13" s="110">
        <f>'2.1 INPUT DA Forecast'!Y356</f>
        <v>107398</v>
      </c>
      <c r="Z13" s="110">
        <f>'2.1 INPUT DA Forecast'!Z356</f>
        <v>107398</v>
      </c>
      <c r="AA13" s="110">
        <f>'2.1 INPUT DA Forecast'!AA356</f>
        <v>107398</v>
      </c>
      <c r="AB13" s="110">
        <f>'2.1 INPUT DA Forecast'!AB356</f>
        <v>107398</v>
      </c>
      <c r="AC13" s="110">
        <f>'2.1 INPUT DA Forecast'!AC356</f>
        <v>107398</v>
      </c>
      <c r="AD13" s="110">
        <f>'2.1 INPUT DA Forecast'!AD356</f>
        <v>107398</v>
      </c>
      <c r="AE13" s="110">
        <f>'2.1 INPUT DA Forecast'!AE356</f>
        <v>107398</v>
      </c>
      <c r="AF13" s="110">
        <f>'2.1 INPUT DA Forecast'!AF356</f>
        <v>107398</v>
      </c>
      <c r="AG13" s="110">
        <f>'2.1 INPUT DA Forecast'!AG356</f>
        <v>107398</v>
      </c>
      <c r="AH13" s="110">
        <f>'2.1 INPUT DA Forecast'!AH356</f>
        <v>107398</v>
      </c>
      <c r="AI13" s="110">
        <f>'2.1 INPUT DA Forecast'!AI356</f>
        <v>107398</v>
      </c>
      <c r="AJ13" s="110">
        <f>'2.1 INPUT DA Forecast'!AJ356</f>
        <v>107398</v>
      </c>
      <c r="AK13" s="110">
        <f>'2.1 INPUT DA Forecast'!AK356</f>
        <v>107398</v>
      </c>
      <c r="AL13" s="22"/>
    </row>
    <row r="14" spans="1:38" s="18" customFormat="1" ht="14.1" customHeight="1" outlineLevel="3" x14ac:dyDescent="0.25">
      <c r="A14" s="181"/>
      <c r="B14" s="181"/>
      <c r="C14" s="19"/>
      <c r="D14" s="144" t="s">
        <v>28</v>
      </c>
      <c r="E14" s="47" t="s">
        <v>22</v>
      </c>
      <c r="F14" s="110">
        <f>'2.1 INPUT DA Forecast'!F357</f>
        <v>347022</v>
      </c>
      <c r="G14" s="110">
        <f>'2.1 INPUT DA Forecast'!G357</f>
        <v>347022</v>
      </c>
      <c r="H14" s="110">
        <f>'2.1 INPUT DA Forecast'!H357</f>
        <v>342772</v>
      </c>
      <c r="I14" s="110">
        <f>'2.1 INPUT DA Forecast'!I357</f>
        <v>337308</v>
      </c>
      <c r="J14" s="110">
        <f>'2.1 INPUT DA Forecast'!J357</f>
        <v>331931</v>
      </c>
      <c r="K14" s="110">
        <f>'2.1 INPUT DA Forecast'!K357</f>
        <v>331931</v>
      </c>
      <c r="L14" s="110">
        <f>'2.1 INPUT DA Forecast'!L357</f>
        <v>326639</v>
      </c>
      <c r="M14" s="110">
        <f>'2.1 INPUT DA Forecast'!M357</f>
        <v>321432</v>
      </c>
      <c r="N14" s="110">
        <f>'2.1 INPUT DA Forecast'!N357</f>
        <v>316308</v>
      </c>
      <c r="O14" s="110">
        <f>'2.1 INPUT DA Forecast'!O357</f>
        <v>311266</v>
      </c>
      <c r="P14" s="110">
        <f>'2.1 INPUT DA Forecast'!P357</f>
        <v>306304</v>
      </c>
      <c r="Q14" s="110">
        <f>'2.1 INPUT DA Forecast'!Q357</f>
        <v>303281</v>
      </c>
      <c r="R14" s="110">
        <f>'2.1 INPUT DA Forecast'!R357</f>
        <v>300288</v>
      </c>
      <c r="S14" s="110">
        <f>'2.1 INPUT DA Forecast'!S357</f>
        <v>297324</v>
      </c>
      <c r="T14" s="110">
        <f>'2.1 INPUT DA Forecast'!T357</f>
        <v>294390</v>
      </c>
      <c r="U14" s="110">
        <f>'2.1 INPUT DA Forecast'!U357</f>
        <v>291484</v>
      </c>
      <c r="V14" s="110">
        <f>'2.1 INPUT DA Forecast'!V357</f>
        <v>288608</v>
      </c>
      <c r="W14" s="110">
        <f>'2.1 INPUT DA Forecast'!W357</f>
        <v>285760</v>
      </c>
      <c r="X14" s="110">
        <f>'2.1 INPUT DA Forecast'!X357</f>
        <v>282940</v>
      </c>
      <c r="Y14" s="110">
        <f>'2.1 INPUT DA Forecast'!Y357</f>
        <v>280148</v>
      </c>
      <c r="Z14" s="110">
        <f>'2.1 INPUT DA Forecast'!Z357</f>
        <v>277383</v>
      </c>
      <c r="AA14" s="110">
        <f>'2.1 INPUT DA Forecast'!AA357</f>
        <v>274635</v>
      </c>
      <c r="AB14" s="110">
        <f>'2.1 INPUT DA Forecast'!AB357</f>
        <v>271914</v>
      </c>
      <c r="AC14" s="110">
        <f>'2.1 INPUT DA Forecast'!AC357</f>
        <v>269220</v>
      </c>
      <c r="AD14" s="110">
        <f>'2.1 INPUT DA Forecast'!AD357</f>
        <v>266553</v>
      </c>
      <c r="AE14" s="110">
        <f>'2.1 INPUT DA Forecast'!AE357</f>
        <v>263912</v>
      </c>
      <c r="AF14" s="110">
        <f>'2.1 INPUT DA Forecast'!AF357</f>
        <v>261298</v>
      </c>
      <c r="AG14" s="110">
        <f>'2.1 INPUT DA Forecast'!AG357</f>
        <v>258709</v>
      </c>
      <c r="AH14" s="110">
        <f>'2.1 INPUT DA Forecast'!AH357</f>
        <v>256146</v>
      </c>
      <c r="AI14" s="110">
        <f>'2.1 INPUT DA Forecast'!AI357</f>
        <v>253608</v>
      </c>
      <c r="AJ14" s="110">
        <f>'2.1 INPUT DA Forecast'!AJ357</f>
        <v>251096</v>
      </c>
      <c r="AK14" s="110">
        <f>'2.1 INPUT DA Forecast'!AK357</f>
        <v>246139</v>
      </c>
      <c r="AL14" s="22"/>
    </row>
    <row r="15" spans="1:38" s="18" customFormat="1" ht="14.1" customHeight="1" outlineLevel="1" x14ac:dyDescent="0.25">
      <c r="A15" s="181"/>
      <c r="B15" s="181"/>
      <c r="C15" s="19"/>
      <c r="D15" s="29"/>
      <c r="E15" s="29"/>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22"/>
    </row>
    <row r="16" spans="1:38" s="18" customFormat="1" ht="14.1" customHeight="1" outlineLevel="1" x14ac:dyDescent="0.25">
      <c r="A16" s="181"/>
      <c r="B16" s="181"/>
      <c r="C16" s="19"/>
      <c r="D16" s="32" t="s">
        <v>239</v>
      </c>
      <c r="E16" s="58"/>
      <c r="F16" s="117"/>
      <c r="G16" s="203"/>
      <c r="H16" s="117"/>
      <c r="I16" s="117"/>
      <c r="J16" s="117"/>
      <c r="K16" s="203"/>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22"/>
    </row>
    <row r="17" spans="1:38" s="18" customFormat="1" ht="26.85" customHeight="1" outlineLevel="2" x14ac:dyDescent="0.25">
      <c r="A17" s="181"/>
      <c r="B17" s="181"/>
      <c r="C17" s="19"/>
      <c r="D17" s="180" t="s">
        <v>479</v>
      </c>
      <c r="E17" s="21" t="s">
        <v>23</v>
      </c>
      <c r="F17" s="120">
        <f>'2.1 INPUT DA Forecast'!F368</f>
        <v>115000</v>
      </c>
      <c r="G17" s="120">
        <f>'2.1 INPUT DA Forecast'!G368</f>
        <v>115000</v>
      </c>
      <c r="H17" s="120">
        <f>'2.1 INPUT DA Forecast'!H368</f>
        <v>108478.27</v>
      </c>
      <c r="I17" s="120">
        <f>'2.1 INPUT DA Forecast'!I368</f>
        <v>101445.7</v>
      </c>
      <c r="J17" s="120">
        <f>'2.1 INPUT DA Forecast'!J368</f>
        <v>99494.684999999998</v>
      </c>
      <c r="K17" s="120">
        <f>'2.1 INPUT DA Forecast'!K368</f>
        <v>99218.475000000006</v>
      </c>
      <c r="L17" s="120">
        <f>'2.1 INPUT DA Forecast'!L368</f>
        <v>98251.065000000002</v>
      </c>
      <c r="M17" s="120">
        <f>'2.1 INPUT DA Forecast'!M368</f>
        <v>97027.25</v>
      </c>
      <c r="N17" s="120">
        <f>'2.1 INPUT DA Forecast'!N368</f>
        <v>95822.989999999991</v>
      </c>
      <c r="O17" s="120">
        <f>'2.1 INPUT DA Forecast'!O368</f>
        <v>94637.89</v>
      </c>
      <c r="P17" s="120">
        <f>'2.1 INPUT DA Forecast'!P368</f>
        <v>93471.7</v>
      </c>
      <c r="Q17" s="120">
        <f>'2.1 INPUT DA Forecast'!Q368</f>
        <v>92761.184999999998</v>
      </c>
      <c r="R17" s="120">
        <f>'2.1 INPUT DA Forecast'!R368</f>
        <v>92057.66</v>
      </c>
      <c r="S17" s="120">
        <f>'2.1 INPUT DA Forecast'!S368</f>
        <v>91361</v>
      </c>
      <c r="T17" s="120">
        <f>'2.1 INPUT DA Forecast'!T368</f>
        <v>90671.33</v>
      </c>
      <c r="U17" s="120">
        <f>'2.1 INPUT DA Forecast'!U368</f>
        <v>89988.4</v>
      </c>
      <c r="V17" s="120">
        <f>'2.1 INPUT DA Forecast'!V368</f>
        <v>89312.19</v>
      </c>
      <c r="W17" s="120">
        <f>'2.1 INPUT DA Forecast'!W368</f>
        <v>88642.72</v>
      </c>
      <c r="X17" s="120">
        <f>'2.1 INPUT DA Forecast'!X368</f>
        <v>87979.989999999991</v>
      </c>
      <c r="Y17" s="120">
        <f>'2.1 INPUT DA Forecast'!Y368</f>
        <v>87323.73</v>
      </c>
      <c r="Z17" s="120">
        <f>'2.1 INPUT DA Forecast'!Z368</f>
        <v>86673.815000000002</v>
      </c>
      <c r="AA17" s="120">
        <f>'2.1 INPUT DA Forecast'!AA368</f>
        <v>86027.914999999994</v>
      </c>
      <c r="AB17" s="120">
        <f>'2.1 INPUT DA Forecast'!AB368</f>
        <v>85388.36</v>
      </c>
      <c r="AC17" s="120">
        <f>'2.1 INPUT DA Forecast'!AC368</f>
        <v>84755.15</v>
      </c>
      <c r="AD17" s="120">
        <f>'2.1 INPUT DA Forecast'!AD368</f>
        <v>84128.285000000003</v>
      </c>
      <c r="AE17" s="120">
        <f>'2.1 INPUT DA Forecast'!AE368</f>
        <v>83507.64</v>
      </c>
      <c r="AF17" s="120">
        <f>'2.1 INPUT DA Forecast'!AF368</f>
        <v>82893.070000000007</v>
      </c>
      <c r="AG17" s="120">
        <f>'2.1 INPUT DA Forecast'!AG368</f>
        <v>82284.595000000001</v>
      </c>
      <c r="AH17" s="120">
        <f>'2.1 INPUT DA Forecast'!AH368</f>
        <v>81682.34</v>
      </c>
      <c r="AI17" s="120">
        <f>'2.1 INPUT DA Forecast'!AI368</f>
        <v>81085.91</v>
      </c>
      <c r="AJ17" s="120">
        <f>'2.1 INPUT DA Forecast'!AJ368</f>
        <v>80495.429999999993</v>
      </c>
      <c r="AK17" s="120">
        <f>'2.1 INPUT DA Forecast'!AK368</f>
        <v>79330.404999999999</v>
      </c>
      <c r="AL17" s="22"/>
    </row>
    <row r="18" spans="1:38" s="18" customFormat="1" ht="14.1" customHeight="1" outlineLevel="3" x14ac:dyDescent="0.25">
      <c r="A18" s="181"/>
      <c r="B18" s="181"/>
      <c r="C18" s="19"/>
      <c r="D18" s="62" t="s">
        <v>466</v>
      </c>
      <c r="E18" s="21" t="s">
        <v>23</v>
      </c>
      <c r="F18" s="110">
        <f>'2.1 INPUT DA Forecast'!F369</f>
        <v>40000</v>
      </c>
      <c r="G18" s="110">
        <f>'2.1 INPUT DA Forecast'!G369</f>
        <v>40000</v>
      </c>
      <c r="H18" s="110">
        <f>'2.1 INPUT DA Forecast'!H369</f>
        <v>39113.480000000003</v>
      </c>
      <c r="I18" s="110">
        <f>'2.1 INPUT DA Forecast'!I369</f>
        <v>37802.6</v>
      </c>
      <c r="J18" s="110">
        <f>'2.1 INPUT DA Forecast'!J369</f>
        <v>36523.71</v>
      </c>
      <c r="K18" s="110">
        <f>'2.1 INPUT DA Forecast'!K369</f>
        <v>36247.5</v>
      </c>
      <c r="L18" s="110">
        <f>'2.1 INPUT DA Forecast'!L369</f>
        <v>35941.589999999997</v>
      </c>
      <c r="M18" s="110">
        <f>'2.1 INPUT DA Forecast'!M369</f>
        <v>35368.65</v>
      </c>
      <c r="N18" s="110">
        <f>'2.1 INPUT DA Forecast'!N369</f>
        <v>34804.89</v>
      </c>
      <c r="O18" s="110">
        <f>'2.1 INPUT DA Forecast'!O369</f>
        <v>34250.04</v>
      </c>
      <c r="P18" s="110">
        <f>'2.1 INPUT DA Forecast'!P369</f>
        <v>33704.1</v>
      </c>
      <c r="Q18" s="110">
        <f>'2.1 INPUT DA Forecast'!Q369</f>
        <v>33371.46</v>
      </c>
      <c r="R18" s="110">
        <f>'2.1 INPUT DA Forecast'!R369</f>
        <v>33042.06</v>
      </c>
      <c r="S18" s="110">
        <f>'2.1 INPUT DA Forecast'!S369</f>
        <v>32715.9</v>
      </c>
      <c r="T18" s="110">
        <f>'2.1 INPUT DA Forecast'!T369</f>
        <v>32392.98</v>
      </c>
      <c r="U18" s="110">
        <f>'2.1 INPUT DA Forecast'!U369</f>
        <v>32073.3</v>
      </c>
      <c r="V18" s="110">
        <f>'2.1 INPUT DA Forecast'!V369</f>
        <v>31756.59</v>
      </c>
      <c r="W18" s="110">
        <f>'2.1 INPUT DA Forecast'!W369</f>
        <v>31443.119999999999</v>
      </c>
      <c r="X18" s="110">
        <f>'2.1 INPUT DA Forecast'!X369</f>
        <v>31132.89</v>
      </c>
      <c r="Y18" s="110">
        <f>'2.1 INPUT DA Forecast'!Y369</f>
        <v>30825.63</v>
      </c>
      <c r="Z18" s="110">
        <f>'2.1 INPUT DA Forecast'!Z369</f>
        <v>30521.34</v>
      </c>
      <c r="AA18" s="110">
        <f>'2.1 INPUT DA Forecast'!AA369</f>
        <v>30218.94</v>
      </c>
      <c r="AB18" s="110">
        <f>'2.1 INPUT DA Forecast'!AB369</f>
        <v>29919.51</v>
      </c>
      <c r="AC18" s="110">
        <f>'2.1 INPUT DA Forecast'!AC369</f>
        <v>29623.05</v>
      </c>
      <c r="AD18" s="110">
        <f>'2.1 INPUT DA Forecast'!AD369</f>
        <v>29329.56</v>
      </c>
      <c r="AE18" s="110">
        <f>'2.1 INPUT DA Forecast'!AE369</f>
        <v>29039.040000000001</v>
      </c>
      <c r="AF18" s="110">
        <f>'2.1 INPUT DA Forecast'!AF369</f>
        <v>28751.22</v>
      </c>
      <c r="AG18" s="110">
        <f>'2.1 INPUT DA Forecast'!AG369</f>
        <v>28466.37</v>
      </c>
      <c r="AH18" s="110">
        <f>'2.1 INPUT DA Forecast'!AH369</f>
        <v>28184.49</v>
      </c>
      <c r="AI18" s="110">
        <f>'2.1 INPUT DA Forecast'!AI369</f>
        <v>27905.31</v>
      </c>
      <c r="AJ18" s="110">
        <f>'2.1 INPUT DA Forecast'!AJ369</f>
        <v>27628.83</v>
      </c>
      <c r="AK18" s="110">
        <f>'2.1 INPUT DA Forecast'!AK369</f>
        <v>27083.43</v>
      </c>
      <c r="AL18" s="22"/>
    </row>
    <row r="19" spans="1:38" s="18" customFormat="1" ht="14.1" customHeight="1" outlineLevel="3" x14ac:dyDescent="0.25">
      <c r="A19" s="181"/>
      <c r="B19" s="181"/>
      <c r="C19" s="19"/>
      <c r="D19" s="62" t="s">
        <v>467</v>
      </c>
      <c r="E19" s="67" t="s">
        <v>15</v>
      </c>
      <c r="F19" s="135">
        <f>'2.1 INPUT DA Forecast'!F370</f>
        <v>0.34782608695652173</v>
      </c>
      <c r="G19" s="135">
        <f>'2.1 INPUT DA Forecast'!G370</f>
        <v>0.34782608695652173</v>
      </c>
      <c r="H19" s="135">
        <f>'2.1 INPUT DA Forecast'!H370</f>
        <v>0.36056511594441909</v>
      </c>
      <c r="I19" s="135">
        <f>'2.1 INPUT DA Forecast'!I370</f>
        <v>0.37263876142606339</v>
      </c>
      <c r="J19" s="135">
        <f>'2.1 INPUT DA Forecast'!J370</f>
        <v>0.36709207130009003</v>
      </c>
      <c r="K19" s="135">
        <f>'2.1 INPUT DA Forecast'!K370</f>
        <v>0.36533014642686251</v>
      </c>
      <c r="L19" s="135">
        <f>'2.1 INPUT DA Forecast'!L370</f>
        <v>0.36581374461437133</v>
      </c>
      <c r="M19" s="135">
        <f>'2.1 INPUT DA Forecast'!M370</f>
        <v>0.36452285311600607</v>
      </c>
      <c r="N19" s="135">
        <f>'2.1 INPUT DA Forecast'!N370</f>
        <v>0.36322066343369169</v>
      </c>
      <c r="O19" s="135">
        <f>'2.1 INPUT DA Forecast'!O370</f>
        <v>0.3619062090247363</v>
      </c>
      <c r="P19" s="135">
        <f>'2.1 INPUT DA Forecast'!P370</f>
        <v>0.36058079611262017</v>
      </c>
      <c r="Q19" s="135">
        <f>'2.1 INPUT DA Forecast'!Q370</f>
        <v>0.35975672367704231</v>
      </c>
      <c r="R19" s="135">
        <f>'2.1 INPUT DA Forecast'!R370</f>
        <v>0.35892787194460513</v>
      </c>
      <c r="S19" s="135">
        <f>'2.1 INPUT DA Forecast'!S370</f>
        <v>0.35809481069603005</v>
      </c>
      <c r="T19" s="135">
        <f>'2.1 INPUT DA Forecast'!T370</f>
        <v>0.35725713960520927</v>
      </c>
      <c r="U19" s="135">
        <f>'2.1 INPUT DA Forecast'!U370</f>
        <v>0.3564159380542381</v>
      </c>
      <c r="V19" s="135">
        <f>'2.1 INPUT DA Forecast'!V370</f>
        <v>0.3555683720217811</v>
      </c>
      <c r="W19" s="135">
        <f>'2.1 INPUT DA Forecast'!W370</f>
        <v>0.35471745451854364</v>
      </c>
      <c r="X19" s="135">
        <f>'2.1 INPUT DA Forecast'!X370</f>
        <v>0.35386330459914811</v>
      </c>
      <c r="Y19" s="135">
        <f>'2.1 INPUT DA Forecast'!Y370</f>
        <v>0.35300404597925444</v>
      </c>
      <c r="Z19" s="135">
        <f>'2.1 INPUT DA Forecast'!Z370</f>
        <v>0.35214026289254718</v>
      </c>
      <c r="AA19" s="135">
        <f>'2.1 INPUT DA Forecast'!AA370</f>
        <v>0.35126900378789838</v>
      </c>
      <c r="AB19" s="135">
        <f>'2.1 INPUT DA Forecast'!AB370</f>
        <v>0.35039330887722869</v>
      </c>
      <c r="AC19" s="135">
        <f>'2.1 INPUT DA Forecast'!AC370</f>
        <v>0.34951327441459312</v>
      </c>
      <c r="AD19" s="135">
        <f>'2.1 INPUT DA Forecast'!AD370</f>
        <v>0.34862900153022258</v>
      </c>
      <c r="AE19" s="135">
        <f>'2.1 INPUT DA Forecast'!AE370</f>
        <v>0.34774111686068487</v>
      </c>
      <c r="AF19" s="135">
        <f>'2.1 INPUT DA Forecast'!AF370</f>
        <v>0.34684708866495112</v>
      </c>
      <c r="AG19" s="135">
        <f>'2.1 INPUT DA Forecast'!AG370</f>
        <v>0.34595017451322446</v>
      </c>
      <c r="AH19" s="135">
        <f>'2.1 INPUT DA Forecast'!AH370</f>
        <v>0.34504998265230896</v>
      </c>
      <c r="AI19" s="135">
        <f>'2.1 INPUT DA Forecast'!AI370</f>
        <v>0.34414499387131503</v>
      </c>
      <c r="AJ19" s="135">
        <f>'2.1 INPUT DA Forecast'!AJ370</f>
        <v>0.34323476500467176</v>
      </c>
      <c r="AK19" s="135">
        <f>'2.1 INPUT DA Forecast'!AK370</f>
        <v>0.34140037479954882</v>
      </c>
      <c r="AL19" s="22"/>
    </row>
    <row r="20" spans="1:38" s="18" customFormat="1" ht="14.1" customHeight="1" outlineLevel="3" x14ac:dyDescent="0.25">
      <c r="A20" s="181"/>
      <c r="B20" s="181"/>
      <c r="C20" s="19"/>
      <c r="D20" s="62" t="s">
        <v>137</v>
      </c>
      <c r="E20" s="21" t="s">
        <v>23</v>
      </c>
      <c r="F20" s="110">
        <f>'2.1 INPUT DA Forecast'!F371</f>
        <v>25000</v>
      </c>
      <c r="G20" s="110">
        <f>'2.1 INPUT DA Forecast'!G371</f>
        <v>25000</v>
      </c>
      <c r="H20" s="110">
        <f>'2.1 INPUT DA Forecast'!H371</f>
        <v>23090.57</v>
      </c>
      <c r="I20" s="110">
        <f>'2.1 INPUT DA Forecast'!I371</f>
        <v>21479.599999999999</v>
      </c>
      <c r="J20" s="110">
        <f>'2.1 INPUT DA Forecast'!J371</f>
        <v>21479.599999999999</v>
      </c>
      <c r="K20" s="110">
        <f>'2.1 INPUT DA Forecast'!K371</f>
        <v>21479.599999999999</v>
      </c>
      <c r="L20" s="110">
        <f>'2.1 INPUT DA Forecast'!L371</f>
        <v>21479.599999999999</v>
      </c>
      <c r="M20" s="110">
        <f>'2.1 INPUT DA Forecast'!M371</f>
        <v>21479.599999999999</v>
      </c>
      <c r="N20" s="110">
        <f>'2.1 INPUT DA Forecast'!N371</f>
        <v>21479.599999999999</v>
      </c>
      <c r="O20" s="110">
        <f>'2.1 INPUT DA Forecast'!O371</f>
        <v>21479.599999999999</v>
      </c>
      <c r="P20" s="110">
        <f>'2.1 INPUT DA Forecast'!P371</f>
        <v>21479.599999999999</v>
      </c>
      <c r="Q20" s="110">
        <f>'2.1 INPUT DA Forecast'!Q371</f>
        <v>21479.599999999999</v>
      </c>
      <c r="R20" s="110">
        <f>'2.1 INPUT DA Forecast'!R371</f>
        <v>21479.599999999999</v>
      </c>
      <c r="S20" s="110">
        <f>'2.1 INPUT DA Forecast'!S371</f>
        <v>21479.599999999999</v>
      </c>
      <c r="T20" s="110">
        <f>'2.1 INPUT DA Forecast'!T371</f>
        <v>21479.599999999999</v>
      </c>
      <c r="U20" s="110">
        <f>'2.1 INPUT DA Forecast'!U371</f>
        <v>21479.599999999999</v>
      </c>
      <c r="V20" s="110">
        <f>'2.1 INPUT DA Forecast'!V371</f>
        <v>21479.599999999999</v>
      </c>
      <c r="W20" s="110">
        <f>'2.1 INPUT DA Forecast'!W371</f>
        <v>21479.599999999999</v>
      </c>
      <c r="X20" s="110">
        <f>'2.1 INPUT DA Forecast'!X371</f>
        <v>21479.599999999999</v>
      </c>
      <c r="Y20" s="110">
        <f>'2.1 INPUT DA Forecast'!Y371</f>
        <v>21479.599999999999</v>
      </c>
      <c r="Z20" s="110">
        <f>'2.1 INPUT DA Forecast'!Z371</f>
        <v>21479.599999999999</v>
      </c>
      <c r="AA20" s="110">
        <f>'2.1 INPUT DA Forecast'!AA371</f>
        <v>21479.599999999999</v>
      </c>
      <c r="AB20" s="110">
        <f>'2.1 INPUT DA Forecast'!AB371</f>
        <v>21479.599999999999</v>
      </c>
      <c r="AC20" s="110">
        <f>'2.1 INPUT DA Forecast'!AC371</f>
        <v>21479.599999999999</v>
      </c>
      <c r="AD20" s="110">
        <f>'2.1 INPUT DA Forecast'!AD371</f>
        <v>21479.599999999999</v>
      </c>
      <c r="AE20" s="110">
        <f>'2.1 INPUT DA Forecast'!AE371</f>
        <v>21479.599999999999</v>
      </c>
      <c r="AF20" s="110">
        <f>'2.1 INPUT DA Forecast'!AF371</f>
        <v>21479.599999999999</v>
      </c>
      <c r="AG20" s="110">
        <f>'2.1 INPUT DA Forecast'!AG371</f>
        <v>21479.599999999999</v>
      </c>
      <c r="AH20" s="110">
        <f>'2.1 INPUT DA Forecast'!AH371</f>
        <v>21479.599999999999</v>
      </c>
      <c r="AI20" s="110">
        <f>'2.1 INPUT DA Forecast'!AI371</f>
        <v>21479.599999999999</v>
      </c>
      <c r="AJ20" s="110">
        <f>'2.1 INPUT DA Forecast'!AJ371</f>
        <v>21479.599999999999</v>
      </c>
      <c r="AK20" s="110">
        <f>'2.1 INPUT DA Forecast'!AK371</f>
        <v>21479.599999999999</v>
      </c>
      <c r="AL20" s="22"/>
    </row>
    <row r="21" spans="1:38" s="18" customFormat="1" ht="14.1" customHeight="1" outlineLevel="3" x14ac:dyDescent="0.25">
      <c r="A21" s="181"/>
      <c r="B21" s="181"/>
      <c r="C21" s="19"/>
      <c r="D21" s="62" t="s">
        <v>225</v>
      </c>
      <c r="E21" s="67" t="s">
        <v>15</v>
      </c>
      <c r="F21" s="135">
        <f>'2.1 INPUT DA Forecast'!F372</f>
        <v>0.21739130434782608</v>
      </c>
      <c r="G21" s="135">
        <f>'2.1 INPUT DA Forecast'!G372</f>
        <v>0.21739130434782608</v>
      </c>
      <c r="H21" s="135">
        <f>'2.1 INPUT DA Forecast'!H372</f>
        <v>0.21285894400786443</v>
      </c>
      <c r="I21" s="135">
        <f>'2.1 INPUT DA Forecast'!I372</f>
        <v>0.21173494785880526</v>
      </c>
      <c r="J21" s="135">
        <f>'2.1 INPUT DA Forecast'!J372</f>
        <v>0.21588690893387921</v>
      </c>
      <c r="K21" s="135">
        <f>'2.1 INPUT DA Forecast'!K372</f>
        <v>0.21648790711608898</v>
      </c>
      <c r="L21" s="135">
        <f>'2.1 INPUT DA Forecast'!L372</f>
        <v>0.21861951318288508</v>
      </c>
      <c r="M21" s="135">
        <f>'2.1 INPUT DA Forecast'!M372</f>
        <v>0.22137698430080208</v>
      </c>
      <c r="N21" s="135">
        <f>'2.1 INPUT DA Forecast'!N372</f>
        <v>0.22415915011627169</v>
      </c>
      <c r="O21" s="135">
        <f>'2.1 INPUT DA Forecast'!O372</f>
        <v>0.22696617602104188</v>
      </c>
      <c r="P21" s="135">
        <f>'2.1 INPUT DA Forecast'!P372</f>
        <v>0.22979789604768072</v>
      </c>
      <c r="Q21" s="135">
        <f>'2.1 INPUT DA Forecast'!Q372</f>
        <v>0.23155805954829059</v>
      </c>
      <c r="R21" s="135">
        <f>'2.1 INPUT DA Forecast'!R372</f>
        <v>0.23332767745780197</v>
      </c>
      <c r="S21" s="135">
        <f>'2.1 INPUT DA Forecast'!S372</f>
        <v>0.23510688368122062</v>
      </c>
      <c r="T21" s="135">
        <f>'2.1 INPUT DA Forecast'!T372</f>
        <v>0.23689516851688397</v>
      </c>
      <c r="U21" s="135">
        <f>'2.1 INPUT DA Forecast'!U372</f>
        <v>0.23869298709611461</v>
      </c>
      <c r="V21" s="135">
        <f>'2.1 INPUT DA Forecast'!V372</f>
        <v>0.24050020495522501</v>
      </c>
      <c r="W21" s="135">
        <f>'2.1 INPUT DA Forecast'!W372</f>
        <v>0.2423165715131485</v>
      </c>
      <c r="X21" s="135">
        <f>'2.1 INPUT DA Forecast'!X372</f>
        <v>0.24414187817025212</v>
      </c>
      <c r="Y21" s="135">
        <f>'2.1 INPUT DA Forecast'!Y372</f>
        <v>0.24597666636548851</v>
      </c>
      <c r="Z21" s="135">
        <f>'2.1 INPUT DA Forecast'!Z372</f>
        <v>0.24782109798674487</v>
      </c>
      <c r="AA21" s="135">
        <f>'2.1 INPUT DA Forecast'!AA372</f>
        <v>0.24968174574497126</v>
      </c>
      <c r="AB21" s="135">
        <f>'2.1 INPUT DA Forecast'!AB372</f>
        <v>0.25155185086117121</v>
      </c>
      <c r="AC21" s="135">
        <f>'2.1 INPUT DA Forecast'!AC372</f>
        <v>0.25343120742515352</v>
      </c>
      <c r="AD21" s="135">
        <f>'2.1 INPUT DA Forecast'!AD372</f>
        <v>0.25531959910985941</v>
      </c>
      <c r="AE21" s="135">
        <f>'2.1 INPUT DA Forecast'!AE372</f>
        <v>0.25721718396065318</v>
      </c>
      <c r="AF21" s="135">
        <f>'2.1 INPUT DA Forecast'!AF372</f>
        <v>0.25912419457983638</v>
      </c>
      <c r="AG21" s="135">
        <f>'2.1 INPUT DA Forecast'!AG372</f>
        <v>0.26104035633887485</v>
      </c>
      <c r="AH21" s="135">
        <f>'2.1 INPUT DA Forecast'!AH372</f>
        <v>0.26296504238247825</v>
      </c>
      <c r="AI21" s="135">
        <f>'2.1 INPUT DA Forecast'!AI372</f>
        <v>0.26489929014794306</v>
      </c>
      <c r="AJ21" s="135">
        <f>'2.1 INPUT DA Forecast'!AJ372</f>
        <v>0.26684247788973858</v>
      </c>
      <c r="AK21" s="135">
        <f>'2.1 INPUT DA Forecast'!AK372</f>
        <v>0.27076125477992957</v>
      </c>
      <c r="AL21" s="22"/>
    </row>
    <row r="22" spans="1:38" s="18" customFormat="1" ht="14.1" customHeight="1" outlineLevel="3" x14ac:dyDescent="0.25">
      <c r="A22" s="181"/>
      <c r="B22" s="181"/>
      <c r="C22" s="19"/>
      <c r="D22" s="62" t="s">
        <v>29</v>
      </c>
      <c r="E22" s="21" t="s">
        <v>23</v>
      </c>
      <c r="F22" s="110">
        <f>'2.1 INPUT DA Forecast'!F373</f>
        <v>50000</v>
      </c>
      <c r="G22" s="110">
        <f>'2.1 INPUT DA Forecast'!G373</f>
        <v>50000</v>
      </c>
      <c r="H22" s="110">
        <f>'2.1 INPUT DA Forecast'!H373</f>
        <v>46274.22</v>
      </c>
      <c r="I22" s="110">
        <f>'2.1 INPUT DA Forecast'!I373</f>
        <v>42163.5</v>
      </c>
      <c r="J22" s="110">
        <f>'2.1 INPUT DA Forecast'!J373</f>
        <v>41491.375</v>
      </c>
      <c r="K22" s="110">
        <f>'2.1 INPUT DA Forecast'!K373</f>
        <v>41491.375</v>
      </c>
      <c r="L22" s="110">
        <f>'2.1 INPUT DA Forecast'!L373</f>
        <v>40829.875</v>
      </c>
      <c r="M22" s="110">
        <f>'2.1 INPUT DA Forecast'!M373</f>
        <v>40179</v>
      </c>
      <c r="N22" s="110">
        <f>'2.1 INPUT DA Forecast'!N373</f>
        <v>39538.5</v>
      </c>
      <c r="O22" s="110">
        <f>'2.1 INPUT DA Forecast'!O373</f>
        <v>38908.25</v>
      </c>
      <c r="P22" s="110">
        <f>'2.1 INPUT DA Forecast'!P373</f>
        <v>38288</v>
      </c>
      <c r="Q22" s="110">
        <f>'2.1 INPUT DA Forecast'!Q373</f>
        <v>37910.125</v>
      </c>
      <c r="R22" s="110">
        <f>'2.1 INPUT DA Forecast'!R373</f>
        <v>37536</v>
      </c>
      <c r="S22" s="110">
        <f>'2.1 INPUT DA Forecast'!S373</f>
        <v>37165.5</v>
      </c>
      <c r="T22" s="110">
        <f>'2.1 INPUT DA Forecast'!T373</f>
        <v>36798.75</v>
      </c>
      <c r="U22" s="110">
        <f>'2.1 INPUT DA Forecast'!U373</f>
        <v>36435.5</v>
      </c>
      <c r="V22" s="110">
        <f>'2.1 INPUT DA Forecast'!V373</f>
        <v>36076</v>
      </c>
      <c r="W22" s="110">
        <f>'2.1 INPUT DA Forecast'!W373</f>
        <v>35720</v>
      </c>
      <c r="X22" s="110">
        <f>'2.1 INPUT DA Forecast'!X373</f>
        <v>35367.5</v>
      </c>
      <c r="Y22" s="110">
        <f>'2.1 INPUT DA Forecast'!Y373</f>
        <v>35018.5</v>
      </c>
      <c r="Z22" s="110">
        <f>'2.1 INPUT DA Forecast'!Z373</f>
        <v>34672.875</v>
      </c>
      <c r="AA22" s="110">
        <f>'2.1 INPUT DA Forecast'!AA373</f>
        <v>34329.375</v>
      </c>
      <c r="AB22" s="110">
        <f>'2.1 INPUT DA Forecast'!AB373</f>
        <v>33989.25</v>
      </c>
      <c r="AC22" s="110">
        <f>'2.1 INPUT DA Forecast'!AC373</f>
        <v>33652.5</v>
      </c>
      <c r="AD22" s="110">
        <f>'2.1 INPUT DA Forecast'!AD373</f>
        <v>33319.125</v>
      </c>
      <c r="AE22" s="110">
        <f>'2.1 INPUT DA Forecast'!AE373</f>
        <v>32989</v>
      </c>
      <c r="AF22" s="110">
        <f>'2.1 INPUT DA Forecast'!AF373</f>
        <v>32662.25</v>
      </c>
      <c r="AG22" s="110">
        <f>'2.1 INPUT DA Forecast'!AG373</f>
        <v>32338.625</v>
      </c>
      <c r="AH22" s="110">
        <f>'2.1 INPUT DA Forecast'!AH373</f>
        <v>32018.25</v>
      </c>
      <c r="AI22" s="110">
        <f>'2.1 INPUT DA Forecast'!AI373</f>
        <v>31701</v>
      </c>
      <c r="AJ22" s="110">
        <f>'2.1 INPUT DA Forecast'!AJ373</f>
        <v>31387</v>
      </c>
      <c r="AK22" s="110">
        <f>'2.1 INPUT DA Forecast'!AK373</f>
        <v>30767.375</v>
      </c>
      <c r="AL22" s="22"/>
    </row>
    <row r="23" spans="1:38" s="18" customFormat="1" ht="14.1" customHeight="1" outlineLevel="3" x14ac:dyDescent="0.25">
      <c r="A23" s="181"/>
      <c r="B23" s="181"/>
      <c r="C23" s="19"/>
      <c r="D23" s="62" t="s">
        <v>215</v>
      </c>
      <c r="E23" s="67" t="s">
        <v>15</v>
      </c>
      <c r="F23" s="135">
        <f>'2.1 INPUT DA Forecast'!F374</f>
        <v>0.43478260869565216</v>
      </c>
      <c r="G23" s="135">
        <f>'2.1 INPUT DA Forecast'!G374</f>
        <v>0.43478260869565216</v>
      </c>
      <c r="H23" s="135">
        <f>'2.1 INPUT DA Forecast'!H374</f>
        <v>0.42657594004771648</v>
      </c>
      <c r="I23" s="135">
        <f>'2.1 INPUT DA Forecast'!I374</f>
        <v>0.41562629071513135</v>
      </c>
      <c r="J23" s="135">
        <f>'2.1 INPUT DA Forecast'!J374</f>
        <v>0.41702101976603073</v>
      </c>
      <c r="K23" s="135">
        <f>'2.1 INPUT DA Forecast'!K374</f>
        <v>0.41818194645704843</v>
      </c>
      <c r="L23" s="135">
        <f>'2.1 INPUT DA Forecast'!L374</f>
        <v>0.41556674220274353</v>
      </c>
      <c r="M23" s="135">
        <f>'2.1 INPUT DA Forecast'!M374</f>
        <v>0.41410016258319182</v>
      </c>
      <c r="N23" s="135">
        <f>'2.1 INPUT DA Forecast'!N374</f>
        <v>0.41262018645003673</v>
      </c>
      <c r="O23" s="135">
        <f>'2.1 INPUT DA Forecast'!O374</f>
        <v>0.41112761495422184</v>
      </c>
      <c r="P23" s="135">
        <f>'2.1 INPUT DA Forecast'!P374</f>
        <v>0.40962130783969908</v>
      </c>
      <c r="Q23" s="135">
        <f>'2.1 INPUT DA Forecast'!Q374</f>
        <v>0.40868521677466713</v>
      </c>
      <c r="R23" s="135">
        <f>'2.1 INPUT DA Forecast'!R374</f>
        <v>0.40774445059759284</v>
      </c>
      <c r="S23" s="135">
        <f>'2.1 INPUT DA Forecast'!S374</f>
        <v>0.40679830562274932</v>
      </c>
      <c r="T23" s="135">
        <f>'2.1 INPUT DA Forecast'!T374</f>
        <v>0.4058476918779067</v>
      </c>
      <c r="U23" s="135">
        <f>'2.1 INPUT DA Forecast'!U374</f>
        <v>0.40489107484964731</v>
      </c>
      <c r="V23" s="135">
        <f>'2.1 INPUT DA Forecast'!V374</f>
        <v>0.40393142302299384</v>
      </c>
      <c r="W23" s="135">
        <f>'2.1 INPUT DA Forecast'!W374</f>
        <v>0.4029659739683078</v>
      </c>
      <c r="X23" s="135">
        <f>'2.1 INPUT DA Forecast'!X374</f>
        <v>0.40199481723059988</v>
      </c>
      <c r="Y23" s="135">
        <f>'2.1 INPUT DA Forecast'!Y374</f>
        <v>0.40101928765525707</v>
      </c>
      <c r="Z23" s="135">
        <f>'2.1 INPUT DA Forecast'!Z374</f>
        <v>0.40003863912070792</v>
      </c>
      <c r="AA23" s="135">
        <f>'2.1 INPUT DA Forecast'!AA374</f>
        <v>0.39904925046713036</v>
      </c>
      <c r="AB23" s="135">
        <f>'2.1 INPUT DA Forecast'!AB374</f>
        <v>0.39805484026160004</v>
      </c>
      <c r="AC23" s="135">
        <f>'2.1 INPUT DA Forecast'!AC374</f>
        <v>0.39705551816025342</v>
      </c>
      <c r="AD23" s="135">
        <f>'2.1 INPUT DA Forecast'!AD374</f>
        <v>0.39605139935991801</v>
      </c>
      <c r="AE23" s="135">
        <f>'2.1 INPUT DA Forecast'!AE374</f>
        <v>0.395041699178662</v>
      </c>
      <c r="AF23" s="135">
        <f>'2.1 INPUT DA Forecast'!AF374</f>
        <v>0.39402871675521245</v>
      </c>
      <c r="AG23" s="135">
        <f>'2.1 INPUT DA Forecast'!AG374</f>
        <v>0.39300946914790064</v>
      </c>
      <c r="AH23" s="135">
        <f>'2.1 INPUT DA Forecast'!AH374</f>
        <v>0.39198497496521284</v>
      </c>
      <c r="AI23" s="135">
        <f>'2.1 INPUT DA Forecast'!AI374</f>
        <v>0.39095571598074191</v>
      </c>
      <c r="AJ23" s="135">
        <f>'2.1 INPUT DA Forecast'!AJ374</f>
        <v>0.38992275710558977</v>
      </c>
      <c r="AK23" s="135">
        <f>'2.1 INPUT DA Forecast'!AK374</f>
        <v>0.38783837042052161</v>
      </c>
      <c r="AL23" s="22"/>
    </row>
    <row r="24" spans="1:38" s="18" customFormat="1" ht="14.1" customHeight="1" outlineLevel="2" x14ac:dyDescent="0.25">
      <c r="A24" s="181"/>
      <c r="B24" s="181"/>
      <c r="C24" s="19"/>
      <c r="D24" s="20" t="s">
        <v>9</v>
      </c>
      <c r="E24" s="21" t="s">
        <v>23</v>
      </c>
      <c r="F24" s="120">
        <f>'2.1 INPUT DA Forecast'!F375</f>
        <v>30000</v>
      </c>
      <c r="G24" s="120">
        <f>'2.1 INPUT DA Forecast'!G375</f>
        <v>30000</v>
      </c>
      <c r="H24" s="120">
        <f>'2.1 INPUT DA Forecast'!H375</f>
        <v>29493.05</v>
      </c>
      <c r="I24" s="120">
        <f>'2.1 INPUT DA Forecast'!I375</f>
        <v>29108.5</v>
      </c>
      <c r="J24" s="120">
        <f>'2.1 INPUT DA Forecast'!J375</f>
        <v>28730.1</v>
      </c>
      <c r="K24" s="120">
        <f>'2.1 INPUT DA Forecast'!K375</f>
        <v>28678.95</v>
      </c>
      <c r="L24" s="120">
        <f>'2.1 INPUT DA Forecast'!L375</f>
        <v>28357.7</v>
      </c>
      <c r="M24" s="120">
        <f>'2.1 INPUT DA Forecast'!M375</f>
        <v>27991.25</v>
      </c>
      <c r="N24" s="120">
        <f>'2.1 INPUT DA Forecast'!N375</f>
        <v>27630.65</v>
      </c>
      <c r="O24" s="120">
        <f>'2.1 INPUT DA Forecast'!O375</f>
        <v>27275.8</v>
      </c>
      <c r="P24" s="120">
        <f>'2.1 INPUT DA Forecast'!P375</f>
        <v>26926.6</v>
      </c>
      <c r="Q24" s="120">
        <f>'2.1 INPUT DA Forecast'!Q375</f>
        <v>26713.85</v>
      </c>
      <c r="R24" s="120">
        <f>'2.1 INPUT DA Forecast'!R375</f>
        <v>26503.200000000001</v>
      </c>
      <c r="S24" s="120">
        <f>'2.1 INPUT DA Forecast'!S375</f>
        <v>26294.6</v>
      </c>
      <c r="T24" s="120">
        <f>'2.1 INPUT DA Forecast'!T375</f>
        <v>26088.1</v>
      </c>
      <c r="U24" s="120">
        <f>'2.1 INPUT DA Forecast'!U375</f>
        <v>25883.599999999999</v>
      </c>
      <c r="V24" s="120">
        <f>'2.1 INPUT DA Forecast'!V375</f>
        <v>25681.15</v>
      </c>
      <c r="W24" s="120">
        <f>'2.1 INPUT DA Forecast'!W375</f>
        <v>25480.7</v>
      </c>
      <c r="X24" s="120">
        <f>'2.1 INPUT DA Forecast'!X375</f>
        <v>25282.25</v>
      </c>
      <c r="Y24" s="120">
        <f>'2.1 INPUT DA Forecast'!Y375</f>
        <v>25085.75</v>
      </c>
      <c r="Z24" s="120">
        <f>'2.1 INPUT DA Forecast'!Z375</f>
        <v>24891.15</v>
      </c>
      <c r="AA24" s="120">
        <f>'2.1 INPUT DA Forecast'!AA375</f>
        <v>24697.75</v>
      </c>
      <c r="AB24" s="120">
        <f>'2.1 INPUT DA Forecast'!AB375</f>
        <v>24506.25</v>
      </c>
      <c r="AC24" s="120">
        <f>'2.1 INPUT DA Forecast'!AC375</f>
        <v>24316.65</v>
      </c>
      <c r="AD24" s="120">
        <f>'2.1 INPUT DA Forecast'!AD375</f>
        <v>24128.95</v>
      </c>
      <c r="AE24" s="120">
        <f>'2.1 INPUT DA Forecast'!AE375</f>
        <v>23943.1</v>
      </c>
      <c r="AF24" s="120">
        <f>'2.1 INPUT DA Forecast'!AF375</f>
        <v>23759.1</v>
      </c>
      <c r="AG24" s="120">
        <f>'2.1 INPUT DA Forecast'!AG375</f>
        <v>23576.9</v>
      </c>
      <c r="AH24" s="120">
        <f>'2.1 INPUT DA Forecast'!AH375</f>
        <v>23396.55</v>
      </c>
      <c r="AI24" s="120">
        <f>'2.1 INPUT DA Forecast'!AI375</f>
        <v>23217.95</v>
      </c>
      <c r="AJ24" s="120">
        <f>'2.1 INPUT DA Forecast'!AJ375</f>
        <v>23041.15</v>
      </c>
      <c r="AK24" s="120">
        <f>'2.1 INPUT DA Forecast'!AK375</f>
        <v>22692.3</v>
      </c>
      <c r="AL24" s="22"/>
    </row>
    <row r="25" spans="1:38" s="18" customFormat="1" ht="14.1" customHeight="1" outlineLevel="2" x14ac:dyDescent="0.25">
      <c r="A25" s="181"/>
      <c r="B25" s="181"/>
      <c r="C25" s="19"/>
      <c r="D25" s="20" t="s">
        <v>252</v>
      </c>
      <c r="E25" s="21" t="s">
        <v>23</v>
      </c>
      <c r="F25" s="120">
        <f>'2.1 INPUT DA Forecast'!F376</f>
        <v>2500</v>
      </c>
      <c r="G25" s="120">
        <f>'2.1 INPUT DA Forecast'!G376</f>
        <v>2500</v>
      </c>
      <c r="H25" s="120">
        <f>'2.1 INPUT DA Forecast'!H376</f>
        <v>2500</v>
      </c>
      <c r="I25" s="120">
        <f>'2.1 INPUT DA Forecast'!I376</f>
        <v>2500</v>
      </c>
      <c r="J25" s="120">
        <f>'2.1 INPUT DA Forecast'!J376</f>
        <v>2500</v>
      </c>
      <c r="K25" s="120">
        <f>'2.1 INPUT DA Forecast'!K376</f>
        <v>2500</v>
      </c>
      <c r="L25" s="120">
        <f>'2.1 INPUT DA Forecast'!L376</f>
        <v>2500</v>
      </c>
      <c r="M25" s="120">
        <f>'2.1 INPUT DA Forecast'!M376</f>
        <v>2500</v>
      </c>
      <c r="N25" s="120">
        <f>'2.1 INPUT DA Forecast'!N376</f>
        <v>2500</v>
      </c>
      <c r="O25" s="120">
        <f>'2.1 INPUT DA Forecast'!O376</f>
        <v>2500</v>
      </c>
      <c r="P25" s="120">
        <f>'2.1 INPUT DA Forecast'!P376</f>
        <v>2500</v>
      </c>
      <c r="Q25" s="120">
        <f>'2.1 INPUT DA Forecast'!Q376</f>
        <v>2500</v>
      </c>
      <c r="R25" s="120">
        <f>'2.1 INPUT DA Forecast'!R376</f>
        <v>2500</v>
      </c>
      <c r="S25" s="120">
        <f>'2.1 INPUT DA Forecast'!S376</f>
        <v>2500</v>
      </c>
      <c r="T25" s="120">
        <f>'2.1 INPUT DA Forecast'!T376</f>
        <v>2500</v>
      </c>
      <c r="U25" s="120">
        <f>'2.1 INPUT DA Forecast'!U376</f>
        <v>2500</v>
      </c>
      <c r="V25" s="120">
        <f>'2.1 INPUT DA Forecast'!V376</f>
        <v>2500</v>
      </c>
      <c r="W25" s="120">
        <f>'2.1 INPUT DA Forecast'!W376</f>
        <v>2500</v>
      </c>
      <c r="X25" s="120">
        <f>'2.1 INPUT DA Forecast'!X376</f>
        <v>2500</v>
      </c>
      <c r="Y25" s="120">
        <f>'2.1 INPUT DA Forecast'!Y376</f>
        <v>2500</v>
      </c>
      <c r="Z25" s="120">
        <f>'2.1 INPUT DA Forecast'!Z376</f>
        <v>2500</v>
      </c>
      <c r="AA25" s="120">
        <f>'2.1 INPUT DA Forecast'!AA376</f>
        <v>2500</v>
      </c>
      <c r="AB25" s="120">
        <f>'2.1 INPUT DA Forecast'!AB376</f>
        <v>2500</v>
      </c>
      <c r="AC25" s="120">
        <f>'2.1 INPUT DA Forecast'!AC376</f>
        <v>2500</v>
      </c>
      <c r="AD25" s="120">
        <f>'2.1 INPUT DA Forecast'!AD376</f>
        <v>2500</v>
      </c>
      <c r="AE25" s="120">
        <f>'2.1 INPUT DA Forecast'!AE376</f>
        <v>2500</v>
      </c>
      <c r="AF25" s="120">
        <f>'2.1 INPUT DA Forecast'!AF376</f>
        <v>2500</v>
      </c>
      <c r="AG25" s="120">
        <f>'2.1 INPUT DA Forecast'!AG376</f>
        <v>2500</v>
      </c>
      <c r="AH25" s="120">
        <f>'2.1 INPUT DA Forecast'!AH376</f>
        <v>2500</v>
      </c>
      <c r="AI25" s="120">
        <f>'2.1 INPUT DA Forecast'!AI376</f>
        <v>2500</v>
      </c>
      <c r="AJ25" s="120">
        <f>'2.1 INPUT DA Forecast'!AJ376</f>
        <v>2500</v>
      </c>
      <c r="AK25" s="120">
        <f>'2.1 INPUT DA Forecast'!AK376</f>
        <v>2500</v>
      </c>
      <c r="AL25" s="22"/>
    </row>
    <row r="26" spans="1:38" s="18" customFormat="1" ht="14.1" customHeight="1" outlineLevel="2" x14ac:dyDescent="0.25">
      <c r="A26" s="181"/>
      <c r="B26" s="181"/>
      <c r="C26" s="19"/>
      <c r="D26" s="20" t="s">
        <v>17</v>
      </c>
      <c r="E26" s="21" t="s">
        <v>23</v>
      </c>
      <c r="F26" s="120">
        <f>'2.1 INPUT DA Forecast'!F377</f>
        <v>2000</v>
      </c>
      <c r="G26" s="120">
        <f>'2.1 INPUT DA Forecast'!G377</f>
        <v>2000</v>
      </c>
      <c r="H26" s="120">
        <f>'2.1 INPUT DA Forecast'!H377</f>
        <v>2000</v>
      </c>
      <c r="I26" s="120">
        <f>'2.1 INPUT DA Forecast'!I377</f>
        <v>2000</v>
      </c>
      <c r="J26" s="120">
        <f>'2.1 INPUT DA Forecast'!J377</f>
        <v>2000</v>
      </c>
      <c r="K26" s="120">
        <f>'2.1 INPUT DA Forecast'!K377</f>
        <v>2000</v>
      </c>
      <c r="L26" s="120">
        <f>'2.1 INPUT DA Forecast'!L377</f>
        <v>2000</v>
      </c>
      <c r="M26" s="120">
        <f>'2.1 INPUT DA Forecast'!M377</f>
        <v>2000</v>
      </c>
      <c r="N26" s="120">
        <f>'2.1 INPUT DA Forecast'!N377</f>
        <v>2000</v>
      </c>
      <c r="O26" s="120">
        <f>'2.1 INPUT DA Forecast'!O377</f>
        <v>2000</v>
      </c>
      <c r="P26" s="120">
        <f>'2.1 INPUT DA Forecast'!P377</f>
        <v>2000</v>
      </c>
      <c r="Q26" s="120">
        <f>'2.1 INPUT DA Forecast'!Q377</f>
        <v>2000</v>
      </c>
      <c r="R26" s="120">
        <f>'2.1 INPUT DA Forecast'!R377</f>
        <v>2000</v>
      </c>
      <c r="S26" s="120">
        <f>'2.1 INPUT DA Forecast'!S377</f>
        <v>2000</v>
      </c>
      <c r="T26" s="120">
        <f>'2.1 INPUT DA Forecast'!T377</f>
        <v>2000</v>
      </c>
      <c r="U26" s="120">
        <f>'2.1 INPUT DA Forecast'!U377</f>
        <v>2000</v>
      </c>
      <c r="V26" s="120">
        <f>'2.1 INPUT DA Forecast'!V377</f>
        <v>2000</v>
      </c>
      <c r="W26" s="120">
        <f>'2.1 INPUT DA Forecast'!W377</f>
        <v>2000</v>
      </c>
      <c r="X26" s="120">
        <f>'2.1 INPUT DA Forecast'!X377</f>
        <v>2000</v>
      </c>
      <c r="Y26" s="120">
        <f>'2.1 INPUT DA Forecast'!Y377</f>
        <v>2000</v>
      </c>
      <c r="Z26" s="120">
        <f>'2.1 INPUT DA Forecast'!Z377</f>
        <v>2000</v>
      </c>
      <c r="AA26" s="120">
        <f>'2.1 INPUT DA Forecast'!AA377</f>
        <v>2000</v>
      </c>
      <c r="AB26" s="120">
        <f>'2.1 INPUT DA Forecast'!AB377</f>
        <v>2000</v>
      </c>
      <c r="AC26" s="120">
        <f>'2.1 INPUT DA Forecast'!AC377</f>
        <v>2000</v>
      </c>
      <c r="AD26" s="120">
        <f>'2.1 INPUT DA Forecast'!AD377</f>
        <v>2000</v>
      </c>
      <c r="AE26" s="120">
        <f>'2.1 INPUT DA Forecast'!AE377</f>
        <v>2000</v>
      </c>
      <c r="AF26" s="120">
        <f>'2.1 INPUT DA Forecast'!AF377</f>
        <v>2000</v>
      </c>
      <c r="AG26" s="120">
        <f>'2.1 INPUT DA Forecast'!AG377</f>
        <v>2000</v>
      </c>
      <c r="AH26" s="120">
        <f>'2.1 INPUT DA Forecast'!AH377</f>
        <v>2000</v>
      </c>
      <c r="AI26" s="120">
        <f>'2.1 INPUT DA Forecast'!AI377</f>
        <v>2000</v>
      </c>
      <c r="AJ26" s="120">
        <f>'2.1 INPUT DA Forecast'!AJ377</f>
        <v>2000</v>
      </c>
      <c r="AK26" s="120">
        <f>'2.1 INPUT DA Forecast'!AK377</f>
        <v>2000</v>
      </c>
      <c r="AL26" s="22"/>
    </row>
    <row r="27" spans="1:38" s="18" customFormat="1" ht="14.1" customHeight="1" outlineLevel="2" x14ac:dyDescent="0.25">
      <c r="A27" s="181"/>
      <c r="B27" s="181"/>
      <c r="C27" s="19"/>
      <c r="D27" s="20" t="s">
        <v>30</v>
      </c>
      <c r="E27" s="21" t="s">
        <v>23</v>
      </c>
      <c r="F27" s="120">
        <f>'2.1 INPUT DA Forecast'!F378</f>
        <v>1500</v>
      </c>
      <c r="G27" s="120">
        <f>'2.1 INPUT DA Forecast'!G378</f>
        <v>1500</v>
      </c>
      <c r="H27" s="120">
        <f>'2.1 INPUT DA Forecast'!H378</f>
        <v>1500</v>
      </c>
      <c r="I27" s="120">
        <f>'2.1 INPUT DA Forecast'!I378</f>
        <v>1500</v>
      </c>
      <c r="J27" s="120">
        <f>'2.1 INPUT DA Forecast'!J378</f>
        <v>1500</v>
      </c>
      <c r="K27" s="120">
        <f>'2.1 INPUT DA Forecast'!K378</f>
        <v>1500</v>
      </c>
      <c r="L27" s="120">
        <f>'2.1 INPUT DA Forecast'!L378</f>
        <v>1500</v>
      </c>
      <c r="M27" s="120">
        <f>'2.1 INPUT DA Forecast'!M378</f>
        <v>1500</v>
      </c>
      <c r="N27" s="120">
        <f>'2.1 INPUT DA Forecast'!N378</f>
        <v>1500</v>
      </c>
      <c r="O27" s="120">
        <f>'2.1 INPUT DA Forecast'!O378</f>
        <v>1500</v>
      </c>
      <c r="P27" s="120">
        <f>'2.1 INPUT DA Forecast'!P378</f>
        <v>1500</v>
      </c>
      <c r="Q27" s="120">
        <f>'2.1 INPUT DA Forecast'!Q378</f>
        <v>1500</v>
      </c>
      <c r="R27" s="120">
        <f>'2.1 INPUT DA Forecast'!R378</f>
        <v>1500</v>
      </c>
      <c r="S27" s="120">
        <f>'2.1 INPUT DA Forecast'!S378</f>
        <v>1500</v>
      </c>
      <c r="T27" s="120">
        <f>'2.1 INPUT DA Forecast'!T378</f>
        <v>1500</v>
      </c>
      <c r="U27" s="120">
        <f>'2.1 INPUT DA Forecast'!U378</f>
        <v>1500</v>
      </c>
      <c r="V27" s="120">
        <f>'2.1 INPUT DA Forecast'!V378</f>
        <v>1500</v>
      </c>
      <c r="W27" s="120">
        <f>'2.1 INPUT DA Forecast'!W378</f>
        <v>1500</v>
      </c>
      <c r="X27" s="120">
        <f>'2.1 INPUT DA Forecast'!X378</f>
        <v>1500</v>
      </c>
      <c r="Y27" s="120">
        <f>'2.1 INPUT DA Forecast'!Y378</f>
        <v>1500</v>
      </c>
      <c r="Z27" s="120">
        <f>'2.1 INPUT DA Forecast'!Z378</f>
        <v>1500</v>
      </c>
      <c r="AA27" s="120">
        <f>'2.1 INPUT DA Forecast'!AA378</f>
        <v>1500</v>
      </c>
      <c r="AB27" s="120">
        <f>'2.1 INPUT DA Forecast'!AB378</f>
        <v>1500</v>
      </c>
      <c r="AC27" s="120">
        <f>'2.1 INPUT DA Forecast'!AC378</f>
        <v>1500</v>
      </c>
      <c r="AD27" s="120">
        <f>'2.1 INPUT DA Forecast'!AD378</f>
        <v>1500</v>
      </c>
      <c r="AE27" s="120">
        <f>'2.1 INPUT DA Forecast'!AE378</f>
        <v>1500</v>
      </c>
      <c r="AF27" s="120">
        <f>'2.1 INPUT DA Forecast'!AF378</f>
        <v>1500</v>
      </c>
      <c r="AG27" s="120">
        <f>'2.1 INPUT DA Forecast'!AG378</f>
        <v>1500</v>
      </c>
      <c r="AH27" s="120">
        <f>'2.1 INPUT DA Forecast'!AH378</f>
        <v>1500</v>
      </c>
      <c r="AI27" s="120">
        <f>'2.1 INPUT DA Forecast'!AI378</f>
        <v>1500</v>
      </c>
      <c r="AJ27" s="120">
        <f>'2.1 INPUT DA Forecast'!AJ378</f>
        <v>1500</v>
      </c>
      <c r="AK27" s="120">
        <f>'2.1 INPUT DA Forecast'!AK378</f>
        <v>1500</v>
      </c>
      <c r="AL27" s="22"/>
    </row>
    <row r="28" spans="1:38" s="30" customFormat="1" ht="14.1" customHeight="1" outlineLevel="2" x14ac:dyDescent="0.2">
      <c r="C28" s="63"/>
      <c r="D28" s="20" t="s">
        <v>16</v>
      </c>
      <c r="E28" s="21" t="s">
        <v>23</v>
      </c>
      <c r="F28" s="120">
        <f>'2.1 INPUT DA Forecast'!F379</f>
        <v>151000</v>
      </c>
      <c r="G28" s="120">
        <f>'2.1 INPUT DA Forecast'!G379</f>
        <v>151000</v>
      </c>
      <c r="H28" s="120">
        <f>'2.1 INPUT DA Forecast'!H379</f>
        <v>143971.32</v>
      </c>
      <c r="I28" s="120">
        <f>'2.1 INPUT DA Forecast'!I379</f>
        <v>136554.20000000001</v>
      </c>
      <c r="J28" s="120">
        <f>'2.1 INPUT DA Forecast'!J379</f>
        <v>134224.785</v>
      </c>
      <c r="K28" s="120">
        <f>'2.1 INPUT DA Forecast'!K379</f>
        <v>133897.42499999999</v>
      </c>
      <c r="L28" s="120">
        <f>'2.1 INPUT DA Forecast'!L379</f>
        <v>132608.76500000001</v>
      </c>
      <c r="M28" s="120">
        <f>'2.1 INPUT DA Forecast'!M379</f>
        <v>131018.5</v>
      </c>
      <c r="N28" s="120">
        <f>'2.1 INPUT DA Forecast'!N379</f>
        <v>129453.63999999998</v>
      </c>
      <c r="O28" s="120">
        <f>'2.1 INPUT DA Forecast'!O379</f>
        <v>127913.69</v>
      </c>
      <c r="P28" s="120">
        <f>'2.1 INPUT DA Forecast'!P379</f>
        <v>126398.29999999999</v>
      </c>
      <c r="Q28" s="120">
        <f>'2.1 INPUT DA Forecast'!Q379</f>
        <v>125475.035</v>
      </c>
      <c r="R28" s="120">
        <f>'2.1 INPUT DA Forecast'!R379</f>
        <v>124560.86</v>
      </c>
      <c r="S28" s="120">
        <f>'2.1 INPUT DA Forecast'!S379</f>
        <v>123655.6</v>
      </c>
      <c r="T28" s="120">
        <f>'2.1 INPUT DA Forecast'!T379</f>
        <v>122759.43</v>
      </c>
      <c r="U28" s="120">
        <f>'2.1 INPUT DA Forecast'!U379</f>
        <v>121872</v>
      </c>
      <c r="V28" s="120">
        <f>'2.1 INPUT DA Forecast'!V379</f>
        <v>120993.34</v>
      </c>
      <c r="W28" s="120">
        <f>'2.1 INPUT DA Forecast'!W379</f>
        <v>120123.42</v>
      </c>
      <c r="X28" s="120">
        <f>'2.1 INPUT DA Forecast'!X379</f>
        <v>119262.23999999999</v>
      </c>
      <c r="Y28" s="120">
        <f>'2.1 INPUT DA Forecast'!Y379</f>
        <v>118409.48</v>
      </c>
      <c r="Z28" s="120">
        <f>'2.1 INPUT DA Forecast'!Z379</f>
        <v>117564.965</v>
      </c>
      <c r="AA28" s="120">
        <f>'2.1 INPUT DA Forecast'!AA379</f>
        <v>116725.66499999999</v>
      </c>
      <c r="AB28" s="120">
        <f>'2.1 INPUT DA Forecast'!AB379</f>
        <v>115894.61</v>
      </c>
      <c r="AC28" s="120">
        <f>'2.1 INPUT DA Forecast'!AC379</f>
        <v>115071.79999999999</v>
      </c>
      <c r="AD28" s="120">
        <f>'2.1 INPUT DA Forecast'!AD379</f>
        <v>114257.235</v>
      </c>
      <c r="AE28" s="120">
        <f>'2.1 INPUT DA Forecast'!AE379</f>
        <v>113450.73999999999</v>
      </c>
      <c r="AF28" s="120">
        <f>'2.1 INPUT DA Forecast'!AF379</f>
        <v>112652.17000000001</v>
      </c>
      <c r="AG28" s="120">
        <f>'2.1 INPUT DA Forecast'!AG379</f>
        <v>111861.495</v>
      </c>
      <c r="AH28" s="120">
        <f>'2.1 INPUT DA Forecast'!AH379</f>
        <v>111078.89</v>
      </c>
      <c r="AI28" s="120">
        <f>'2.1 INPUT DA Forecast'!AI379</f>
        <v>110303.86</v>
      </c>
      <c r="AJ28" s="120">
        <f>'2.1 INPUT DA Forecast'!AJ379</f>
        <v>109536.57999999999</v>
      </c>
      <c r="AK28" s="120">
        <f>'2.1 INPUT DA Forecast'!AK379</f>
        <v>108022.705</v>
      </c>
      <c r="AL28" s="64"/>
    </row>
    <row r="29" spans="1:38" s="18" customFormat="1" ht="14.1" customHeight="1" outlineLevel="1" x14ac:dyDescent="0.25">
      <c r="A29" s="181"/>
      <c r="B29" s="181"/>
      <c r="C29" s="19"/>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22"/>
    </row>
    <row r="30" spans="1:38" s="18" customFormat="1" ht="14.1" customHeight="1" outlineLevel="1" x14ac:dyDescent="0.25">
      <c r="A30" s="181"/>
      <c r="B30" s="181"/>
      <c r="C30" s="19"/>
      <c r="D30" s="201" t="s">
        <v>136</v>
      </c>
      <c r="E30" s="58"/>
      <c r="F30" s="117"/>
      <c r="G30" s="203"/>
      <c r="H30" s="117"/>
      <c r="I30" s="117"/>
      <c r="J30" s="117"/>
      <c r="K30" s="203"/>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22"/>
    </row>
    <row r="31" spans="1:38" s="18" customFormat="1" ht="14.1" customHeight="1" outlineLevel="2" x14ac:dyDescent="0.25">
      <c r="A31" s="181"/>
      <c r="B31" s="181"/>
      <c r="C31" s="19"/>
      <c r="D31" s="20" t="s">
        <v>330</v>
      </c>
      <c r="E31" s="21" t="s">
        <v>31</v>
      </c>
      <c r="F31" s="120">
        <f>'2.1 INPUT DA Forecast'!F360</f>
        <v>193.66567505033206</v>
      </c>
      <c r="G31" s="120">
        <f>'2.1 INPUT DA Forecast'!G360</f>
        <v>193.66567505033206</v>
      </c>
      <c r="H31" s="120">
        <f>'2.1 INPUT DA Forecast'!H360</f>
        <v>183.9048013006454</v>
      </c>
      <c r="I31" s="120">
        <f>'2.1 INPUT DA Forecast'!I360</f>
        <v>174.25442740093101</v>
      </c>
      <c r="J31" s="120">
        <f>'2.1 INPUT DA Forecast'!J360</f>
        <v>173.1540875249303</v>
      </c>
      <c r="K31" s="120">
        <f>'2.1 INPUT DA Forecast'!K360</f>
        <v>172.98135915017809</v>
      </c>
      <c r="L31" s="120">
        <f>'2.1 INPUT DA Forecast'!L360</f>
        <v>173.23525003790857</v>
      </c>
      <c r="M31" s="120">
        <f>'2.1 INPUT DA Forecast'!M360</f>
        <v>173.3171080248292</v>
      </c>
      <c r="N31" s="120">
        <f>'2.1 INPUT DA Forecast'!N360</f>
        <v>173.39981144127987</v>
      </c>
      <c r="O31" s="120">
        <f>'2.1 INPUT DA Forecast'!O360</f>
        <v>173.48325255354564</v>
      </c>
      <c r="P31" s="120">
        <f>'2.1 INPUT DA Forecast'!P360</f>
        <v>173.56758744141482</v>
      </c>
      <c r="Q31" s="120">
        <f>'2.1 INPUT DA Forecast'!Q360</f>
        <v>173.62002294689833</v>
      </c>
      <c r="R31" s="120">
        <f>'2.1 INPUT DA Forecast'!R360</f>
        <v>173.67272631229437</v>
      </c>
      <c r="S31" s="120">
        <f>'2.1 INPUT DA Forecast'!S360</f>
        <v>173.72578400127784</v>
      </c>
      <c r="T31" s="120">
        <f>'2.1 INPUT DA Forecast'!T360</f>
        <v>173.7790985161817</v>
      </c>
      <c r="U31" s="120">
        <f>'2.1 INPUT DA Forecast'!U360</f>
        <v>173.83285168987311</v>
      </c>
      <c r="V31" s="120">
        <f>'2.1 INPUT DA Forecast'!V360</f>
        <v>173.88666395391172</v>
      </c>
      <c r="W31" s="120">
        <f>'2.1 INPUT DA Forecast'!W360</f>
        <v>173.94090429226827</v>
      </c>
      <c r="X31" s="120">
        <f>'2.1 INPUT DA Forecast'!X360</f>
        <v>173.99557001453587</v>
      </c>
      <c r="Y31" s="120">
        <f>'2.1 INPUT DA Forecast'!Y360</f>
        <v>174.05046689853802</v>
      </c>
      <c r="Z31" s="120">
        <f>'2.1 INPUT DA Forecast'!Z360</f>
        <v>174.10568615752987</v>
      </c>
      <c r="AA31" s="120">
        <f>'2.1 INPUT DA Forecast'!AA360</f>
        <v>174.16144183174578</v>
      </c>
      <c r="AB31" s="120">
        <f>'2.1 INPUT DA Forecast'!AB360</f>
        <v>174.21751593981128</v>
      </c>
      <c r="AC31" s="120">
        <f>'2.1 INPUT DA Forecast'!AC360</f>
        <v>174.27390286079702</v>
      </c>
      <c r="AD31" s="120">
        <f>'2.1 INPUT DA Forecast'!AD360</f>
        <v>174.3305966484244</v>
      </c>
      <c r="AE31" s="120">
        <f>'2.1 INPUT DA Forecast'!AE360</f>
        <v>174.38769415823347</v>
      </c>
      <c r="AF31" s="120">
        <f>'2.1 INPUT DA Forecast'!AF360</f>
        <v>174.44488638037637</v>
      </c>
      <c r="AG31" s="120">
        <f>'2.1 INPUT DA Forecast'!AG360</f>
        <v>174.50257455390658</v>
      </c>
      <c r="AH31" s="120">
        <f>'2.1 INPUT DA Forecast'!AH360</f>
        <v>174.56065103615703</v>
      </c>
      <c r="AI31" s="120">
        <f>'2.1 INPUT DA Forecast'!AI360</f>
        <v>174.61901244511253</v>
      </c>
      <c r="AJ31" s="120">
        <f>'2.1 INPUT DA Forecast'!AJ360</f>
        <v>174.67754430659926</v>
      </c>
      <c r="AK31" s="120">
        <f>'2.1 INPUT DA Forecast'!AK360</f>
        <v>174.79586687995487</v>
      </c>
      <c r="AL31" s="22"/>
    </row>
    <row r="32" spans="1:38" s="18" customFormat="1" ht="14.1" customHeight="1" outlineLevel="3" x14ac:dyDescent="0.25">
      <c r="A32" s="181"/>
      <c r="B32" s="181"/>
      <c r="C32" s="19"/>
      <c r="D32" s="62" t="s">
        <v>466</v>
      </c>
      <c r="E32" s="21" t="s">
        <v>31</v>
      </c>
      <c r="F32" s="110">
        <f>'2.1 INPUT DA Forecast'!F361</f>
        <v>281.6901408450704</v>
      </c>
      <c r="G32" s="110">
        <f>'2.1 INPUT DA Forecast'!G361</f>
        <v>281.6901408450704</v>
      </c>
      <c r="H32" s="110">
        <f>'2.1 INPUT DA Forecast'!H361</f>
        <v>280</v>
      </c>
      <c r="I32" s="110">
        <f>'2.1 INPUT DA Forecast'!I361</f>
        <v>275</v>
      </c>
      <c r="J32" s="110">
        <f>'2.1 INPUT DA Forecast'!J361</f>
        <v>270</v>
      </c>
      <c r="K32" s="110">
        <f>'2.1 INPUT DA Forecast'!K361</f>
        <v>270</v>
      </c>
      <c r="L32" s="110">
        <f>'2.1 INPUT DA Forecast'!L361</f>
        <v>270</v>
      </c>
      <c r="M32" s="110">
        <f>'2.1 INPUT DA Forecast'!M361</f>
        <v>270</v>
      </c>
      <c r="N32" s="110">
        <f>'2.1 INPUT DA Forecast'!N361</f>
        <v>270</v>
      </c>
      <c r="O32" s="110">
        <f>'2.1 INPUT DA Forecast'!O361</f>
        <v>270</v>
      </c>
      <c r="P32" s="110">
        <f>'2.1 INPUT DA Forecast'!P361</f>
        <v>270</v>
      </c>
      <c r="Q32" s="110">
        <f>'2.1 INPUT DA Forecast'!Q361</f>
        <v>270</v>
      </c>
      <c r="R32" s="110">
        <f>'2.1 INPUT DA Forecast'!R361</f>
        <v>270</v>
      </c>
      <c r="S32" s="110">
        <f>'2.1 INPUT DA Forecast'!S361</f>
        <v>270</v>
      </c>
      <c r="T32" s="110">
        <f>'2.1 INPUT DA Forecast'!T361</f>
        <v>270</v>
      </c>
      <c r="U32" s="110">
        <f>'2.1 INPUT DA Forecast'!U361</f>
        <v>270</v>
      </c>
      <c r="V32" s="110">
        <f>'2.1 INPUT DA Forecast'!V361</f>
        <v>270</v>
      </c>
      <c r="W32" s="110">
        <f>'2.1 INPUT DA Forecast'!W361</f>
        <v>270</v>
      </c>
      <c r="X32" s="110">
        <f>'2.1 INPUT DA Forecast'!X361</f>
        <v>270</v>
      </c>
      <c r="Y32" s="110">
        <f>'2.1 INPUT DA Forecast'!Y361</f>
        <v>270</v>
      </c>
      <c r="Z32" s="110">
        <f>'2.1 INPUT DA Forecast'!Z361</f>
        <v>270</v>
      </c>
      <c r="AA32" s="110">
        <f>'2.1 INPUT DA Forecast'!AA361</f>
        <v>270</v>
      </c>
      <c r="AB32" s="110">
        <f>'2.1 INPUT DA Forecast'!AB361</f>
        <v>270</v>
      </c>
      <c r="AC32" s="110">
        <f>'2.1 INPUT DA Forecast'!AC361</f>
        <v>270</v>
      </c>
      <c r="AD32" s="110">
        <f>'2.1 INPUT DA Forecast'!AD361</f>
        <v>270</v>
      </c>
      <c r="AE32" s="110">
        <f>'2.1 INPUT DA Forecast'!AE361</f>
        <v>270</v>
      </c>
      <c r="AF32" s="110">
        <f>'2.1 INPUT DA Forecast'!AF361</f>
        <v>270</v>
      </c>
      <c r="AG32" s="110">
        <f>'2.1 INPUT DA Forecast'!AG361</f>
        <v>270</v>
      </c>
      <c r="AH32" s="110">
        <f>'2.1 INPUT DA Forecast'!AH361</f>
        <v>270</v>
      </c>
      <c r="AI32" s="110">
        <f>'2.1 INPUT DA Forecast'!AI361</f>
        <v>270</v>
      </c>
      <c r="AJ32" s="110">
        <f>'2.1 INPUT DA Forecast'!AJ361</f>
        <v>270</v>
      </c>
      <c r="AK32" s="110">
        <f>'2.1 INPUT DA Forecast'!AK361</f>
        <v>270</v>
      </c>
      <c r="AL32" s="22"/>
    </row>
    <row r="33" spans="1:38" s="18" customFormat="1" ht="14.1" customHeight="1" outlineLevel="3" x14ac:dyDescent="0.25">
      <c r="A33" s="181"/>
      <c r="B33" s="181"/>
      <c r="C33" s="19"/>
      <c r="D33" s="62" t="s">
        <v>137</v>
      </c>
      <c r="E33" s="21" t="s">
        <v>31</v>
      </c>
      <c r="F33" s="110">
        <f>'2.1 INPUT DA Forecast'!F362</f>
        <v>227.27272727272728</v>
      </c>
      <c r="G33" s="110">
        <f>'2.1 INPUT DA Forecast'!G362</f>
        <v>227.27272727272728</v>
      </c>
      <c r="H33" s="110">
        <f>'2.1 INPUT DA Forecast'!H362</f>
        <v>215</v>
      </c>
      <c r="I33" s="110">
        <f>'2.1 INPUT DA Forecast'!I362</f>
        <v>200</v>
      </c>
      <c r="J33" s="110">
        <f>'2.1 INPUT DA Forecast'!J362</f>
        <v>200</v>
      </c>
      <c r="K33" s="110">
        <f>'2.1 INPUT DA Forecast'!K362</f>
        <v>200</v>
      </c>
      <c r="L33" s="110">
        <f>'2.1 INPUT DA Forecast'!L362</f>
        <v>200</v>
      </c>
      <c r="M33" s="110">
        <f>'2.1 INPUT DA Forecast'!M362</f>
        <v>200</v>
      </c>
      <c r="N33" s="110">
        <f>'2.1 INPUT DA Forecast'!N362</f>
        <v>200</v>
      </c>
      <c r="O33" s="110">
        <f>'2.1 INPUT DA Forecast'!O362</f>
        <v>200</v>
      </c>
      <c r="P33" s="110">
        <f>'2.1 INPUT DA Forecast'!P362</f>
        <v>200</v>
      </c>
      <c r="Q33" s="110">
        <f>'2.1 INPUT DA Forecast'!Q362</f>
        <v>200</v>
      </c>
      <c r="R33" s="110">
        <f>'2.1 INPUT DA Forecast'!R362</f>
        <v>200</v>
      </c>
      <c r="S33" s="110">
        <f>'2.1 INPUT DA Forecast'!S362</f>
        <v>200</v>
      </c>
      <c r="T33" s="110">
        <f>'2.1 INPUT DA Forecast'!T362</f>
        <v>200</v>
      </c>
      <c r="U33" s="110">
        <f>'2.1 INPUT DA Forecast'!U362</f>
        <v>200</v>
      </c>
      <c r="V33" s="110">
        <f>'2.1 INPUT DA Forecast'!V362</f>
        <v>200</v>
      </c>
      <c r="W33" s="110">
        <f>'2.1 INPUT DA Forecast'!W362</f>
        <v>200</v>
      </c>
      <c r="X33" s="110">
        <f>'2.1 INPUT DA Forecast'!X362</f>
        <v>200</v>
      </c>
      <c r="Y33" s="110">
        <f>'2.1 INPUT DA Forecast'!Y362</f>
        <v>200</v>
      </c>
      <c r="Z33" s="110">
        <f>'2.1 INPUT DA Forecast'!Z362</f>
        <v>200</v>
      </c>
      <c r="AA33" s="110">
        <f>'2.1 INPUT DA Forecast'!AA362</f>
        <v>200</v>
      </c>
      <c r="AB33" s="110">
        <f>'2.1 INPUT DA Forecast'!AB362</f>
        <v>200</v>
      </c>
      <c r="AC33" s="110">
        <f>'2.1 INPUT DA Forecast'!AC362</f>
        <v>200</v>
      </c>
      <c r="AD33" s="110">
        <f>'2.1 INPUT DA Forecast'!AD362</f>
        <v>200</v>
      </c>
      <c r="AE33" s="110">
        <f>'2.1 INPUT DA Forecast'!AE362</f>
        <v>200</v>
      </c>
      <c r="AF33" s="110">
        <f>'2.1 INPUT DA Forecast'!AF362</f>
        <v>200</v>
      </c>
      <c r="AG33" s="110">
        <f>'2.1 INPUT DA Forecast'!AG362</f>
        <v>200</v>
      </c>
      <c r="AH33" s="110">
        <f>'2.1 INPUT DA Forecast'!AH362</f>
        <v>200</v>
      </c>
      <c r="AI33" s="110">
        <f>'2.1 INPUT DA Forecast'!AI362</f>
        <v>200</v>
      </c>
      <c r="AJ33" s="110">
        <f>'2.1 INPUT DA Forecast'!AJ362</f>
        <v>200</v>
      </c>
      <c r="AK33" s="110">
        <f>'2.1 INPUT DA Forecast'!AK362</f>
        <v>200</v>
      </c>
      <c r="AL33" s="22"/>
    </row>
    <row r="34" spans="1:38" s="18" customFormat="1" ht="14.1" customHeight="1" outlineLevel="3" x14ac:dyDescent="0.25">
      <c r="A34" s="181"/>
      <c r="B34" s="181"/>
      <c r="C34" s="19"/>
      <c r="D34" s="62" t="s">
        <v>29</v>
      </c>
      <c r="E34" s="21" t="s">
        <v>31</v>
      </c>
      <c r="F34" s="110">
        <f>'2.1 INPUT DA Forecast'!F363</f>
        <v>144.0830840695979</v>
      </c>
      <c r="G34" s="110">
        <f>'2.1 INPUT DA Forecast'!G363</f>
        <v>144.0830840695979</v>
      </c>
      <c r="H34" s="110">
        <f>'2.1 INPUT DA Forecast'!H363</f>
        <v>135</v>
      </c>
      <c r="I34" s="110">
        <f>'2.1 INPUT DA Forecast'!I363</f>
        <v>125</v>
      </c>
      <c r="J34" s="110">
        <f>'2.1 INPUT DA Forecast'!J363</f>
        <v>125</v>
      </c>
      <c r="K34" s="110">
        <f>'2.1 INPUT DA Forecast'!K363</f>
        <v>125</v>
      </c>
      <c r="L34" s="110">
        <f>'2.1 INPUT DA Forecast'!L363</f>
        <v>125</v>
      </c>
      <c r="M34" s="110">
        <f>'2.1 INPUT DA Forecast'!M363</f>
        <v>125</v>
      </c>
      <c r="N34" s="110">
        <f>'2.1 INPUT DA Forecast'!N363</f>
        <v>125</v>
      </c>
      <c r="O34" s="110">
        <f>'2.1 INPUT DA Forecast'!O363</f>
        <v>125</v>
      </c>
      <c r="P34" s="110">
        <f>'2.1 INPUT DA Forecast'!P363</f>
        <v>125</v>
      </c>
      <c r="Q34" s="110">
        <f>'2.1 INPUT DA Forecast'!Q363</f>
        <v>125</v>
      </c>
      <c r="R34" s="110">
        <f>'2.1 INPUT DA Forecast'!R363</f>
        <v>125</v>
      </c>
      <c r="S34" s="110">
        <f>'2.1 INPUT DA Forecast'!S363</f>
        <v>125</v>
      </c>
      <c r="T34" s="110">
        <f>'2.1 INPUT DA Forecast'!T363</f>
        <v>125</v>
      </c>
      <c r="U34" s="110">
        <f>'2.1 INPUT DA Forecast'!U363</f>
        <v>125</v>
      </c>
      <c r="V34" s="110">
        <f>'2.1 INPUT DA Forecast'!V363</f>
        <v>125</v>
      </c>
      <c r="W34" s="110">
        <f>'2.1 INPUT DA Forecast'!W363</f>
        <v>125</v>
      </c>
      <c r="X34" s="110">
        <f>'2.1 INPUT DA Forecast'!X363</f>
        <v>125</v>
      </c>
      <c r="Y34" s="110">
        <f>'2.1 INPUT DA Forecast'!Y363</f>
        <v>125</v>
      </c>
      <c r="Z34" s="110">
        <f>'2.1 INPUT DA Forecast'!Z363</f>
        <v>125</v>
      </c>
      <c r="AA34" s="110">
        <f>'2.1 INPUT DA Forecast'!AA363</f>
        <v>125</v>
      </c>
      <c r="AB34" s="110">
        <f>'2.1 INPUT DA Forecast'!AB363</f>
        <v>125</v>
      </c>
      <c r="AC34" s="110">
        <f>'2.1 INPUT DA Forecast'!AC363</f>
        <v>125</v>
      </c>
      <c r="AD34" s="110">
        <f>'2.1 INPUT DA Forecast'!AD363</f>
        <v>125</v>
      </c>
      <c r="AE34" s="110">
        <f>'2.1 INPUT DA Forecast'!AE363</f>
        <v>125</v>
      </c>
      <c r="AF34" s="110">
        <f>'2.1 INPUT DA Forecast'!AF363</f>
        <v>125</v>
      </c>
      <c r="AG34" s="110">
        <f>'2.1 INPUT DA Forecast'!AG363</f>
        <v>125</v>
      </c>
      <c r="AH34" s="110">
        <f>'2.1 INPUT DA Forecast'!AH363</f>
        <v>125</v>
      </c>
      <c r="AI34" s="110">
        <f>'2.1 INPUT DA Forecast'!AI363</f>
        <v>125</v>
      </c>
      <c r="AJ34" s="110">
        <f>'2.1 INPUT DA Forecast'!AJ363</f>
        <v>125</v>
      </c>
      <c r="AK34" s="110">
        <f>'2.1 INPUT DA Forecast'!AK363</f>
        <v>125</v>
      </c>
      <c r="AL34" s="22"/>
    </row>
    <row r="35" spans="1:38" s="18" customFormat="1" ht="14.1" customHeight="1" outlineLevel="2" x14ac:dyDescent="0.25">
      <c r="A35" s="181"/>
      <c r="B35" s="181"/>
      <c r="C35" s="19"/>
      <c r="D35" s="20" t="s">
        <v>9</v>
      </c>
      <c r="E35" s="21" t="s">
        <v>31</v>
      </c>
      <c r="F35" s="120">
        <f>'2.1 INPUT DA Forecast'!F364</f>
        <v>50.081633061890884</v>
      </c>
      <c r="G35" s="120">
        <f>'2.1 INPUT DA Forecast'!G364</f>
        <v>50.081633061890884</v>
      </c>
      <c r="H35" s="120">
        <f>'2.1 INPUT DA Forecast'!H364</f>
        <v>50</v>
      </c>
      <c r="I35" s="120">
        <f>'2.1 INPUT DA Forecast'!I364</f>
        <v>50</v>
      </c>
      <c r="J35" s="120">
        <f>'2.1 INPUT DA Forecast'!J364</f>
        <v>50</v>
      </c>
      <c r="K35" s="120">
        <f>'2.1 INPUT DA Forecast'!K364</f>
        <v>50</v>
      </c>
      <c r="L35" s="120">
        <f>'2.1 INPUT DA Forecast'!L364</f>
        <v>50</v>
      </c>
      <c r="M35" s="120">
        <f>'2.1 INPUT DA Forecast'!M364</f>
        <v>50</v>
      </c>
      <c r="N35" s="120">
        <f>'2.1 INPUT DA Forecast'!N364</f>
        <v>50</v>
      </c>
      <c r="O35" s="120">
        <f>'2.1 INPUT DA Forecast'!O364</f>
        <v>50</v>
      </c>
      <c r="P35" s="120">
        <f>'2.1 INPUT DA Forecast'!P364</f>
        <v>50</v>
      </c>
      <c r="Q35" s="120">
        <f>'2.1 INPUT DA Forecast'!Q364</f>
        <v>50</v>
      </c>
      <c r="R35" s="120">
        <f>'2.1 INPUT DA Forecast'!R364</f>
        <v>50</v>
      </c>
      <c r="S35" s="120">
        <f>'2.1 INPUT DA Forecast'!S364</f>
        <v>50</v>
      </c>
      <c r="T35" s="120">
        <f>'2.1 INPUT DA Forecast'!T364</f>
        <v>50</v>
      </c>
      <c r="U35" s="120">
        <f>'2.1 INPUT DA Forecast'!U364</f>
        <v>50</v>
      </c>
      <c r="V35" s="120">
        <f>'2.1 INPUT DA Forecast'!V364</f>
        <v>50</v>
      </c>
      <c r="W35" s="120">
        <f>'2.1 INPUT DA Forecast'!W364</f>
        <v>50</v>
      </c>
      <c r="X35" s="120">
        <f>'2.1 INPUT DA Forecast'!X364</f>
        <v>50</v>
      </c>
      <c r="Y35" s="120">
        <f>'2.1 INPUT DA Forecast'!Y364</f>
        <v>50</v>
      </c>
      <c r="Z35" s="120">
        <f>'2.1 INPUT DA Forecast'!Z364</f>
        <v>50</v>
      </c>
      <c r="AA35" s="120">
        <f>'2.1 INPUT DA Forecast'!AA364</f>
        <v>50</v>
      </c>
      <c r="AB35" s="120">
        <f>'2.1 INPUT DA Forecast'!AB364</f>
        <v>50</v>
      </c>
      <c r="AC35" s="120">
        <f>'2.1 INPUT DA Forecast'!AC364</f>
        <v>50</v>
      </c>
      <c r="AD35" s="120">
        <f>'2.1 INPUT DA Forecast'!AD364</f>
        <v>50</v>
      </c>
      <c r="AE35" s="120">
        <f>'2.1 INPUT DA Forecast'!AE364</f>
        <v>50</v>
      </c>
      <c r="AF35" s="120">
        <f>'2.1 INPUT DA Forecast'!AF364</f>
        <v>50</v>
      </c>
      <c r="AG35" s="120">
        <f>'2.1 INPUT DA Forecast'!AG364</f>
        <v>50</v>
      </c>
      <c r="AH35" s="120">
        <f>'2.1 INPUT DA Forecast'!AH364</f>
        <v>50</v>
      </c>
      <c r="AI35" s="120">
        <f>'2.1 INPUT DA Forecast'!AI364</f>
        <v>50</v>
      </c>
      <c r="AJ35" s="120">
        <f>'2.1 INPUT DA Forecast'!AJ364</f>
        <v>50</v>
      </c>
      <c r="AK35" s="120">
        <f>'2.1 INPUT DA Forecast'!AK364</f>
        <v>50</v>
      </c>
      <c r="AL35" s="22"/>
    </row>
    <row r="36" spans="1:38" s="18" customFormat="1" ht="14.1" customHeight="1" outlineLevel="2" x14ac:dyDescent="0.25">
      <c r="A36" s="181"/>
      <c r="B36" s="181"/>
      <c r="C36" s="19"/>
      <c r="D36" s="23" t="s">
        <v>263</v>
      </c>
      <c r="E36" s="21" t="s">
        <v>15</v>
      </c>
      <c r="F36" s="104">
        <f t="shared" ref="F36:AJ36" si="4">F35/(F35+F31)</f>
        <v>0.20546537908362442</v>
      </c>
      <c r="G36" s="104">
        <f t="shared" ref="G36" si="5">G35/(G35+G31)</f>
        <v>0.20546537908362442</v>
      </c>
      <c r="H36" s="104">
        <f t="shared" si="4"/>
        <v>0.21376217898038521</v>
      </c>
      <c r="I36" s="104">
        <f t="shared" si="4"/>
        <v>0.22296103840397322</v>
      </c>
      <c r="J36" s="104">
        <f t="shared" si="4"/>
        <v>0.22406042638324564</v>
      </c>
      <c r="K36" s="104">
        <f t="shared" ref="K36" si="6">K35/(K35+K31)</f>
        <v>0.224233990637419</v>
      </c>
      <c r="L36" s="104">
        <f t="shared" si="4"/>
        <v>0.22397896385767604</v>
      </c>
      <c r="M36" s="104">
        <f t="shared" si="4"/>
        <v>0.22389686326423688</v>
      </c>
      <c r="N36" s="104">
        <f t="shared" si="4"/>
        <v>0.22381397583740748</v>
      </c>
      <c r="O36" s="104">
        <f t="shared" si="4"/>
        <v>0.22373041124421711</v>
      </c>
      <c r="P36" s="104">
        <f t="shared" si="4"/>
        <v>0.22364601493542682</v>
      </c>
      <c r="Q36" s="104">
        <f t="shared" si="4"/>
        <v>0.22359357333521601</v>
      </c>
      <c r="R36" s="104">
        <f t="shared" si="4"/>
        <v>0.2235408886204098</v>
      </c>
      <c r="S36" s="104">
        <f t="shared" si="4"/>
        <v>0.22348787478029095</v>
      </c>
      <c r="T36" s="104">
        <f t="shared" si="4"/>
        <v>0.22343462964832905</v>
      </c>
      <c r="U36" s="104">
        <f t="shared" si="4"/>
        <v>0.22338097210715274</v>
      </c>
      <c r="V36" s="104">
        <f t="shared" si="4"/>
        <v>0.22332728138864391</v>
      </c>
      <c r="W36" s="104">
        <f t="shared" si="4"/>
        <v>0.22327318967482748</v>
      </c>
      <c r="X36" s="104">
        <f t="shared" si="4"/>
        <v>0.22321870024820278</v>
      </c>
      <c r="Y36" s="104">
        <f t="shared" si="4"/>
        <v>0.2231640071638086</v>
      </c>
      <c r="Z36" s="104">
        <f t="shared" si="4"/>
        <v>0.22310901993291532</v>
      </c>
      <c r="AA36" s="104">
        <f t="shared" si="4"/>
        <v>0.22305352602759265</v>
      </c>
      <c r="AB36" s="104">
        <f t="shared" si="4"/>
        <v>0.2229977430194256</v>
      </c>
      <c r="AC36" s="104">
        <f t="shared" si="4"/>
        <v>0.22294167695041248</v>
      </c>
      <c r="AD36" s="104">
        <f t="shared" si="4"/>
        <v>0.22288533417651024</v>
      </c>
      <c r="AE36" s="104">
        <f t="shared" si="4"/>
        <v>0.2228286189559979</v>
      </c>
      <c r="AF36" s="104">
        <f t="shared" si="4"/>
        <v>0.2227718385851877</v>
      </c>
      <c r="AG36" s="104">
        <f t="shared" si="4"/>
        <v>0.22271459514151012</v>
      </c>
      <c r="AH36" s="104">
        <f t="shared" si="4"/>
        <v>0.22265699609122253</v>
      </c>
      <c r="AI36" s="104">
        <f t="shared" si="4"/>
        <v>0.2225991444611925</v>
      </c>
      <c r="AJ36" s="104">
        <f t="shared" si="4"/>
        <v>0.22254115405395852</v>
      </c>
      <c r="AK36" s="104">
        <f t="shared" ref="AK36" si="7">AK35/(AK35+AK31)</f>
        <v>0.22242401826142524</v>
      </c>
      <c r="AL36" s="22"/>
    </row>
    <row r="37" spans="1:38" s="18" customFormat="1" ht="14.1" customHeight="1" outlineLevel="2" x14ac:dyDescent="0.25">
      <c r="A37" s="181"/>
      <c r="B37" s="181"/>
      <c r="C37" s="19"/>
      <c r="D37" s="20" t="s">
        <v>10</v>
      </c>
      <c r="E37" s="21" t="s">
        <v>31</v>
      </c>
      <c r="F37" s="120">
        <f t="shared" ref="F37:AJ37" si="8">F28*1000/F11</f>
        <v>252.07755307818411</v>
      </c>
      <c r="G37" s="120">
        <f t="shared" ref="G37" si="9">G28*1000/G11</f>
        <v>252.07755307818411</v>
      </c>
      <c r="H37" s="120">
        <f t="shared" si="8"/>
        <v>244.07668925390897</v>
      </c>
      <c r="I37" s="120">
        <f t="shared" si="8"/>
        <v>234.56069532954291</v>
      </c>
      <c r="J37" s="120">
        <f t="shared" si="8"/>
        <v>233.59609782075245</v>
      </c>
      <c r="K37" s="120">
        <f t="shared" ref="K37" si="10">K28*1000/K11</f>
        <v>233.44199316920597</v>
      </c>
      <c r="L37" s="120">
        <f t="shared" si="8"/>
        <v>233.8143872740032</v>
      </c>
      <c r="M37" s="120">
        <f t="shared" si="8"/>
        <v>234.03474300004467</v>
      </c>
      <c r="N37" s="120">
        <f t="shared" si="8"/>
        <v>234.25731931749704</v>
      </c>
      <c r="O37" s="120">
        <f t="shared" si="8"/>
        <v>234.48201335982813</v>
      </c>
      <c r="P37" s="120">
        <f t="shared" si="8"/>
        <v>234.70898665260373</v>
      </c>
      <c r="Q37" s="120">
        <f t="shared" si="8"/>
        <v>234.85015263617936</v>
      </c>
      <c r="R37" s="120">
        <f t="shared" si="8"/>
        <v>234.99211415979957</v>
      </c>
      <c r="S37" s="120">
        <f t="shared" si="8"/>
        <v>235.13497067839023</v>
      </c>
      <c r="T37" s="120">
        <f t="shared" si="8"/>
        <v>235.27859445494306</v>
      </c>
      <c r="U37" s="120">
        <f t="shared" si="8"/>
        <v>235.42320233661468</v>
      </c>
      <c r="V37" s="120">
        <f t="shared" si="8"/>
        <v>235.56838381458775</v>
      </c>
      <c r="W37" s="120">
        <f t="shared" si="8"/>
        <v>235.71452118662361</v>
      </c>
      <c r="X37" s="120">
        <f t="shared" si="8"/>
        <v>235.86160250768816</v>
      </c>
      <c r="Y37" s="120">
        <f t="shared" si="8"/>
        <v>236.00944759475001</v>
      </c>
      <c r="Z37" s="120">
        <f t="shared" si="8"/>
        <v>236.15816264013515</v>
      </c>
      <c r="AA37" s="120">
        <f t="shared" si="8"/>
        <v>236.30829731453269</v>
      </c>
      <c r="AB37" s="120">
        <f t="shared" si="8"/>
        <v>236.45929099719459</v>
      </c>
      <c r="AC37" s="120">
        <f t="shared" si="8"/>
        <v>236.61112858884752</v>
      </c>
      <c r="AD37" s="120">
        <f t="shared" si="8"/>
        <v>236.76379411453877</v>
      </c>
      <c r="AE37" s="120">
        <f t="shared" si="8"/>
        <v>236.9174000025059</v>
      </c>
      <c r="AF37" s="120">
        <f t="shared" si="8"/>
        <v>237.07162729227963</v>
      </c>
      <c r="AG37" s="120">
        <f t="shared" si="8"/>
        <v>237.22689369679645</v>
      </c>
      <c r="AH37" s="120">
        <f t="shared" si="8"/>
        <v>237.38305433920814</v>
      </c>
      <c r="AI37" s="120">
        <f t="shared" si="8"/>
        <v>237.5400498321342</v>
      </c>
      <c r="AJ37" s="120">
        <f t="shared" si="8"/>
        <v>237.69772776098412</v>
      </c>
      <c r="AK37" s="120">
        <f t="shared" ref="AK37" si="11">AK28*1000/AK11</f>
        <v>238.01621034447808</v>
      </c>
      <c r="AL37" s="22"/>
    </row>
    <row r="38" spans="1:38" s="18" customFormat="1" ht="14.1" customHeight="1" outlineLevel="1" x14ac:dyDescent="0.25">
      <c r="A38" s="181"/>
      <c r="B38" s="181"/>
      <c r="C38" s="19"/>
      <c r="D38" s="30"/>
      <c r="E38" s="70"/>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22"/>
    </row>
    <row r="39" spans="1:38" s="18" customFormat="1" ht="14.1" customHeight="1" outlineLevel="1" x14ac:dyDescent="0.2">
      <c r="C39" s="19"/>
      <c r="D39" s="32" t="s">
        <v>35</v>
      </c>
      <c r="E39" s="58"/>
      <c r="F39" s="117"/>
      <c r="G39" s="203"/>
      <c r="H39" s="117"/>
      <c r="I39" s="117"/>
      <c r="J39" s="117"/>
      <c r="K39" s="203"/>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22"/>
    </row>
    <row r="40" spans="1:38" s="18" customFormat="1" ht="14.1" customHeight="1" outlineLevel="2" x14ac:dyDescent="0.2">
      <c r="C40" s="19"/>
      <c r="D40" s="145" t="s">
        <v>244</v>
      </c>
      <c r="E40" s="82" t="s">
        <v>23</v>
      </c>
      <c r="F40" s="120">
        <f t="shared" ref="F40:G59" si="12">F555</f>
        <v>146001.27144211708</v>
      </c>
      <c r="G40" s="120">
        <f t="shared" si="12"/>
        <v>146001.27144211708</v>
      </c>
      <c r="H40" s="120">
        <f t="shared" ref="H40:L40" si="13">H555</f>
        <v>136789.92353657502</v>
      </c>
      <c r="I40" s="120">
        <f t="shared" si="13"/>
        <v>129151.71122199998</v>
      </c>
      <c r="J40" s="120">
        <f t="shared" si="13"/>
        <v>126780.47799466999</v>
      </c>
      <c r="K40" s="120">
        <f t="shared" ref="K40" si="14">K555</f>
        <v>126462.67983245003</v>
      </c>
      <c r="L40" s="120">
        <f t="shared" si="13"/>
        <v>125162.019388735</v>
      </c>
      <c r="M40" s="120">
        <f t="shared" ref="M40" si="15">M41+M45+M46+M47+M48+M49</f>
        <v>123529.011981</v>
      </c>
      <c r="N40" s="120">
        <f t="shared" ref="N40:AJ40" si="16">N41+N45+N46+N47+N48+N49</f>
        <v>121962.13771336999</v>
      </c>
      <c r="O40" s="120">
        <f t="shared" si="16"/>
        <v>120457.23034352998</v>
      </c>
      <c r="P40" s="120">
        <f t="shared" si="16"/>
        <v>118943.65139818999</v>
      </c>
      <c r="Q40" s="120">
        <f t="shared" si="16"/>
        <v>118006.174830214</v>
      </c>
      <c r="R40" s="120">
        <f t="shared" si="16"/>
        <v>117078.14381264601</v>
      </c>
      <c r="S40" s="120">
        <f t="shared" si="16"/>
        <v>116159.37897980001</v>
      </c>
      <c r="T40" s="120">
        <f t="shared" si="16"/>
        <v>115292.657033115</v>
      </c>
      <c r="U40" s="120">
        <f t="shared" si="16"/>
        <v>114431.33852019999</v>
      </c>
      <c r="V40" s="120">
        <f t="shared" si="16"/>
        <v>113578.533071445</v>
      </c>
      <c r="W40" s="120">
        <f t="shared" si="16"/>
        <v>112734.20992216001</v>
      </c>
      <c r="X40" s="120">
        <f t="shared" si="16"/>
        <v>111898.36907234501</v>
      </c>
      <c r="Y40" s="120">
        <f t="shared" si="16"/>
        <v>111070.700845315</v>
      </c>
      <c r="Z40" s="120">
        <f t="shared" si="16"/>
        <v>110251.03502038252</v>
      </c>
      <c r="AA40" s="120">
        <f t="shared" si="16"/>
        <v>109436.43068393249</v>
      </c>
      <c r="AB40" s="120">
        <f t="shared" si="16"/>
        <v>108629.82874957999</v>
      </c>
      <c r="AC40" s="120">
        <f t="shared" si="16"/>
        <v>107831.22921732499</v>
      </c>
      <c r="AD40" s="120">
        <f t="shared" si="16"/>
        <v>107040.63208716753</v>
      </c>
      <c r="AE40" s="120">
        <f t="shared" si="16"/>
        <v>106257.86713842</v>
      </c>
      <c r="AF40" s="120">
        <f t="shared" si="16"/>
        <v>105482.79491508499</v>
      </c>
      <c r="AG40" s="120">
        <f t="shared" si="16"/>
        <v>104715.38465247251</v>
      </c>
      <c r="AH40" s="120">
        <f t="shared" si="16"/>
        <v>103955.80657126999</v>
      </c>
      <c r="AI40" s="120">
        <f t="shared" si="16"/>
        <v>103203.58077410501</v>
      </c>
      <c r="AJ40" s="120">
        <f t="shared" si="16"/>
        <v>102458.877481665</v>
      </c>
      <c r="AK40" s="120">
        <f t="shared" ref="AK40" si="17">AK41+AK45+AK46+AK47+AK48+AK49</f>
        <v>100989.54663002751</v>
      </c>
      <c r="AL40" s="22"/>
    </row>
    <row r="41" spans="1:38" s="18" customFormat="1" ht="14.1" customHeight="1" outlineLevel="3" x14ac:dyDescent="0.2">
      <c r="C41" s="19"/>
      <c r="D41" s="76" t="s">
        <v>188</v>
      </c>
      <c r="E41" s="74" t="s">
        <v>23</v>
      </c>
      <c r="F41" s="110">
        <f t="shared" si="12"/>
        <v>5198.2476930320154</v>
      </c>
      <c r="G41" s="110">
        <f t="shared" si="12"/>
        <v>5198.2476930320154</v>
      </c>
      <c r="H41" s="110">
        <f t="shared" ref="H41:L49" si="18">H556</f>
        <v>10318.552391250001</v>
      </c>
      <c r="I41" s="110">
        <f t="shared" si="18"/>
        <v>15554.298749999998</v>
      </c>
      <c r="J41" s="110">
        <f t="shared" si="18"/>
        <v>17489.8870068</v>
      </c>
      <c r="K41" s="110">
        <f t="shared" ref="K41" si="19">K556</f>
        <v>17439.109788000002</v>
      </c>
      <c r="L41" s="110">
        <f t="shared" si="18"/>
        <v>19863.001077500001</v>
      </c>
      <c r="M41" s="110">
        <f t="shared" ref="M41" si="20">SUM(M42:M44)</f>
        <v>28609.287</v>
      </c>
      <c r="N41" s="110">
        <f t="shared" ref="N41:AJ41" si="21">SUM(N42:N44)</f>
        <v>29163.773160000001</v>
      </c>
      <c r="O41" s="110">
        <f t="shared" si="21"/>
        <v>30990.753866400002</v>
      </c>
      <c r="P41" s="110">
        <f t="shared" si="21"/>
        <v>31480.816722600001</v>
      </c>
      <c r="Q41" s="110">
        <f t="shared" si="21"/>
        <v>34199.471924640005</v>
      </c>
      <c r="R41" s="110">
        <f t="shared" si="21"/>
        <v>34853.609696159998</v>
      </c>
      <c r="S41" s="110">
        <f t="shared" si="21"/>
        <v>35496.583017599994</v>
      </c>
      <c r="T41" s="110">
        <f t="shared" si="21"/>
        <v>35239.873874399993</v>
      </c>
      <c r="U41" s="110">
        <f t="shared" si="21"/>
        <v>34976.800248</v>
      </c>
      <c r="V41" s="110">
        <f t="shared" si="21"/>
        <v>34716.3278202</v>
      </c>
      <c r="W41" s="110">
        <f t="shared" si="21"/>
        <v>34458.445647599998</v>
      </c>
      <c r="X41" s="110">
        <f t="shared" si="21"/>
        <v>34203.1537302</v>
      </c>
      <c r="Y41" s="110">
        <f t="shared" si="21"/>
        <v>33950.3583354</v>
      </c>
      <c r="Z41" s="110">
        <f t="shared" si="21"/>
        <v>33700.007125199998</v>
      </c>
      <c r="AA41" s="110">
        <f t="shared" si="21"/>
        <v>33451.201789199993</v>
      </c>
      <c r="AB41" s="110">
        <f t="shared" si="21"/>
        <v>33204.840637799993</v>
      </c>
      <c r="AC41" s="110">
        <f t="shared" si="21"/>
        <v>32960.923670999997</v>
      </c>
      <c r="AD41" s="110">
        <f t="shared" si="21"/>
        <v>32719.450888800002</v>
      </c>
      <c r="AE41" s="110">
        <f t="shared" si="21"/>
        <v>32480.369953199996</v>
      </c>
      <c r="AF41" s="110">
        <f t="shared" si="21"/>
        <v>32243.639469599999</v>
      </c>
      <c r="AG41" s="110">
        <f t="shared" si="21"/>
        <v>32009.248494599997</v>
      </c>
      <c r="AH41" s="110">
        <f t="shared" si="21"/>
        <v>31777.249366199998</v>
      </c>
      <c r="AI41" s="110">
        <f t="shared" si="21"/>
        <v>31547.496013799999</v>
      </c>
      <c r="AJ41" s="110">
        <f t="shared" si="21"/>
        <v>31320.040775399997</v>
      </c>
      <c r="AK41" s="110">
        <f t="shared" ref="AK41" si="22">SUM(AK42:AK44)</f>
        <v>30871.261457400004</v>
      </c>
      <c r="AL41" s="22"/>
    </row>
    <row r="42" spans="1:38" s="18" customFormat="1" ht="14.1" customHeight="1" outlineLevel="3" x14ac:dyDescent="0.2">
      <c r="C42" s="19"/>
      <c r="D42" s="73" t="s">
        <v>87</v>
      </c>
      <c r="E42" s="74" t="s">
        <v>23</v>
      </c>
      <c r="F42" s="110">
        <f t="shared" si="12"/>
        <v>2415.5426082862518</v>
      </c>
      <c r="G42" s="110">
        <f t="shared" si="12"/>
        <v>2415.5426082862518</v>
      </c>
      <c r="H42" s="110">
        <f t="shared" si="18"/>
        <v>4807.9276375000009</v>
      </c>
      <c r="I42" s="110">
        <f t="shared" si="18"/>
        <v>7777.1493749999991</v>
      </c>
      <c r="J42" s="110">
        <f t="shared" si="18"/>
        <v>8998.0126080000009</v>
      </c>
      <c r="K42" s="110">
        <f t="shared" ref="K42" si="23">K557</f>
        <v>8971.8892799999994</v>
      </c>
      <c r="L42" s="110">
        <f t="shared" si="18"/>
        <v>10486.6775875</v>
      </c>
      <c r="M42" s="110">
        <f t="shared" ref="M42:AJ42" si="24">M63+M70+M157+M164</f>
        <v>15847.71</v>
      </c>
      <c r="N42" s="110">
        <f t="shared" si="24"/>
        <v>16476.707999999999</v>
      </c>
      <c r="O42" s="110">
        <f t="shared" si="24"/>
        <v>18281.062674000001</v>
      </c>
      <c r="P42" s="110">
        <f t="shared" si="24"/>
        <v>18917.72652</v>
      </c>
      <c r="Q42" s="110">
        <f t="shared" si="24"/>
        <v>20908.768056000001</v>
      </c>
      <c r="R42" s="110">
        <f t="shared" si="24"/>
        <v>21653.808767999995</v>
      </c>
      <c r="S42" s="110">
        <f t="shared" si="24"/>
        <v>22386.845999999994</v>
      </c>
      <c r="T42" s="110">
        <f t="shared" si="24"/>
        <v>22219.340399999997</v>
      </c>
      <c r="U42" s="110">
        <f t="shared" si="24"/>
        <v>22053.467999999997</v>
      </c>
      <c r="V42" s="110">
        <f t="shared" si="24"/>
        <v>21889.235699999997</v>
      </c>
      <c r="W42" s="110">
        <f t="shared" si="24"/>
        <v>21726.636599999998</v>
      </c>
      <c r="X42" s="110">
        <f t="shared" si="24"/>
        <v>21565.670699999999</v>
      </c>
      <c r="Y42" s="110">
        <f t="shared" si="24"/>
        <v>21406.278899999998</v>
      </c>
      <c r="Z42" s="110">
        <f t="shared" si="24"/>
        <v>21248.428199999998</v>
      </c>
      <c r="AA42" s="110">
        <f t="shared" si="24"/>
        <v>21091.552199999995</v>
      </c>
      <c r="AB42" s="110">
        <f t="shared" si="24"/>
        <v>20936.217299999997</v>
      </c>
      <c r="AC42" s="110">
        <f t="shared" si="24"/>
        <v>20782.423499999997</v>
      </c>
      <c r="AD42" s="110">
        <f t="shared" si="24"/>
        <v>20630.1708</v>
      </c>
      <c r="AE42" s="110">
        <f t="shared" si="24"/>
        <v>20479.426199999998</v>
      </c>
      <c r="AF42" s="110">
        <f t="shared" si="24"/>
        <v>20330.163599999996</v>
      </c>
      <c r="AG42" s="110">
        <f t="shared" si="24"/>
        <v>20182.376099999998</v>
      </c>
      <c r="AH42" s="110">
        <f t="shared" si="24"/>
        <v>20036.096699999998</v>
      </c>
      <c r="AI42" s="110">
        <f t="shared" si="24"/>
        <v>19891.2333</v>
      </c>
      <c r="AJ42" s="110">
        <f t="shared" si="24"/>
        <v>19747.818899999998</v>
      </c>
      <c r="AK42" s="110">
        <f t="shared" ref="AK42" si="25">AK63+AK70+AK157+AK164</f>
        <v>19464.855900000002</v>
      </c>
      <c r="AL42" s="22"/>
    </row>
    <row r="43" spans="1:38" s="18" customFormat="1" ht="14.1" customHeight="1" outlineLevel="3" x14ac:dyDescent="0.2">
      <c r="C43" s="19"/>
      <c r="D43" s="73" t="s">
        <v>89</v>
      </c>
      <c r="E43" s="74" t="s">
        <v>23</v>
      </c>
      <c r="F43" s="110">
        <f t="shared" si="12"/>
        <v>2222.2991996233523</v>
      </c>
      <c r="G43" s="110">
        <f t="shared" si="12"/>
        <v>2222.2991996233523</v>
      </c>
      <c r="H43" s="110">
        <f t="shared" si="18"/>
        <v>4438.0870500000001</v>
      </c>
      <c r="I43" s="110">
        <f t="shared" si="18"/>
        <v>5962.4811874999996</v>
      </c>
      <c r="J43" s="110">
        <f t="shared" si="18"/>
        <v>6523.5591408000009</v>
      </c>
      <c r="K43" s="110">
        <f t="shared" ref="K43" si="26">K558</f>
        <v>6504.6197280000006</v>
      </c>
      <c r="L43" s="110">
        <f t="shared" si="18"/>
        <v>7217.3016337500003</v>
      </c>
      <c r="M43" s="110">
        <f t="shared" ref="M43:AJ43" si="27">M65+M72+M159+M166</f>
        <v>9842.2620000000006</v>
      </c>
      <c r="N43" s="110">
        <f t="shared" si="27"/>
        <v>9803.6412600000003</v>
      </c>
      <c r="O43" s="110">
        <f t="shared" si="27"/>
        <v>9662.8474134000007</v>
      </c>
      <c r="P43" s="110">
        <f t="shared" si="27"/>
        <v>9553.4518926000019</v>
      </c>
      <c r="Q43" s="110">
        <f t="shared" si="27"/>
        <v>10108.93481664</v>
      </c>
      <c r="R43" s="110">
        <f t="shared" si="27"/>
        <v>10041.953816159999</v>
      </c>
      <c r="S43" s="110">
        <f t="shared" si="27"/>
        <v>9975.5785775999993</v>
      </c>
      <c r="T43" s="110">
        <f t="shared" si="27"/>
        <v>9909.8258183999988</v>
      </c>
      <c r="U43" s="110">
        <f t="shared" si="27"/>
        <v>9835.8467279999986</v>
      </c>
      <c r="V43" s="110">
        <f t="shared" si="27"/>
        <v>9762.5991221999993</v>
      </c>
      <c r="W43" s="110">
        <f t="shared" si="27"/>
        <v>9690.0799235999984</v>
      </c>
      <c r="X43" s="110">
        <f t="shared" si="27"/>
        <v>9618.2891321999996</v>
      </c>
      <c r="Y43" s="110">
        <f t="shared" si="27"/>
        <v>9547.200389399999</v>
      </c>
      <c r="Z43" s="110">
        <f t="shared" si="27"/>
        <v>9476.7989772000001</v>
      </c>
      <c r="AA43" s="110">
        <f t="shared" si="27"/>
        <v>9406.8322812000006</v>
      </c>
      <c r="AB43" s="110">
        <f t="shared" si="27"/>
        <v>9337.5529158000008</v>
      </c>
      <c r="AC43" s="110">
        <f t="shared" si="27"/>
        <v>9268.9608809999991</v>
      </c>
      <c r="AD43" s="110">
        <f t="shared" si="27"/>
        <v>9201.0561768000007</v>
      </c>
      <c r="AE43" s="110">
        <f t="shared" si="27"/>
        <v>9133.8240851999999</v>
      </c>
      <c r="AF43" s="110">
        <f t="shared" si="27"/>
        <v>9067.2529656000006</v>
      </c>
      <c r="AG43" s="110">
        <f t="shared" si="27"/>
        <v>9001.3397406000004</v>
      </c>
      <c r="AH43" s="110">
        <f t="shared" si="27"/>
        <v>8936.0991281999995</v>
      </c>
      <c r="AI43" s="110">
        <f t="shared" si="27"/>
        <v>8871.4900517999995</v>
      </c>
      <c r="AJ43" s="110">
        <f t="shared" si="27"/>
        <v>8807.5272293999988</v>
      </c>
      <c r="AK43" s="110">
        <f t="shared" ref="AK43" si="28">AK65+AK72+AK159+AK166</f>
        <v>8681.3257313999984</v>
      </c>
      <c r="AL43" s="22"/>
    </row>
    <row r="44" spans="1:38" s="18" customFormat="1" ht="14.1" customHeight="1" outlineLevel="3" x14ac:dyDescent="0.2">
      <c r="C44" s="19"/>
      <c r="D44" s="73" t="s">
        <v>91</v>
      </c>
      <c r="E44" s="74" t="s">
        <v>23</v>
      </c>
      <c r="F44" s="110">
        <f t="shared" si="12"/>
        <v>560.4058851224105</v>
      </c>
      <c r="G44" s="110">
        <f t="shared" si="12"/>
        <v>560.4058851224105</v>
      </c>
      <c r="H44" s="110">
        <f t="shared" si="18"/>
        <v>1072.53770375</v>
      </c>
      <c r="I44" s="110">
        <f t="shared" si="18"/>
        <v>1814.6681875000004</v>
      </c>
      <c r="J44" s="110">
        <f t="shared" si="18"/>
        <v>1968.3152580000001</v>
      </c>
      <c r="K44" s="110">
        <f t="shared" ref="K44" si="29">K559</f>
        <v>1962.6007800000002</v>
      </c>
      <c r="L44" s="110">
        <f t="shared" si="18"/>
        <v>2159.0218562500004</v>
      </c>
      <c r="M44" s="110">
        <f t="shared" ref="M44:AJ44" si="30">M67+M74+M161+M168</f>
        <v>2919.3150000000001</v>
      </c>
      <c r="N44" s="110">
        <f t="shared" si="30"/>
        <v>2883.4239000000007</v>
      </c>
      <c r="O44" s="110">
        <f t="shared" si="30"/>
        <v>3046.8437790000007</v>
      </c>
      <c r="P44" s="110">
        <f t="shared" si="30"/>
        <v>3009.6383099999998</v>
      </c>
      <c r="Q44" s="110">
        <f t="shared" si="30"/>
        <v>3181.7690520000001</v>
      </c>
      <c r="R44" s="110">
        <f t="shared" si="30"/>
        <v>3157.8471120000004</v>
      </c>
      <c r="S44" s="110">
        <f t="shared" si="30"/>
        <v>3134.1584400000006</v>
      </c>
      <c r="T44" s="110">
        <f t="shared" si="30"/>
        <v>3110.707656</v>
      </c>
      <c r="U44" s="110">
        <f t="shared" si="30"/>
        <v>3087.4855199999997</v>
      </c>
      <c r="V44" s="110">
        <f t="shared" si="30"/>
        <v>3064.4929980000006</v>
      </c>
      <c r="W44" s="110">
        <f t="shared" si="30"/>
        <v>3041.7291240000004</v>
      </c>
      <c r="X44" s="110">
        <f t="shared" si="30"/>
        <v>3019.193898</v>
      </c>
      <c r="Y44" s="110">
        <f t="shared" si="30"/>
        <v>2996.879046</v>
      </c>
      <c r="Z44" s="110">
        <f t="shared" si="30"/>
        <v>2974.7799479999994</v>
      </c>
      <c r="AA44" s="110">
        <f t="shared" si="30"/>
        <v>2952.8173079999997</v>
      </c>
      <c r="AB44" s="110">
        <f t="shared" si="30"/>
        <v>2931.0704220000002</v>
      </c>
      <c r="AC44" s="110">
        <f t="shared" si="30"/>
        <v>2909.5392899999997</v>
      </c>
      <c r="AD44" s="110">
        <f t="shared" si="30"/>
        <v>2888.2239120000004</v>
      </c>
      <c r="AE44" s="110">
        <f t="shared" si="30"/>
        <v>2867.1196680000003</v>
      </c>
      <c r="AF44" s="110">
        <f t="shared" si="30"/>
        <v>2846.2229040000002</v>
      </c>
      <c r="AG44" s="110">
        <f t="shared" si="30"/>
        <v>2825.5326539999996</v>
      </c>
      <c r="AH44" s="110">
        <f t="shared" si="30"/>
        <v>2805.0535380000001</v>
      </c>
      <c r="AI44" s="110">
        <f t="shared" si="30"/>
        <v>2784.7726620000003</v>
      </c>
      <c r="AJ44" s="110">
        <f t="shared" si="30"/>
        <v>2764.6946459999999</v>
      </c>
      <c r="AK44" s="110">
        <f t="shared" ref="AK44" si="31">AK67+AK74+AK161+AK168</f>
        <v>2725.0798260000001</v>
      </c>
      <c r="AL44" s="22"/>
    </row>
    <row r="45" spans="1:38" s="18" customFormat="1" ht="14.1" customHeight="1" outlineLevel="3" x14ac:dyDescent="0.2">
      <c r="C45" s="19"/>
      <c r="D45" s="76" t="s">
        <v>33</v>
      </c>
      <c r="E45" s="74" t="s">
        <v>23</v>
      </c>
      <c r="F45" s="110">
        <f t="shared" si="12"/>
        <v>4590.1904761904771</v>
      </c>
      <c r="G45" s="110">
        <f t="shared" si="12"/>
        <v>4590.1904761904771</v>
      </c>
      <c r="H45" s="110">
        <f t="shared" si="18"/>
        <v>4233.9380719999999</v>
      </c>
      <c r="I45" s="110">
        <f t="shared" si="18"/>
        <v>3965.7339449999999</v>
      </c>
      <c r="J45" s="110">
        <f t="shared" si="18"/>
        <v>3661.5177995000004</v>
      </c>
      <c r="K45" s="110">
        <f t="shared" ref="K45" si="32">K560</f>
        <v>3650.1860285000002</v>
      </c>
      <c r="L45" s="110">
        <f t="shared" si="18"/>
        <v>3713.8230869999998</v>
      </c>
      <c r="M45" s="110">
        <f t="shared" ref="M45:AJ45" si="33">M77+M172</f>
        <v>18391.725000000006</v>
      </c>
      <c r="N45" s="110">
        <f t="shared" si="33"/>
        <v>25049.085599999999</v>
      </c>
      <c r="O45" s="110">
        <f t="shared" si="33"/>
        <v>31540.919300000001</v>
      </c>
      <c r="P45" s="110">
        <f t="shared" si="33"/>
        <v>33452.339250000005</v>
      </c>
      <c r="Q45" s="110">
        <f t="shared" si="33"/>
        <v>35490.691500000001</v>
      </c>
      <c r="R45" s="110">
        <f t="shared" si="33"/>
        <v>37501.900150000009</v>
      </c>
      <c r="S45" s="110">
        <f t="shared" si="33"/>
        <v>41042.550999999999</v>
      </c>
      <c r="T45" s="110">
        <f t="shared" si="33"/>
        <v>39106.039103999996</v>
      </c>
      <c r="U45" s="110">
        <f t="shared" si="33"/>
        <v>38814.10368</v>
      </c>
      <c r="V45" s="110">
        <f t="shared" si="33"/>
        <v>38525.054832000002</v>
      </c>
      <c r="W45" s="110">
        <f t="shared" si="33"/>
        <v>38238.880416</v>
      </c>
      <c r="X45" s="110">
        <f t="shared" si="33"/>
        <v>37955.580432000002</v>
      </c>
      <c r="Y45" s="110">
        <f t="shared" si="33"/>
        <v>37675.050863999997</v>
      </c>
      <c r="Z45" s="110">
        <f t="shared" si="33"/>
        <v>37397.233632000003</v>
      </c>
      <c r="AA45" s="110">
        <f t="shared" si="33"/>
        <v>37121.131871999998</v>
      </c>
      <c r="AB45" s="110">
        <f t="shared" si="33"/>
        <v>36847.742447999997</v>
      </c>
      <c r="AC45" s="110">
        <f t="shared" si="33"/>
        <v>36577.065360000001</v>
      </c>
      <c r="AD45" s="110">
        <f t="shared" si="33"/>
        <v>36309.100608000001</v>
      </c>
      <c r="AE45" s="110">
        <f t="shared" si="33"/>
        <v>36043.790112000002</v>
      </c>
      <c r="AF45" s="110">
        <f t="shared" si="33"/>
        <v>35781.087935999996</v>
      </c>
      <c r="AG45" s="110">
        <f t="shared" si="33"/>
        <v>35520.981936000004</v>
      </c>
      <c r="AH45" s="110">
        <f t="shared" si="33"/>
        <v>35263.530191999998</v>
      </c>
      <c r="AI45" s="110">
        <f t="shared" si="33"/>
        <v>35008.570608000002</v>
      </c>
      <c r="AJ45" s="110">
        <f t="shared" si="33"/>
        <v>34756.161264000002</v>
      </c>
      <c r="AK45" s="110">
        <f t="shared" ref="AK45" si="34">AK77+AK172</f>
        <v>34258.146384</v>
      </c>
      <c r="AL45" s="22"/>
    </row>
    <row r="46" spans="1:38" s="18" customFormat="1" ht="14.1" customHeight="1" outlineLevel="3" x14ac:dyDescent="0.2">
      <c r="C46" s="19"/>
      <c r="D46" s="76" t="s">
        <v>13</v>
      </c>
      <c r="E46" s="74" t="s">
        <v>23</v>
      </c>
      <c r="F46" s="110">
        <f t="shared" si="12"/>
        <v>0</v>
      </c>
      <c r="G46" s="110">
        <f t="shared" si="12"/>
        <v>0</v>
      </c>
      <c r="H46" s="110">
        <f t="shared" si="18"/>
        <v>13.062850500000001</v>
      </c>
      <c r="I46" s="110">
        <f t="shared" si="18"/>
        <v>18.673893</v>
      </c>
      <c r="J46" s="110">
        <f t="shared" si="18"/>
        <v>18.271042650000002</v>
      </c>
      <c r="K46" s="110">
        <f t="shared" ref="K46" si="35">K561</f>
        <v>18.184036500000001</v>
      </c>
      <c r="L46" s="110">
        <f t="shared" si="18"/>
        <v>18.087674850000003</v>
      </c>
      <c r="M46" s="110">
        <f>M81</f>
        <v>80.929096874999999</v>
      </c>
      <c r="N46" s="110">
        <f t="shared" ref="N46:AJ46" si="36">N81</f>
        <v>79.908685875000003</v>
      </c>
      <c r="O46" s="110">
        <f t="shared" si="36"/>
        <v>157.809033</v>
      </c>
      <c r="P46" s="110">
        <f t="shared" si="36"/>
        <v>155.83272749999998</v>
      </c>
      <c r="Q46" s="110">
        <f t="shared" si="36"/>
        <v>154.62864450000001</v>
      </c>
      <c r="R46" s="110">
        <f t="shared" si="36"/>
        <v>153.43641450000001</v>
      </c>
      <c r="S46" s="110">
        <f t="shared" si="36"/>
        <v>152.25581249999999</v>
      </c>
      <c r="T46" s="110">
        <f t="shared" si="36"/>
        <v>302.174127</v>
      </c>
      <c r="U46" s="110">
        <f t="shared" si="36"/>
        <v>299.85943499999996</v>
      </c>
      <c r="V46" s="110">
        <f t="shared" si="36"/>
        <v>297.56759850000003</v>
      </c>
      <c r="W46" s="110">
        <f t="shared" si="36"/>
        <v>295.29856799999999</v>
      </c>
      <c r="X46" s="110">
        <f t="shared" si="36"/>
        <v>293.05234350000001</v>
      </c>
      <c r="Y46" s="110">
        <f t="shared" si="36"/>
        <v>581.65614900000003</v>
      </c>
      <c r="Z46" s="110">
        <f t="shared" si="36"/>
        <v>577.25062200000002</v>
      </c>
      <c r="AA46" s="110">
        <f t="shared" si="36"/>
        <v>572.87230199999999</v>
      </c>
      <c r="AB46" s="110">
        <f t="shared" si="36"/>
        <v>568.53699299999994</v>
      </c>
      <c r="AC46" s="110">
        <f t="shared" si="36"/>
        <v>564.24469499999998</v>
      </c>
      <c r="AD46" s="110">
        <f t="shared" si="36"/>
        <v>559.99540800000011</v>
      </c>
      <c r="AE46" s="110">
        <f t="shared" si="36"/>
        <v>555.78823199999999</v>
      </c>
      <c r="AF46" s="110">
        <f t="shared" si="36"/>
        <v>551.62236599999994</v>
      </c>
      <c r="AG46" s="110">
        <f t="shared" si="36"/>
        <v>547.49771099999998</v>
      </c>
      <c r="AH46" s="110">
        <f t="shared" si="36"/>
        <v>543.415167</v>
      </c>
      <c r="AI46" s="110">
        <f t="shared" si="36"/>
        <v>539.37213300000008</v>
      </c>
      <c r="AJ46" s="110">
        <f t="shared" si="36"/>
        <v>535.36950899999999</v>
      </c>
      <c r="AK46" s="110">
        <f t="shared" ref="AK46" si="37">AK81</f>
        <v>527.47218900000007</v>
      </c>
      <c r="AL46" s="22"/>
    </row>
    <row r="47" spans="1:38" s="18" customFormat="1" ht="14.1" customHeight="1" outlineLevel="3" x14ac:dyDescent="0.2">
      <c r="C47" s="19"/>
      <c r="D47" s="76" t="s">
        <v>12</v>
      </c>
      <c r="E47" s="74" t="s">
        <v>23</v>
      </c>
      <c r="F47" s="110">
        <f t="shared" si="12"/>
        <v>89.831349206349202</v>
      </c>
      <c r="G47" s="110">
        <f t="shared" si="12"/>
        <v>89.831349206349202</v>
      </c>
      <c r="H47" s="110">
        <f t="shared" si="18"/>
        <v>117.12137500000001</v>
      </c>
      <c r="I47" s="110">
        <f t="shared" si="18"/>
        <v>397.6626</v>
      </c>
      <c r="J47" s="110">
        <f t="shared" si="18"/>
        <v>781.34870999999998</v>
      </c>
      <c r="K47" s="110">
        <f t="shared" ref="K47" si="38">K562</f>
        <v>779.3845500000001</v>
      </c>
      <c r="L47" s="110">
        <f t="shared" si="18"/>
        <v>1929.1314749999997</v>
      </c>
      <c r="M47" s="110">
        <f t="shared" ref="M47:AJ47" si="39">M84+M175</f>
        <v>3429.4994999999999</v>
      </c>
      <c r="N47" s="110">
        <f t="shared" si="39"/>
        <v>3387.2482799999998</v>
      </c>
      <c r="O47" s="110">
        <f t="shared" si="39"/>
        <v>3717.4106999999999</v>
      </c>
      <c r="P47" s="110">
        <f t="shared" si="39"/>
        <v>3671.9489999999996</v>
      </c>
      <c r="Q47" s="110">
        <f t="shared" si="39"/>
        <v>3644.2510499999999</v>
      </c>
      <c r="R47" s="110">
        <f t="shared" si="39"/>
        <v>3616.8258000000001</v>
      </c>
      <c r="S47" s="110">
        <f t="shared" si="39"/>
        <v>3589.6679999999997</v>
      </c>
      <c r="T47" s="110">
        <f t="shared" si="39"/>
        <v>3562.7829000000002</v>
      </c>
      <c r="U47" s="110">
        <f t="shared" si="39"/>
        <v>3536.16</v>
      </c>
      <c r="V47" s="110">
        <f t="shared" si="39"/>
        <v>3509.8002000000001</v>
      </c>
      <c r="W47" s="110">
        <f t="shared" si="39"/>
        <v>3483.7025999999996</v>
      </c>
      <c r="X47" s="110">
        <f t="shared" si="39"/>
        <v>3457.8671999999997</v>
      </c>
      <c r="Y47" s="110">
        <f t="shared" si="39"/>
        <v>3432.2843999999996</v>
      </c>
      <c r="Z47" s="110">
        <f t="shared" si="39"/>
        <v>3406.94895</v>
      </c>
      <c r="AA47" s="110">
        <f t="shared" si="39"/>
        <v>3381.7699499999999</v>
      </c>
      <c r="AB47" s="110">
        <f t="shared" si="39"/>
        <v>3356.8382999999999</v>
      </c>
      <c r="AC47" s="110">
        <f t="shared" si="39"/>
        <v>3332.1539999999995</v>
      </c>
      <c r="AD47" s="110">
        <f t="shared" si="39"/>
        <v>3307.7170500000002</v>
      </c>
      <c r="AE47" s="110">
        <f t="shared" si="39"/>
        <v>3283.5221999999994</v>
      </c>
      <c r="AF47" s="110">
        <f t="shared" si="39"/>
        <v>3259.5650999999998</v>
      </c>
      <c r="AG47" s="110">
        <f t="shared" si="39"/>
        <v>3235.8448499999995</v>
      </c>
      <c r="AH47" s="110">
        <f t="shared" si="39"/>
        <v>3212.3666999999996</v>
      </c>
      <c r="AI47" s="110">
        <f t="shared" si="39"/>
        <v>3189.1158</v>
      </c>
      <c r="AJ47" s="110">
        <f t="shared" si="39"/>
        <v>3166.0974000000001</v>
      </c>
      <c r="AK47" s="110">
        <f t="shared" ref="AK47" si="40">AK84+AK175</f>
        <v>3120.6811500000003</v>
      </c>
      <c r="AL47" s="22"/>
    </row>
    <row r="48" spans="1:38" s="18" customFormat="1" ht="14.1" customHeight="1" outlineLevel="3" x14ac:dyDescent="0.2">
      <c r="C48" s="19"/>
      <c r="D48" s="76" t="s">
        <v>11</v>
      </c>
      <c r="E48" s="74" t="s">
        <v>23</v>
      </c>
      <c r="F48" s="110">
        <f t="shared" si="12"/>
        <v>0</v>
      </c>
      <c r="G48" s="110">
        <f t="shared" si="12"/>
        <v>0</v>
      </c>
      <c r="H48" s="110">
        <f t="shared" si="18"/>
        <v>108.47827000000001</v>
      </c>
      <c r="I48" s="110">
        <f t="shared" si="18"/>
        <v>405.78280000000001</v>
      </c>
      <c r="J48" s="110">
        <f t="shared" si="18"/>
        <v>596.96811000000002</v>
      </c>
      <c r="K48" s="110">
        <f t="shared" ref="K48" si="41">K563</f>
        <v>595.31084999999996</v>
      </c>
      <c r="L48" s="110">
        <f t="shared" si="18"/>
        <v>982.51064999999994</v>
      </c>
      <c r="M48" s="110">
        <f>M86</f>
        <v>2108.1014999999998</v>
      </c>
      <c r="N48" s="110">
        <f t="shared" ref="N48:AJ48" si="42">N86</f>
        <v>2080.66032</v>
      </c>
      <c r="O48" s="110">
        <f t="shared" si="42"/>
        <v>2053.6562700000004</v>
      </c>
      <c r="P48" s="110">
        <f t="shared" si="42"/>
        <v>2027.0825999999997</v>
      </c>
      <c r="Q48" s="110">
        <f t="shared" si="42"/>
        <v>2010.8924550000002</v>
      </c>
      <c r="R48" s="110">
        <f t="shared" si="42"/>
        <v>1994.8618799999999</v>
      </c>
      <c r="S48" s="110">
        <f t="shared" si="42"/>
        <v>1978.9875000000002</v>
      </c>
      <c r="T48" s="110">
        <f t="shared" si="42"/>
        <v>1963.27269</v>
      </c>
      <c r="U48" s="110">
        <f t="shared" si="42"/>
        <v>1947.7107000000001</v>
      </c>
      <c r="V48" s="110">
        <f t="shared" si="42"/>
        <v>1932.3034200000002</v>
      </c>
      <c r="W48" s="110">
        <f t="shared" si="42"/>
        <v>1917.0489600000001</v>
      </c>
      <c r="X48" s="110">
        <f t="shared" si="42"/>
        <v>1901.94732</v>
      </c>
      <c r="Y48" s="110">
        <f t="shared" si="42"/>
        <v>1886.9936400000001</v>
      </c>
      <c r="Z48" s="110">
        <f t="shared" si="42"/>
        <v>1872.1845450000001</v>
      </c>
      <c r="AA48" s="110">
        <f t="shared" si="42"/>
        <v>1857.4668449999999</v>
      </c>
      <c r="AB48" s="110">
        <f t="shared" si="42"/>
        <v>1842.8937299999998</v>
      </c>
      <c r="AC48" s="110">
        <f t="shared" si="42"/>
        <v>1828.4651999999999</v>
      </c>
      <c r="AD48" s="110">
        <f t="shared" si="42"/>
        <v>1814.181255</v>
      </c>
      <c r="AE48" s="110">
        <f t="shared" si="42"/>
        <v>1800.0385200000001</v>
      </c>
      <c r="AF48" s="110">
        <f t="shared" si="42"/>
        <v>1786.0355099999999</v>
      </c>
      <c r="AG48" s="110">
        <f t="shared" si="42"/>
        <v>1772.170335</v>
      </c>
      <c r="AH48" s="110">
        <f t="shared" si="42"/>
        <v>1758.4463700000001</v>
      </c>
      <c r="AI48" s="110">
        <f t="shared" si="42"/>
        <v>1744.85538</v>
      </c>
      <c r="AJ48" s="110">
        <f t="shared" si="42"/>
        <v>1731.40074</v>
      </c>
      <c r="AK48" s="110">
        <f t="shared" ref="AK48" si="43">AK86</f>
        <v>1704.8536650000001</v>
      </c>
      <c r="AL48" s="22"/>
    </row>
    <row r="49" spans="1:38" s="18" customFormat="1" ht="14.1" customHeight="1" outlineLevel="3" x14ac:dyDescent="0.2">
      <c r="C49" s="19"/>
      <c r="D49" s="76" t="s">
        <v>19</v>
      </c>
      <c r="E49" s="74" t="s">
        <v>23</v>
      </c>
      <c r="F49" s="110">
        <f t="shared" si="12"/>
        <v>136123.00192368825</v>
      </c>
      <c r="G49" s="110">
        <f t="shared" si="12"/>
        <v>136123.00192368825</v>
      </c>
      <c r="H49" s="110">
        <f t="shared" si="18"/>
        <v>121998.77057782501</v>
      </c>
      <c r="I49" s="110">
        <f t="shared" si="18"/>
        <v>108809.55923399999</v>
      </c>
      <c r="J49" s="110">
        <f t="shared" si="18"/>
        <v>104232.48532571999</v>
      </c>
      <c r="K49" s="110">
        <f t="shared" ref="K49" si="44">K564</f>
        <v>103980.50457945002</v>
      </c>
      <c r="L49" s="110">
        <f t="shared" si="18"/>
        <v>98655.465424385009</v>
      </c>
      <c r="M49" s="110">
        <f t="shared" ref="M49:AJ49" si="45">M88+M177</f>
        <v>70909.469884125007</v>
      </c>
      <c r="N49" s="110">
        <f t="shared" si="45"/>
        <v>62201.461667494979</v>
      </c>
      <c r="O49" s="110">
        <f t="shared" si="45"/>
        <v>51996.681174129983</v>
      </c>
      <c r="P49" s="110">
        <f t="shared" si="45"/>
        <v>48155.631098090002</v>
      </c>
      <c r="Q49" s="110">
        <f t="shared" si="45"/>
        <v>42506.23925607399</v>
      </c>
      <c r="R49" s="110">
        <f t="shared" si="45"/>
        <v>38957.509871985996</v>
      </c>
      <c r="S49" s="110">
        <f t="shared" si="45"/>
        <v>33899.333649699998</v>
      </c>
      <c r="T49" s="110">
        <f t="shared" si="45"/>
        <v>35118.514337715009</v>
      </c>
      <c r="U49" s="110">
        <f t="shared" si="45"/>
        <v>34856.704457199987</v>
      </c>
      <c r="V49" s="110">
        <f t="shared" si="45"/>
        <v>34597.479200745001</v>
      </c>
      <c r="W49" s="110">
        <f t="shared" si="45"/>
        <v>34340.833730560014</v>
      </c>
      <c r="X49" s="110">
        <f t="shared" si="45"/>
        <v>34086.768046644997</v>
      </c>
      <c r="Y49" s="110">
        <f t="shared" si="45"/>
        <v>33544.357456915001</v>
      </c>
      <c r="Z49" s="110">
        <f t="shared" si="45"/>
        <v>33297.410146182512</v>
      </c>
      <c r="AA49" s="110">
        <f t="shared" si="45"/>
        <v>33051.987925732494</v>
      </c>
      <c r="AB49" s="110">
        <f t="shared" si="45"/>
        <v>32808.976640779991</v>
      </c>
      <c r="AC49" s="110">
        <f t="shared" si="45"/>
        <v>32568.376291324985</v>
      </c>
      <c r="AD49" s="110">
        <f t="shared" si="45"/>
        <v>32330.186877367501</v>
      </c>
      <c r="AE49" s="110">
        <f t="shared" si="45"/>
        <v>32094.358121219993</v>
      </c>
      <c r="AF49" s="110">
        <f t="shared" si="45"/>
        <v>31860.844533484997</v>
      </c>
      <c r="AG49" s="110">
        <f t="shared" si="45"/>
        <v>31629.641325872501</v>
      </c>
      <c r="AH49" s="110">
        <f t="shared" si="45"/>
        <v>31400.798776069998</v>
      </c>
      <c r="AI49" s="110">
        <f t="shared" si="45"/>
        <v>31174.170839305018</v>
      </c>
      <c r="AJ49" s="110">
        <f t="shared" si="45"/>
        <v>30949.807793265005</v>
      </c>
      <c r="AK49" s="110">
        <f t="shared" ref="AK49" si="46">AK88+AK177</f>
        <v>30507.131784627501</v>
      </c>
      <c r="AL49" s="22"/>
    </row>
    <row r="50" spans="1:38" s="30" customFormat="1" ht="14.1" customHeight="1" outlineLevel="3" x14ac:dyDescent="0.2">
      <c r="C50" s="63"/>
      <c r="D50" s="59" t="s">
        <v>245</v>
      </c>
      <c r="E50" s="74" t="s">
        <v>23</v>
      </c>
      <c r="F50" s="120">
        <f t="shared" si="12"/>
        <v>998.72855788294123</v>
      </c>
      <c r="G50" s="120">
        <f t="shared" si="12"/>
        <v>998.72855788294123</v>
      </c>
      <c r="H50" s="120">
        <f t="shared" ref="H50:AJ50" si="47">H565</f>
        <v>3181.3964634250001</v>
      </c>
      <c r="I50" s="120">
        <f t="shared" si="47"/>
        <v>3402.4887779999999</v>
      </c>
      <c r="J50" s="120">
        <f t="shared" si="47"/>
        <v>3444.3070053300003</v>
      </c>
      <c r="K50" s="120">
        <f t="shared" ref="K50" si="48">K565</f>
        <v>3434.7451675500001</v>
      </c>
      <c r="L50" s="120">
        <f t="shared" si="47"/>
        <v>3446.7456112650007</v>
      </c>
      <c r="M50" s="120">
        <f t="shared" si="47"/>
        <v>3489.4880190000003</v>
      </c>
      <c r="N50" s="120">
        <f t="shared" si="47"/>
        <v>3491.5022866299996</v>
      </c>
      <c r="O50" s="120">
        <f t="shared" si="47"/>
        <v>3456.45965647</v>
      </c>
      <c r="P50" s="120">
        <f t="shared" si="47"/>
        <v>3454.6486018099999</v>
      </c>
      <c r="Q50" s="120">
        <f t="shared" si="47"/>
        <v>3468.8601697859995</v>
      </c>
      <c r="R50" s="120">
        <f t="shared" si="47"/>
        <v>3482.7161873540003</v>
      </c>
      <c r="S50" s="120">
        <f t="shared" si="47"/>
        <v>3496.2210201999997</v>
      </c>
      <c r="T50" s="120">
        <f t="shared" si="47"/>
        <v>3466.7729668850006</v>
      </c>
      <c r="U50" s="120">
        <f t="shared" si="47"/>
        <v>3440.6614797999991</v>
      </c>
      <c r="V50" s="120">
        <f t="shared" si="47"/>
        <v>3414.8069285550005</v>
      </c>
      <c r="W50" s="120">
        <f t="shared" si="47"/>
        <v>3389.2100778399999</v>
      </c>
      <c r="X50" s="120">
        <f t="shared" si="47"/>
        <v>3363.8709276549994</v>
      </c>
      <c r="Y50" s="120">
        <f t="shared" si="47"/>
        <v>3338.7791546850003</v>
      </c>
      <c r="Z50" s="120">
        <f t="shared" si="47"/>
        <v>3313.9299796175005</v>
      </c>
      <c r="AA50" s="120">
        <f t="shared" si="47"/>
        <v>3289.2343160675</v>
      </c>
      <c r="AB50" s="120">
        <f t="shared" si="47"/>
        <v>3264.7812504200001</v>
      </c>
      <c r="AC50" s="120">
        <f t="shared" si="47"/>
        <v>3240.5707826750004</v>
      </c>
      <c r="AD50" s="120">
        <f t="shared" si="47"/>
        <v>3216.6029128325008</v>
      </c>
      <c r="AE50" s="120">
        <f t="shared" si="47"/>
        <v>3192.8728615800001</v>
      </c>
      <c r="AF50" s="120">
        <f t="shared" si="47"/>
        <v>3169.3750849150006</v>
      </c>
      <c r="AG50" s="120">
        <f t="shared" si="47"/>
        <v>3146.1103475275008</v>
      </c>
      <c r="AH50" s="120">
        <f t="shared" si="47"/>
        <v>3123.0834287299999</v>
      </c>
      <c r="AI50" s="120">
        <f t="shared" si="47"/>
        <v>3100.2792258949999</v>
      </c>
      <c r="AJ50" s="120">
        <f t="shared" si="47"/>
        <v>3077.7025183349997</v>
      </c>
      <c r="AK50" s="120">
        <f t="shared" ref="AK50" si="49">AK565</f>
        <v>3033.1583699724997</v>
      </c>
      <c r="AL50" s="64"/>
    </row>
    <row r="51" spans="1:38" s="18" customFormat="1" ht="14.1" customHeight="1" outlineLevel="3" x14ac:dyDescent="0.2">
      <c r="C51" s="19"/>
      <c r="D51" s="61" t="s">
        <v>186</v>
      </c>
      <c r="E51" s="74" t="s">
        <v>23</v>
      </c>
      <c r="F51" s="110">
        <f t="shared" si="12"/>
        <v>791.05249547452809</v>
      </c>
      <c r="G51" s="110">
        <f t="shared" si="12"/>
        <v>791.05249547452809</v>
      </c>
      <c r="H51" s="110">
        <f t="shared" ref="H51:AJ51" si="50">H566</f>
        <v>1588.9354598250002</v>
      </c>
      <c r="I51" s="110">
        <f t="shared" si="50"/>
        <v>1917.3237299999998</v>
      </c>
      <c r="J51" s="110">
        <f t="shared" si="50"/>
        <v>1949.3993632050001</v>
      </c>
      <c r="K51" s="110">
        <f t="shared" ref="K51" si="51">K566</f>
        <v>1943.9875806750001</v>
      </c>
      <c r="L51" s="110">
        <f t="shared" si="50"/>
        <v>1993.1211045900002</v>
      </c>
      <c r="M51" s="110">
        <f t="shared" si="50"/>
        <v>2096.6618452500002</v>
      </c>
      <c r="N51" s="110">
        <f t="shared" si="50"/>
        <v>2137.0443229799998</v>
      </c>
      <c r="O51" s="110">
        <f t="shared" si="50"/>
        <v>2122.5385969200001</v>
      </c>
      <c r="P51" s="110">
        <f t="shared" si="50"/>
        <v>2155.8593303099997</v>
      </c>
      <c r="Q51" s="110">
        <f t="shared" si="50"/>
        <v>2198.4957412109998</v>
      </c>
      <c r="R51" s="110">
        <f t="shared" si="50"/>
        <v>2240.3980656540002</v>
      </c>
      <c r="S51" s="110">
        <f t="shared" si="50"/>
        <v>2281.5765252000001</v>
      </c>
      <c r="T51" s="110">
        <f t="shared" si="50"/>
        <v>2264.9244877350002</v>
      </c>
      <c r="U51" s="110">
        <f t="shared" si="50"/>
        <v>2247.8652377999997</v>
      </c>
      <c r="V51" s="110">
        <f t="shared" si="50"/>
        <v>2230.9738501050006</v>
      </c>
      <c r="W51" s="110">
        <f t="shared" si="50"/>
        <v>2214.2508242399999</v>
      </c>
      <c r="X51" s="110">
        <f t="shared" si="50"/>
        <v>2197.6961602049996</v>
      </c>
      <c r="Y51" s="110">
        <f t="shared" si="50"/>
        <v>2181.3031135350002</v>
      </c>
      <c r="Z51" s="110">
        <f t="shared" si="50"/>
        <v>2165.0685617925001</v>
      </c>
      <c r="AA51" s="110">
        <f t="shared" si="50"/>
        <v>2148.9343027425002</v>
      </c>
      <c r="AB51" s="110">
        <f t="shared" si="50"/>
        <v>2132.9585386200001</v>
      </c>
      <c r="AC51" s="110">
        <f t="shared" si="50"/>
        <v>2117.1412694250002</v>
      </c>
      <c r="AD51" s="110">
        <f t="shared" si="50"/>
        <v>2101.4824951575001</v>
      </c>
      <c r="AE51" s="110">
        <f t="shared" si="50"/>
        <v>2085.97909338</v>
      </c>
      <c r="AF51" s="110">
        <f t="shared" si="50"/>
        <v>2070.6274420650002</v>
      </c>
      <c r="AG51" s="110">
        <f t="shared" si="50"/>
        <v>2055.4280408025002</v>
      </c>
      <c r="AH51" s="110">
        <f t="shared" si="50"/>
        <v>2040.3840120300001</v>
      </c>
      <c r="AI51" s="110">
        <f t="shared" si="50"/>
        <v>2025.485488845</v>
      </c>
      <c r="AJ51" s="110">
        <f t="shared" si="50"/>
        <v>2010.7355936849999</v>
      </c>
      <c r="AK51" s="110">
        <f t="shared" ref="AK51" si="52">AK566</f>
        <v>1981.6338516974997</v>
      </c>
      <c r="AL51" s="22"/>
    </row>
    <row r="52" spans="1:38" s="18" customFormat="1" ht="14.1" customHeight="1" outlineLevel="3" x14ac:dyDescent="0.2">
      <c r="C52" s="19"/>
      <c r="D52" s="76" t="s">
        <v>56</v>
      </c>
      <c r="E52" s="74" t="s">
        <v>23</v>
      </c>
      <c r="F52" s="110">
        <f t="shared" si="12"/>
        <v>197.76312386863205</v>
      </c>
      <c r="G52" s="110">
        <f t="shared" si="12"/>
        <v>197.76312386863205</v>
      </c>
      <c r="H52" s="110">
        <f t="shared" ref="H52:AJ52" si="53">H567</f>
        <v>1275.7044552000002</v>
      </c>
      <c r="I52" s="110">
        <f t="shared" si="53"/>
        <v>1150.3942380000001</v>
      </c>
      <c r="J52" s="110">
        <f t="shared" si="53"/>
        <v>1107.3758440500001</v>
      </c>
      <c r="K52" s="110">
        <f t="shared" ref="K52" si="54">K567</f>
        <v>1104.3016267500002</v>
      </c>
      <c r="L52" s="110">
        <f t="shared" si="53"/>
        <v>1072.9016298000001</v>
      </c>
      <c r="M52" s="110">
        <f t="shared" si="53"/>
        <v>1018.7861250000001</v>
      </c>
      <c r="N52" s="110">
        <f t="shared" si="53"/>
        <v>1006.141395</v>
      </c>
      <c r="O52" s="110">
        <f t="shared" si="53"/>
        <v>993.69784500000014</v>
      </c>
      <c r="P52" s="110">
        <f t="shared" si="53"/>
        <v>981.45285000000001</v>
      </c>
      <c r="Q52" s="110">
        <f t="shared" si="53"/>
        <v>973.99244250000004</v>
      </c>
      <c r="R52" s="110">
        <f t="shared" si="53"/>
        <v>966.60543000000018</v>
      </c>
      <c r="S52" s="110">
        <f t="shared" si="53"/>
        <v>959.29050000000007</v>
      </c>
      <c r="T52" s="110">
        <f t="shared" si="53"/>
        <v>913.96700640000006</v>
      </c>
      <c r="U52" s="110">
        <f t="shared" si="53"/>
        <v>907.0830719999999</v>
      </c>
      <c r="V52" s="110">
        <f t="shared" si="53"/>
        <v>900.26687520000007</v>
      </c>
      <c r="W52" s="110">
        <f t="shared" si="53"/>
        <v>893.51861759999997</v>
      </c>
      <c r="X52" s="110">
        <f t="shared" si="53"/>
        <v>886.83829919999982</v>
      </c>
      <c r="Y52" s="110">
        <f t="shared" si="53"/>
        <v>880.22319839999989</v>
      </c>
      <c r="Z52" s="110">
        <f t="shared" si="53"/>
        <v>873.67205520000005</v>
      </c>
      <c r="AA52" s="110">
        <f t="shared" si="53"/>
        <v>867.16138319999993</v>
      </c>
      <c r="AB52" s="110">
        <f t="shared" si="53"/>
        <v>860.71466880000003</v>
      </c>
      <c r="AC52" s="110">
        <f t="shared" si="53"/>
        <v>854.33191199999999</v>
      </c>
      <c r="AD52" s="110">
        <f t="shared" si="53"/>
        <v>848.01311280000016</v>
      </c>
      <c r="AE52" s="110">
        <f t="shared" si="53"/>
        <v>841.75701119999997</v>
      </c>
      <c r="AF52" s="110">
        <f t="shared" si="53"/>
        <v>835.56214560000012</v>
      </c>
      <c r="AG52" s="110">
        <f t="shared" si="53"/>
        <v>829.42871760000014</v>
      </c>
      <c r="AH52" s="110">
        <f t="shared" si="53"/>
        <v>823.35798720000003</v>
      </c>
      <c r="AI52" s="110">
        <f t="shared" si="53"/>
        <v>817.34597280000003</v>
      </c>
      <c r="AJ52" s="110">
        <f t="shared" si="53"/>
        <v>811.39393439999992</v>
      </c>
      <c r="AK52" s="110">
        <f t="shared" ref="AK52" si="55">AK567</f>
        <v>799.65048239999999</v>
      </c>
      <c r="AL52" s="22"/>
    </row>
    <row r="53" spans="1:38" s="18" customFormat="1" ht="14.1" customHeight="1" outlineLevel="3" x14ac:dyDescent="0.2">
      <c r="C53" s="19"/>
      <c r="D53" s="76" t="s">
        <v>13</v>
      </c>
      <c r="E53" s="74" t="s">
        <v>23</v>
      </c>
      <c r="F53" s="110">
        <f t="shared" si="12"/>
        <v>0</v>
      </c>
      <c r="G53" s="110">
        <f t="shared" si="12"/>
        <v>0</v>
      </c>
      <c r="H53" s="110">
        <f t="shared" ref="H53:AJ53" si="56">H568</f>
        <v>0</v>
      </c>
      <c r="I53" s="110">
        <f t="shared" si="56"/>
        <v>0</v>
      </c>
      <c r="J53" s="110">
        <f t="shared" si="56"/>
        <v>31.340825774999999</v>
      </c>
      <c r="K53" s="110">
        <f t="shared" ref="K53" si="57">K568</f>
        <v>31.253819625000002</v>
      </c>
      <c r="L53" s="110">
        <f t="shared" si="56"/>
        <v>30.949085475000004</v>
      </c>
      <c r="M53" s="110">
        <f t="shared" si="56"/>
        <v>30.563583750000003</v>
      </c>
      <c r="N53" s="110">
        <f t="shared" si="56"/>
        <v>30.184241849999996</v>
      </c>
      <c r="O53" s="110">
        <f t="shared" si="56"/>
        <v>29.810935350000005</v>
      </c>
      <c r="P53" s="110">
        <f t="shared" si="56"/>
        <v>29.443585500000001</v>
      </c>
      <c r="Q53" s="110">
        <f t="shared" si="56"/>
        <v>29.219773274999998</v>
      </c>
      <c r="R53" s="110">
        <f t="shared" si="56"/>
        <v>28.998162900000004</v>
      </c>
      <c r="S53" s="110">
        <f t="shared" si="56"/>
        <v>28.778715000000002</v>
      </c>
      <c r="T53" s="110">
        <f t="shared" si="56"/>
        <v>28.561468950000002</v>
      </c>
      <c r="U53" s="110">
        <f t="shared" si="56"/>
        <v>28.346345999999997</v>
      </c>
      <c r="V53" s="110">
        <f t="shared" si="56"/>
        <v>28.133339850000002</v>
      </c>
      <c r="W53" s="110">
        <f t="shared" si="56"/>
        <v>27.922456799999999</v>
      </c>
      <c r="X53" s="110">
        <f t="shared" si="56"/>
        <v>27.713696849999994</v>
      </c>
      <c r="Y53" s="110">
        <f t="shared" si="56"/>
        <v>27.506974949999996</v>
      </c>
      <c r="Z53" s="110">
        <f t="shared" si="56"/>
        <v>27.302251725000001</v>
      </c>
      <c r="AA53" s="110">
        <f t="shared" si="56"/>
        <v>27.098793224999998</v>
      </c>
      <c r="AB53" s="110">
        <f t="shared" si="56"/>
        <v>26.897333400000001</v>
      </c>
      <c r="AC53" s="110">
        <f t="shared" si="56"/>
        <v>26.69787225</v>
      </c>
      <c r="AD53" s="110">
        <f t="shared" si="56"/>
        <v>26.500409775000005</v>
      </c>
      <c r="AE53" s="110">
        <f t="shared" si="56"/>
        <v>26.304906599999999</v>
      </c>
      <c r="AF53" s="110">
        <f t="shared" si="56"/>
        <v>26.111317050000004</v>
      </c>
      <c r="AG53" s="110">
        <f t="shared" si="56"/>
        <v>25.919647425000004</v>
      </c>
      <c r="AH53" s="110">
        <f t="shared" si="56"/>
        <v>25.729937100000001</v>
      </c>
      <c r="AI53" s="110">
        <f t="shared" si="56"/>
        <v>25.542061650000001</v>
      </c>
      <c r="AJ53" s="110">
        <f t="shared" si="56"/>
        <v>25.356060449999998</v>
      </c>
      <c r="AK53" s="110">
        <f t="shared" ref="AK53" si="58">AK568</f>
        <v>24.989077575</v>
      </c>
      <c r="AL53" s="22"/>
    </row>
    <row r="54" spans="1:38" s="18" customFormat="1" ht="14.1" customHeight="1" outlineLevel="3" x14ac:dyDescent="0.2">
      <c r="C54" s="19"/>
      <c r="D54" s="76" t="s">
        <v>12</v>
      </c>
      <c r="E54" s="74" t="s">
        <v>23</v>
      </c>
      <c r="F54" s="110">
        <f t="shared" si="12"/>
        <v>9.9129385397810541</v>
      </c>
      <c r="G54" s="110">
        <f t="shared" si="12"/>
        <v>9.9129385397810541</v>
      </c>
      <c r="H54" s="110">
        <f t="shared" ref="H54:AJ54" si="59">H569</f>
        <v>54.239135000000005</v>
      </c>
      <c r="I54" s="110">
        <f t="shared" si="59"/>
        <v>121.73483999999999</v>
      </c>
      <c r="J54" s="110">
        <f t="shared" si="59"/>
        <v>149.24202750000001</v>
      </c>
      <c r="K54" s="110">
        <f t="shared" ref="K54" si="60">K569</f>
        <v>148.82771250000002</v>
      </c>
      <c r="L54" s="110">
        <f t="shared" si="59"/>
        <v>147.3765975</v>
      </c>
      <c r="M54" s="110">
        <f t="shared" si="59"/>
        <v>145.540875</v>
      </c>
      <c r="N54" s="110">
        <f t="shared" si="59"/>
        <v>143.73448499999998</v>
      </c>
      <c r="O54" s="110">
        <f t="shared" si="59"/>
        <v>141.95683500000001</v>
      </c>
      <c r="P54" s="110">
        <f t="shared" si="59"/>
        <v>140.20755</v>
      </c>
      <c r="Q54" s="110">
        <f t="shared" si="59"/>
        <v>139.14177749999999</v>
      </c>
      <c r="R54" s="110">
        <f t="shared" si="59"/>
        <v>138.08649</v>
      </c>
      <c r="S54" s="110">
        <f t="shared" si="59"/>
        <v>137.04150000000001</v>
      </c>
      <c r="T54" s="110">
        <f t="shared" si="59"/>
        <v>136.00699500000002</v>
      </c>
      <c r="U54" s="110">
        <f t="shared" si="59"/>
        <v>134.98259999999999</v>
      </c>
      <c r="V54" s="110">
        <f t="shared" si="59"/>
        <v>133.96828500000001</v>
      </c>
      <c r="W54" s="110">
        <f t="shared" si="59"/>
        <v>132.96408</v>
      </c>
      <c r="X54" s="110">
        <f t="shared" si="59"/>
        <v>131.96998499999998</v>
      </c>
      <c r="Y54" s="110">
        <f t="shared" si="59"/>
        <v>130.98559499999999</v>
      </c>
      <c r="Z54" s="110">
        <f t="shared" si="59"/>
        <v>130.01072250000001</v>
      </c>
      <c r="AA54" s="110">
        <f t="shared" si="59"/>
        <v>129.04187249999998</v>
      </c>
      <c r="AB54" s="110">
        <f t="shared" si="59"/>
        <v>128.08253999999999</v>
      </c>
      <c r="AC54" s="110">
        <f t="shared" si="59"/>
        <v>127.13272499999999</v>
      </c>
      <c r="AD54" s="110">
        <f t="shared" si="59"/>
        <v>126.19242750000001</v>
      </c>
      <c r="AE54" s="110">
        <f t="shared" si="59"/>
        <v>125.26146</v>
      </c>
      <c r="AF54" s="110">
        <f t="shared" si="59"/>
        <v>124.33960500000001</v>
      </c>
      <c r="AG54" s="110">
        <f t="shared" si="59"/>
        <v>123.42689250000001</v>
      </c>
      <c r="AH54" s="110">
        <f t="shared" si="59"/>
        <v>122.52350999999999</v>
      </c>
      <c r="AI54" s="110">
        <f t="shared" si="59"/>
        <v>121.628865</v>
      </c>
      <c r="AJ54" s="110">
        <f t="shared" si="59"/>
        <v>120.74314499999998</v>
      </c>
      <c r="AK54" s="110">
        <f t="shared" ref="AK54" si="61">AK569</f>
        <v>118.99560749999999</v>
      </c>
      <c r="AL54" s="22"/>
    </row>
    <row r="55" spans="1:38" s="18" customFormat="1" ht="14.1" customHeight="1" outlineLevel="3" x14ac:dyDescent="0.2">
      <c r="C55" s="19"/>
      <c r="D55" s="76" t="s">
        <v>14</v>
      </c>
      <c r="E55" s="74" t="s">
        <v>23</v>
      </c>
      <c r="F55" s="110">
        <f t="shared" si="12"/>
        <v>0</v>
      </c>
      <c r="G55" s="110">
        <f t="shared" si="12"/>
        <v>0</v>
      </c>
      <c r="H55" s="110">
        <f t="shared" ref="H55:AJ55" si="62">H570</f>
        <v>10.847827000000001</v>
      </c>
      <c r="I55" s="110">
        <f t="shared" si="62"/>
        <v>20.28914</v>
      </c>
      <c r="J55" s="110">
        <f t="shared" si="62"/>
        <v>19.898937</v>
      </c>
      <c r="K55" s="110">
        <f t="shared" ref="K55" si="63">K570</f>
        <v>19.843695000000004</v>
      </c>
      <c r="L55" s="110">
        <f t="shared" si="62"/>
        <v>19.650213000000001</v>
      </c>
      <c r="M55" s="110">
        <f t="shared" si="62"/>
        <v>19.405450000000002</v>
      </c>
      <c r="N55" s="110">
        <f t="shared" si="62"/>
        <v>19.164597999999998</v>
      </c>
      <c r="O55" s="110">
        <f t="shared" si="62"/>
        <v>18.927578</v>
      </c>
      <c r="P55" s="110">
        <f t="shared" si="62"/>
        <v>18.69434</v>
      </c>
      <c r="Q55" s="110">
        <f t="shared" si="62"/>
        <v>18.552237000000002</v>
      </c>
      <c r="R55" s="110">
        <f t="shared" si="62"/>
        <v>18.411532000000001</v>
      </c>
      <c r="S55" s="110">
        <f t="shared" si="62"/>
        <v>18.272200000000002</v>
      </c>
      <c r="T55" s="110">
        <f t="shared" si="62"/>
        <v>18.134266</v>
      </c>
      <c r="U55" s="110">
        <f t="shared" si="62"/>
        <v>17.997679999999999</v>
      </c>
      <c r="V55" s="110">
        <f t="shared" si="62"/>
        <v>17.862438000000001</v>
      </c>
      <c r="W55" s="110">
        <f t="shared" si="62"/>
        <v>17.728544000000003</v>
      </c>
      <c r="X55" s="110">
        <f t="shared" si="62"/>
        <v>17.595998000000002</v>
      </c>
      <c r="Y55" s="110">
        <f t="shared" si="62"/>
        <v>17.464746000000002</v>
      </c>
      <c r="Z55" s="110">
        <f t="shared" si="62"/>
        <v>17.334763000000002</v>
      </c>
      <c r="AA55" s="110">
        <f t="shared" si="62"/>
        <v>17.205583000000001</v>
      </c>
      <c r="AB55" s="110">
        <f t="shared" si="62"/>
        <v>17.077672</v>
      </c>
      <c r="AC55" s="110">
        <f t="shared" si="62"/>
        <v>16.951029999999999</v>
      </c>
      <c r="AD55" s="110">
        <f t="shared" si="62"/>
        <v>16.825657</v>
      </c>
      <c r="AE55" s="110">
        <f t="shared" si="62"/>
        <v>16.701528</v>
      </c>
      <c r="AF55" s="110">
        <f t="shared" si="62"/>
        <v>16.578614000000002</v>
      </c>
      <c r="AG55" s="110">
        <f t="shared" si="62"/>
        <v>16.456918999999999</v>
      </c>
      <c r="AH55" s="110">
        <f t="shared" si="62"/>
        <v>16.336468</v>
      </c>
      <c r="AI55" s="110">
        <f t="shared" si="62"/>
        <v>16.217182000000001</v>
      </c>
      <c r="AJ55" s="110">
        <f t="shared" si="62"/>
        <v>16.099086</v>
      </c>
      <c r="AK55" s="110">
        <f t="shared" ref="AK55" si="64">AK570</f>
        <v>15.866080999999999</v>
      </c>
      <c r="AL55" s="22"/>
    </row>
    <row r="56" spans="1:38" s="18" customFormat="1" ht="14.1" customHeight="1" outlineLevel="3" x14ac:dyDescent="0.2">
      <c r="C56" s="19"/>
      <c r="D56" s="76" t="s">
        <v>20</v>
      </c>
      <c r="E56" s="74" t="s">
        <v>23</v>
      </c>
      <c r="F56" s="110">
        <f t="shared" si="12"/>
        <v>0</v>
      </c>
      <c r="G56" s="110">
        <f t="shared" si="12"/>
        <v>0</v>
      </c>
      <c r="H56" s="110">
        <f t="shared" ref="H56:AJ56" si="65">H571</f>
        <v>251.66958640000001</v>
      </c>
      <c r="I56" s="110">
        <f t="shared" si="65"/>
        <v>192.74683000000002</v>
      </c>
      <c r="J56" s="110">
        <f t="shared" si="65"/>
        <v>187.05000779999997</v>
      </c>
      <c r="K56" s="110">
        <f t="shared" ref="K56" si="66">K571</f>
        <v>186.530733</v>
      </c>
      <c r="L56" s="110">
        <f t="shared" si="65"/>
        <v>182.74698090000001</v>
      </c>
      <c r="M56" s="110">
        <f t="shared" si="65"/>
        <v>178.53013999999999</v>
      </c>
      <c r="N56" s="110">
        <f t="shared" si="65"/>
        <v>155.2332438</v>
      </c>
      <c r="O56" s="110">
        <f t="shared" si="65"/>
        <v>149.52786620000001</v>
      </c>
      <c r="P56" s="110">
        <f t="shared" si="65"/>
        <v>128.99094600000001</v>
      </c>
      <c r="Q56" s="110">
        <f t="shared" si="65"/>
        <v>109.45819829999999</v>
      </c>
      <c r="R56" s="110">
        <f t="shared" si="65"/>
        <v>90.216506800000005</v>
      </c>
      <c r="S56" s="110">
        <f t="shared" si="65"/>
        <v>71.261579999999981</v>
      </c>
      <c r="T56" s="110">
        <f t="shared" si="65"/>
        <v>105.17874280000001</v>
      </c>
      <c r="U56" s="110">
        <f t="shared" si="65"/>
        <v>104.386544</v>
      </c>
      <c r="V56" s="110">
        <f t="shared" si="65"/>
        <v>103.6021404</v>
      </c>
      <c r="W56" s="110">
        <f t="shared" si="65"/>
        <v>102.8255552</v>
      </c>
      <c r="X56" s="110">
        <f t="shared" si="65"/>
        <v>102.05678839999999</v>
      </c>
      <c r="Y56" s="110">
        <f t="shared" si="65"/>
        <v>101.29552679999999</v>
      </c>
      <c r="Z56" s="110">
        <f t="shared" si="65"/>
        <v>100.5416254</v>
      </c>
      <c r="AA56" s="110">
        <f t="shared" si="65"/>
        <v>99.792381399999996</v>
      </c>
      <c r="AB56" s="110">
        <f t="shared" si="65"/>
        <v>99.0504976</v>
      </c>
      <c r="AC56" s="110">
        <f t="shared" si="65"/>
        <v>98.315973999999983</v>
      </c>
      <c r="AD56" s="110">
        <f t="shared" si="65"/>
        <v>97.588810600000002</v>
      </c>
      <c r="AE56" s="110">
        <f t="shared" si="65"/>
        <v>96.868862399999998</v>
      </c>
      <c r="AF56" s="110">
        <f t="shared" si="65"/>
        <v>96.155961200000007</v>
      </c>
      <c r="AG56" s="110">
        <f t="shared" si="65"/>
        <v>95.450130200000004</v>
      </c>
      <c r="AH56" s="110">
        <f t="shared" si="65"/>
        <v>94.751514400000005</v>
      </c>
      <c r="AI56" s="110">
        <f t="shared" si="65"/>
        <v>94.059655600000013</v>
      </c>
      <c r="AJ56" s="110">
        <f t="shared" si="65"/>
        <v>93.37469879999999</v>
      </c>
      <c r="AK56" s="110">
        <f t="shared" ref="AK56" si="67">AK571</f>
        <v>92.023269799999994</v>
      </c>
      <c r="AL56" s="22"/>
    </row>
    <row r="57" spans="1:38" s="18" customFormat="1" ht="14.1" customHeight="1" outlineLevel="3" x14ac:dyDescent="0.2">
      <c r="C57" s="19"/>
      <c r="D57" s="20" t="s">
        <v>252</v>
      </c>
      <c r="E57" s="82" t="s">
        <v>23</v>
      </c>
      <c r="F57" s="120">
        <f t="shared" si="12"/>
        <v>2500</v>
      </c>
      <c r="G57" s="120">
        <f t="shared" si="12"/>
        <v>2500</v>
      </c>
      <c r="H57" s="120">
        <f t="shared" ref="H57:L59" si="68">H572</f>
        <v>2500</v>
      </c>
      <c r="I57" s="120">
        <f t="shared" si="68"/>
        <v>2500</v>
      </c>
      <c r="J57" s="120">
        <f t="shared" si="68"/>
        <v>2500</v>
      </c>
      <c r="K57" s="120">
        <f t="shared" ref="K57" si="69">K572</f>
        <v>2500</v>
      </c>
      <c r="L57" s="120">
        <f t="shared" si="68"/>
        <v>2500</v>
      </c>
      <c r="M57" s="120">
        <f>'2.1 INPUT DA Forecast'!M376</f>
        <v>2500</v>
      </c>
      <c r="N57" s="120">
        <f>'2.1 INPUT DA Forecast'!N376</f>
        <v>2500</v>
      </c>
      <c r="O57" s="120">
        <f>'2.1 INPUT DA Forecast'!O376</f>
        <v>2500</v>
      </c>
      <c r="P57" s="120">
        <f>'2.1 INPUT DA Forecast'!P376</f>
        <v>2500</v>
      </c>
      <c r="Q57" s="120">
        <f>'2.1 INPUT DA Forecast'!Q376</f>
        <v>2500</v>
      </c>
      <c r="R57" s="120">
        <f>'2.1 INPUT DA Forecast'!R376</f>
        <v>2500</v>
      </c>
      <c r="S57" s="120">
        <f>'2.1 INPUT DA Forecast'!S376</f>
        <v>2500</v>
      </c>
      <c r="T57" s="120">
        <f>'2.1 INPUT DA Forecast'!T376</f>
        <v>2500</v>
      </c>
      <c r="U57" s="120">
        <f>'2.1 INPUT DA Forecast'!U376</f>
        <v>2500</v>
      </c>
      <c r="V57" s="120">
        <f>'2.1 INPUT DA Forecast'!V376</f>
        <v>2500</v>
      </c>
      <c r="W57" s="120">
        <f>'2.1 INPUT DA Forecast'!W376</f>
        <v>2500</v>
      </c>
      <c r="X57" s="120">
        <f>'2.1 INPUT DA Forecast'!X376</f>
        <v>2500</v>
      </c>
      <c r="Y57" s="120">
        <f>'2.1 INPUT DA Forecast'!Y376</f>
        <v>2500</v>
      </c>
      <c r="Z57" s="120">
        <f>'2.1 INPUT DA Forecast'!Z376</f>
        <v>2500</v>
      </c>
      <c r="AA57" s="120">
        <f>'2.1 INPUT DA Forecast'!AA376</f>
        <v>2500</v>
      </c>
      <c r="AB57" s="120">
        <f>'2.1 INPUT DA Forecast'!AB376</f>
        <v>2500</v>
      </c>
      <c r="AC57" s="120">
        <f>'2.1 INPUT DA Forecast'!AC376</f>
        <v>2500</v>
      </c>
      <c r="AD57" s="120">
        <f>'2.1 INPUT DA Forecast'!AD376</f>
        <v>2500</v>
      </c>
      <c r="AE57" s="120">
        <f>'2.1 INPUT DA Forecast'!AE376</f>
        <v>2500</v>
      </c>
      <c r="AF57" s="120">
        <f>'2.1 INPUT DA Forecast'!AF376</f>
        <v>2500</v>
      </c>
      <c r="AG57" s="120">
        <f>'2.1 INPUT DA Forecast'!AG376</f>
        <v>2500</v>
      </c>
      <c r="AH57" s="120">
        <f>'2.1 INPUT DA Forecast'!AH376</f>
        <v>2500</v>
      </c>
      <c r="AI57" s="120">
        <f>'2.1 INPUT DA Forecast'!AI376</f>
        <v>2500</v>
      </c>
      <c r="AJ57" s="120">
        <f>'2.1 INPUT DA Forecast'!AJ376</f>
        <v>2500</v>
      </c>
      <c r="AK57" s="120">
        <f>'2.1 INPUT DA Forecast'!AK376</f>
        <v>2500</v>
      </c>
      <c r="AL57" s="22"/>
    </row>
    <row r="58" spans="1:38" s="18" customFormat="1" ht="14.1" customHeight="1" outlineLevel="3" x14ac:dyDescent="0.2">
      <c r="C58" s="19"/>
      <c r="D58" s="20" t="s">
        <v>30</v>
      </c>
      <c r="E58" s="24" t="s">
        <v>23</v>
      </c>
      <c r="F58" s="120">
        <f t="shared" si="12"/>
        <v>1500</v>
      </c>
      <c r="G58" s="120">
        <f t="shared" si="12"/>
        <v>1500</v>
      </c>
      <c r="H58" s="120">
        <f t="shared" si="68"/>
        <v>1500</v>
      </c>
      <c r="I58" s="120">
        <f t="shared" si="68"/>
        <v>1500</v>
      </c>
      <c r="J58" s="120">
        <f t="shared" si="68"/>
        <v>1500</v>
      </c>
      <c r="K58" s="120">
        <f t="shared" ref="K58" si="70">K573</f>
        <v>1500</v>
      </c>
      <c r="L58" s="120">
        <f t="shared" si="68"/>
        <v>1500</v>
      </c>
      <c r="M58" s="120">
        <f>'2.1 INPUT DA Forecast'!M378</f>
        <v>1500</v>
      </c>
      <c r="N58" s="120">
        <f>'2.1 INPUT DA Forecast'!N378</f>
        <v>1500</v>
      </c>
      <c r="O58" s="120">
        <f>'2.1 INPUT DA Forecast'!O378</f>
        <v>1500</v>
      </c>
      <c r="P58" s="120">
        <f>'2.1 INPUT DA Forecast'!P378</f>
        <v>1500</v>
      </c>
      <c r="Q58" s="120">
        <f>'2.1 INPUT DA Forecast'!Q378</f>
        <v>1500</v>
      </c>
      <c r="R58" s="120">
        <f>'2.1 INPUT DA Forecast'!R378</f>
        <v>1500</v>
      </c>
      <c r="S58" s="120">
        <f>'2.1 INPUT DA Forecast'!S378</f>
        <v>1500</v>
      </c>
      <c r="T58" s="120">
        <f>'2.1 INPUT DA Forecast'!T378</f>
        <v>1500</v>
      </c>
      <c r="U58" s="120">
        <f>'2.1 INPUT DA Forecast'!U378</f>
        <v>1500</v>
      </c>
      <c r="V58" s="120">
        <f>'2.1 INPUT DA Forecast'!V378</f>
        <v>1500</v>
      </c>
      <c r="W58" s="120">
        <f>'2.1 INPUT DA Forecast'!W378</f>
        <v>1500</v>
      </c>
      <c r="X58" s="120">
        <f>'2.1 INPUT DA Forecast'!X378</f>
        <v>1500</v>
      </c>
      <c r="Y58" s="120">
        <f>'2.1 INPUT DA Forecast'!Y378</f>
        <v>1500</v>
      </c>
      <c r="Z58" s="120">
        <f>'2.1 INPUT DA Forecast'!Z378</f>
        <v>1500</v>
      </c>
      <c r="AA58" s="120">
        <f>'2.1 INPUT DA Forecast'!AA378</f>
        <v>1500</v>
      </c>
      <c r="AB58" s="120">
        <f>'2.1 INPUT DA Forecast'!AB378</f>
        <v>1500</v>
      </c>
      <c r="AC58" s="120">
        <f>'2.1 INPUT DA Forecast'!AC378</f>
        <v>1500</v>
      </c>
      <c r="AD58" s="120">
        <f>'2.1 INPUT DA Forecast'!AD378</f>
        <v>1500</v>
      </c>
      <c r="AE58" s="120">
        <f>'2.1 INPUT DA Forecast'!AE378</f>
        <v>1500</v>
      </c>
      <c r="AF58" s="120">
        <f>'2.1 INPUT DA Forecast'!AF378</f>
        <v>1500</v>
      </c>
      <c r="AG58" s="120">
        <f>'2.1 INPUT DA Forecast'!AG378</f>
        <v>1500</v>
      </c>
      <c r="AH58" s="120">
        <f>'2.1 INPUT DA Forecast'!AH378</f>
        <v>1500</v>
      </c>
      <c r="AI58" s="120">
        <f>'2.1 INPUT DA Forecast'!AI378</f>
        <v>1500</v>
      </c>
      <c r="AJ58" s="120">
        <f>'2.1 INPUT DA Forecast'!AJ378</f>
        <v>1500</v>
      </c>
      <c r="AK58" s="120">
        <f>'2.1 INPUT DA Forecast'!AK378</f>
        <v>1500</v>
      </c>
      <c r="AL58" s="22"/>
    </row>
    <row r="59" spans="1:38" s="30" customFormat="1" ht="14.1" customHeight="1" outlineLevel="3" x14ac:dyDescent="0.2">
      <c r="C59" s="63"/>
      <c r="D59" s="20" t="s">
        <v>16</v>
      </c>
      <c r="E59" s="24" t="s">
        <v>23</v>
      </c>
      <c r="F59" s="120">
        <f t="shared" si="12"/>
        <v>151000.00000000003</v>
      </c>
      <c r="G59" s="120">
        <f t="shared" si="12"/>
        <v>151000.00000000003</v>
      </c>
      <c r="H59" s="120">
        <f t="shared" si="68"/>
        <v>143971.32</v>
      </c>
      <c r="I59" s="120">
        <f t="shared" si="68"/>
        <v>136554.19999999998</v>
      </c>
      <c r="J59" s="120">
        <f t="shared" si="68"/>
        <v>134224.78499999997</v>
      </c>
      <c r="K59" s="120">
        <f t="shared" ref="K59" si="71">K574</f>
        <v>133897.42500000005</v>
      </c>
      <c r="L59" s="120">
        <f t="shared" si="68"/>
        <v>132608.76500000001</v>
      </c>
      <c r="M59" s="120">
        <f t="shared" ref="M59:AJ59" si="72">M40+M50+M57+M58</f>
        <v>131018.5</v>
      </c>
      <c r="N59" s="120">
        <f t="shared" si="72"/>
        <v>129453.63999999998</v>
      </c>
      <c r="O59" s="120">
        <f t="shared" si="72"/>
        <v>127913.68999999999</v>
      </c>
      <c r="P59" s="120">
        <f t="shared" si="72"/>
        <v>126398.29999999999</v>
      </c>
      <c r="Q59" s="120">
        <f t="shared" si="72"/>
        <v>125475.035</v>
      </c>
      <c r="R59" s="120">
        <f t="shared" si="72"/>
        <v>124560.86000000002</v>
      </c>
      <c r="S59" s="120">
        <f t="shared" si="72"/>
        <v>123655.6</v>
      </c>
      <c r="T59" s="120">
        <f t="shared" si="72"/>
        <v>122759.43</v>
      </c>
      <c r="U59" s="120">
        <f t="shared" si="72"/>
        <v>121871.99999999999</v>
      </c>
      <c r="V59" s="120">
        <f t="shared" si="72"/>
        <v>120993.34</v>
      </c>
      <c r="W59" s="120">
        <f t="shared" si="72"/>
        <v>120123.42000000001</v>
      </c>
      <c r="X59" s="120">
        <f t="shared" si="72"/>
        <v>119262.24</v>
      </c>
      <c r="Y59" s="120">
        <f t="shared" si="72"/>
        <v>118409.48000000001</v>
      </c>
      <c r="Z59" s="120">
        <f t="shared" si="72"/>
        <v>117564.96500000003</v>
      </c>
      <c r="AA59" s="120">
        <f t="shared" si="72"/>
        <v>116725.66499999998</v>
      </c>
      <c r="AB59" s="120">
        <f t="shared" si="72"/>
        <v>115894.60999999999</v>
      </c>
      <c r="AC59" s="120">
        <f t="shared" si="72"/>
        <v>115071.79999999999</v>
      </c>
      <c r="AD59" s="120">
        <f t="shared" si="72"/>
        <v>114257.23500000003</v>
      </c>
      <c r="AE59" s="120">
        <f t="shared" si="72"/>
        <v>113450.74</v>
      </c>
      <c r="AF59" s="120">
        <f t="shared" si="72"/>
        <v>112652.16999999998</v>
      </c>
      <c r="AG59" s="120">
        <f t="shared" si="72"/>
        <v>111861.49500000001</v>
      </c>
      <c r="AH59" s="120">
        <f t="shared" si="72"/>
        <v>111078.88999999998</v>
      </c>
      <c r="AI59" s="120">
        <f t="shared" si="72"/>
        <v>110303.86000000002</v>
      </c>
      <c r="AJ59" s="120">
        <f t="shared" si="72"/>
        <v>109536.58</v>
      </c>
      <c r="AK59" s="120">
        <f t="shared" ref="AK59" si="73">AK40+AK50+AK57+AK58</f>
        <v>108022.70500000002</v>
      </c>
      <c r="AL59" s="64"/>
    </row>
    <row r="60" spans="1:38" s="18" customFormat="1" ht="14.1" customHeight="1" outlineLevel="2" x14ac:dyDescent="0.25">
      <c r="A60" s="181"/>
      <c r="B60" s="181"/>
      <c r="C60" s="19"/>
      <c r="D60" s="71" t="s">
        <v>293</v>
      </c>
      <c r="E60" s="79"/>
      <c r="F60" s="130">
        <f t="shared" ref="F60:AJ60" si="74">F40-F41-F45-F49</f>
        <v>89.831349206331652</v>
      </c>
      <c r="G60" s="130">
        <f t="shared" si="74"/>
        <v>89.831349206331652</v>
      </c>
      <c r="H60" s="130">
        <f t="shared" si="74"/>
        <v>238.66249550000066</v>
      </c>
      <c r="I60" s="130">
        <f t="shared" si="74"/>
        <v>822.11929299999611</v>
      </c>
      <c r="J60" s="130">
        <f t="shared" si="74"/>
        <v>1396.5878626500053</v>
      </c>
      <c r="K60" s="130">
        <f t="shared" si="74"/>
        <v>1392.8794365000067</v>
      </c>
      <c r="L60" s="130">
        <f t="shared" si="74"/>
        <v>2929.7297998499998</v>
      </c>
      <c r="M60" s="130">
        <f t="shared" si="74"/>
        <v>5618.5300968749943</v>
      </c>
      <c r="N60" s="130">
        <f t="shared" si="74"/>
        <v>5547.8172858750186</v>
      </c>
      <c r="O60" s="130">
        <f t="shared" si="74"/>
        <v>5928.8760029999976</v>
      </c>
      <c r="P60" s="130">
        <f t="shared" si="74"/>
        <v>5854.8643274999777</v>
      </c>
      <c r="Q60" s="130">
        <f t="shared" si="74"/>
        <v>5809.7721495000078</v>
      </c>
      <c r="R60" s="130">
        <f t="shared" si="74"/>
        <v>5765.12409450001</v>
      </c>
      <c r="S60" s="130">
        <f t="shared" si="74"/>
        <v>5720.9113125000076</v>
      </c>
      <c r="T60" s="130">
        <f t="shared" si="74"/>
        <v>5828.2297169999947</v>
      </c>
      <c r="U60" s="130">
        <f t="shared" si="74"/>
        <v>5783.7301350000052</v>
      </c>
      <c r="V60" s="130">
        <f t="shared" si="74"/>
        <v>5739.6712184999997</v>
      </c>
      <c r="W60" s="130">
        <f t="shared" si="74"/>
        <v>5696.050127999988</v>
      </c>
      <c r="X60" s="130">
        <f t="shared" si="74"/>
        <v>5652.8668635000067</v>
      </c>
      <c r="Y60" s="130">
        <f t="shared" si="74"/>
        <v>5900.9341890000069</v>
      </c>
      <c r="Z60" s="130">
        <f t="shared" si="74"/>
        <v>5856.3841170000014</v>
      </c>
      <c r="AA60" s="130">
        <f t="shared" si="74"/>
        <v>5812.1090969999932</v>
      </c>
      <c r="AB60" s="130">
        <f t="shared" si="74"/>
        <v>5768.269023000008</v>
      </c>
      <c r="AC60" s="130">
        <f t="shared" si="74"/>
        <v>5724.8638950000059</v>
      </c>
      <c r="AD60" s="130">
        <f t="shared" si="74"/>
        <v>5681.8937130000268</v>
      </c>
      <c r="AE60" s="130">
        <f t="shared" si="74"/>
        <v>5639.3489520000148</v>
      </c>
      <c r="AF60" s="130">
        <f t="shared" si="74"/>
        <v>5597.2229760000046</v>
      </c>
      <c r="AG60" s="130">
        <f t="shared" si="74"/>
        <v>5555.5128960000002</v>
      </c>
      <c r="AH60" s="130">
        <f t="shared" si="74"/>
        <v>5514.2282369999884</v>
      </c>
      <c r="AI60" s="130">
        <f t="shared" si="74"/>
        <v>5473.3433129999867</v>
      </c>
      <c r="AJ60" s="130">
        <f t="shared" si="74"/>
        <v>5432.8676489999852</v>
      </c>
      <c r="AK60" s="130">
        <f t="shared" ref="AK60" si="75">AK40-AK41-AK45-AK49</f>
        <v>5353.0070040000101</v>
      </c>
      <c r="AL60" s="22"/>
    </row>
    <row r="61" spans="1:38" s="18" customFormat="1" ht="14.1" customHeight="1" outlineLevel="2" x14ac:dyDescent="0.25">
      <c r="A61" s="181"/>
      <c r="B61" s="181"/>
      <c r="C61" s="19"/>
      <c r="D61" s="88" t="s">
        <v>281</v>
      </c>
      <c r="E61" s="86"/>
      <c r="F61" s="102"/>
      <c r="G61" s="102"/>
      <c r="H61" s="102"/>
      <c r="I61" s="102"/>
      <c r="J61" s="102"/>
      <c r="K61" s="240"/>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22"/>
    </row>
    <row r="62" spans="1:38" s="30" customFormat="1" ht="14.1" customHeight="1" outlineLevel="3" x14ac:dyDescent="0.2">
      <c r="C62" s="63"/>
      <c r="D62" s="146" t="s">
        <v>264</v>
      </c>
      <c r="E62" s="57" t="s">
        <v>23</v>
      </c>
      <c r="F62" s="120">
        <f t="shared" ref="F62:G78" si="76">F577</f>
        <v>1102.4077730696799</v>
      </c>
      <c r="G62" s="120">
        <f t="shared" si="76"/>
        <v>1102.4077730696799</v>
      </c>
      <c r="H62" s="120">
        <f t="shared" ref="H62:L62" si="77">H577</f>
        <v>3356.4748076249998</v>
      </c>
      <c r="I62" s="120">
        <f t="shared" si="77"/>
        <v>4862.0189750000009</v>
      </c>
      <c r="J62" s="120">
        <f t="shared" si="77"/>
        <v>4740.0596575200007</v>
      </c>
      <c r="K62" s="120">
        <f t="shared" ref="K62" si="78">K577</f>
        <v>4723.4340252000002</v>
      </c>
      <c r="L62" s="120">
        <f t="shared" si="77"/>
        <v>5051.5646747499995</v>
      </c>
      <c r="M62" s="120">
        <f t="shared" ref="M62" si="79">M63+M65+M67</f>
        <v>8045.4995699999999</v>
      </c>
      <c r="N62" s="120">
        <f t="shared" ref="N62:AJ62" si="80">N63+N65+N67</f>
        <v>8198.6150244</v>
      </c>
      <c r="O62" s="120">
        <f t="shared" si="80"/>
        <v>8956.908461160001</v>
      </c>
      <c r="P62" s="120">
        <f t="shared" si="80"/>
        <v>9095.7685156800017</v>
      </c>
      <c r="Q62" s="120">
        <f t="shared" si="80"/>
        <v>10117.054298736</v>
      </c>
      <c r="R62" s="120">
        <f t="shared" si="80"/>
        <v>10308.101243904001</v>
      </c>
      <c r="S62" s="120">
        <f t="shared" si="80"/>
        <v>10495.8440352</v>
      </c>
      <c r="T62" s="120">
        <f t="shared" si="80"/>
        <v>10419.223872959999</v>
      </c>
      <c r="U62" s="120">
        <f t="shared" si="80"/>
        <v>10340.747020800001</v>
      </c>
      <c r="V62" s="120">
        <f t="shared" si="80"/>
        <v>10263.04237728</v>
      </c>
      <c r="W62" s="120">
        <f t="shared" si="80"/>
        <v>10186.112240639999</v>
      </c>
      <c r="X62" s="120">
        <f t="shared" si="80"/>
        <v>10109.956610879999</v>
      </c>
      <c r="Y62" s="120">
        <f t="shared" si="80"/>
        <v>10034.544461759999</v>
      </c>
      <c r="Z62" s="120">
        <f t="shared" si="80"/>
        <v>9959.8614292799994</v>
      </c>
      <c r="AA62" s="120">
        <f t="shared" si="80"/>
        <v>9885.6397684799995</v>
      </c>
      <c r="AB62" s="120">
        <f t="shared" si="80"/>
        <v>9812.1472243200005</v>
      </c>
      <c r="AC62" s="120">
        <f t="shared" si="80"/>
        <v>9739.3837967999971</v>
      </c>
      <c r="AD62" s="120">
        <f t="shared" si="80"/>
        <v>9667.34948592</v>
      </c>
      <c r="AE62" s="120">
        <f t="shared" si="80"/>
        <v>9596.0299276799997</v>
      </c>
      <c r="AF62" s="120">
        <f t="shared" si="80"/>
        <v>9525.4084598400004</v>
      </c>
      <c r="AG62" s="120">
        <f t="shared" si="80"/>
        <v>9455.4873806399992</v>
      </c>
      <c r="AH62" s="120">
        <f t="shared" si="80"/>
        <v>9386.2810540800001</v>
      </c>
      <c r="AI62" s="120">
        <f t="shared" si="80"/>
        <v>9317.744089920001</v>
      </c>
      <c r="AJ62" s="120">
        <f t="shared" si="80"/>
        <v>9249.8908521599988</v>
      </c>
      <c r="AK62" s="120">
        <f t="shared" ref="AK62" si="81">AK63+AK65+AK67</f>
        <v>9116.015499359999</v>
      </c>
      <c r="AL62" s="64"/>
    </row>
    <row r="63" spans="1:38" s="18" customFormat="1" ht="14.1" customHeight="1" outlineLevel="3" x14ac:dyDescent="0.25">
      <c r="A63" s="181"/>
      <c r="B63" s="181"/>
      <c r="C63" s="19"/>
      <c r="D63" s="73" t="s">
        <v>87</v>
      </c>
      <c r="E63" s="47" t="s">
        <v>23</v>
      </c>
      <c r="F63" s="110">
        <f t="shared" si="76"/>
        <v>745.87806026365342</v>
      </c>
      <c r="G63" s="110">
        <f t="shared" si="76"/>
        <v>745.87806026365342</v>
      </c>
      <c r="H63" s="110">
        <f t="shared" ref="H63:L78" si="82">H578</f>
        <v>1513.761405</v>
      </c>
      <c r="I63" s="110">
        <f t="shared" si="82"/>
        <v>2410.9184999999998</v>
      </c>
      <c r="J63" s="110">
        <f t="shared" si="82"/>
        <v>2419.1692032000001</v>
      </c>
      <c r="K63" s="110">
        <f t="shared" ref="K63" si="83">K578</f>
        <v>2410.6840320000001</v>
      </c>
      <c r="L63" s="110">
        <f t="shared" si="82"/>
        <v>2646.4283350000001</v>
      </c>
      <c r="M63" s="110">
        <f>('2.1 INPUT DA Forecast'!M369+'2.1 INPUT DA Forecast'!M371)*('2.1 INPUT DA Forecast'!M409)*'2.2 INPUT DA Assumptions'!M14*(1+'2.2 INPUT DA Assumptions'!M35)+'2.1 INPUT DA Forecast'!M373*'2.1 INPUT DA Forecast'!M409*'2.2 INPUT DA Assumptions'!M15*(1+'2.2 INPUT DA Assumptions'!M35)</f>
        <v>4424.4426000000003</v>
      </c>
      <c r="N63" s="110">
        <f>('2.1 INPUT DA Forecast'!N369+'2.1 INPUT DA Forecast'!N371)*('2.1 INPUT DA Forecast'!N409)*'2.2 INPUT DA Assumptions'!N14*(1+'2.2 INPUT DA Assumptions'!N35)+'2.1 INPUT DA Forecast'!N373*'2.1 INPUT DA Forecast'!N409*'2.2 INPUT DA Assumptions'!N15*(1+'2.2 INPUT DA Assumptions'!N35)</f>
        <v>4599.5035200000002</v>
      </c>
      <c r="O63" s="110">
        <f>('2.1 INPUT DA Forecast'!O369+'2.1 INPUT DA Forecast'!O371)*('2.1 INPUT DA Forecast'!O409)*'2.2 INPUT DA Assumptions'!O14*(1+'2.2 INPUT DA Assumptions'!O35)+'2.1 INPUT DA Forecast'!O373*'2.1 INPUT DA Forecast'!O409*'2.2 INPUT DA Assumptions'!O15*(1+'2.2 INPUT DA Assumptions'!O35)</f>
        <v>5246.7246216000012</v>
      </c>
      <c r="P63" s="110">
        <f>('2.1 INPUT DA Forecast'!P369+'2.1 INPUT DA Forecast'!P371)*('2.1 INPUT DA Forecast'!P409)*'2.2 INPUT DA Assumptions'!P14*(1+'2.2 INPUT DA Assumptions'!P35)+'2.1 INPUT DA Forecast'!P373*'2.1 INPUT DA Forecast'!P409*'2.2 INPUT DA Assumptions'!P15*(1+'2.2 INPUT DA Assumptions'!P35)</f>
        <v>5428.8363360000003</v>
      </c>
      <c r="Q63" s="110">
        <f>('2.1 INPUT DA Forecast'!Q369+'2.1 INPUT DA Forecast'!Q371)*('2.1 INPUT DA Forecast'!Q409)*'2.2 INPUT DA Assumptions'!Q14*(1+'2.2 INPUT DA Assumptions'!Q35)+'2.1 INPUT DA Forecast'!Q373*'2.1 INPUT DA Forecast'!Q409*'2.2 INPUT DA Assumptions'!Q15*(1+'2.2 INPUT DA Assumptions'!Q35)</f>
        <v>6144.5008944000001</v>
      </c>
      <c r="R63" s="110">
        <f>('2.1 INPUT DA Forecast'!R369+'2.1 INPUT DA Forecast'!R371)*('2.1 INPUT DA Forecast'!R409)*'2.2 INPUT DA Assumptions'!R14*(1+'2.2 INPUT DA Assumptions'!R35)+'2.1 INPUT DA Forecast'!R373*'2.1 INPUT DA Forecast'!R409*'2.2 INPUT DA Assumptions'!R15*(1+'2.2 INPUT DA Assumptions'!R35)</f>
        <v>6363.0254592000001</v>
      </c>
      <c r="S63" s="110">
        <f>('2.1 INPUT DA Forecast'!S369+'2.1 INPUT DA Forecast'!S371)*('2.1 INPUT DA Forecast'!S409)*'2.2 INPUT DA Assumptions'!S14*(1+'2.2 INPUT DA Assumptions'!S35)+'2.1 INPUT DA Forecast'!S373*'2.1 INPUT DA Forecast'!S409*'2.2 INPUT DA Assumptions'!S15*(1+'2.2 INPUT DA Assumptions'!S35)</f>
        <v>6577.9920000000002</v>
      </c>
      <c r="T63" s="110">
        <f>('2.1 INPUT DA Forecast'!T369+'2.1 INPUT DA Forecast'!T371)*('2.1 INPUT DA Forecast'!T409)*'2.2 INPUT DA Assumptions'!T14*(1+'2.2 INPUT DA Assumptions'!T35)+'2.1 INPUT DA Forecast'!T373*'2.1 INPUT DA Forecast'!T409*'2.2 INPUT DA Assumptions'!T15*(1+'2.2 INPUT DA Assumptions'!T35)</f>
        <v>6528.3357599999999</v>
      </c>
      <c r="U63" s="110">
        <f>('2.1 INPUT DA Forecast'!U369+'2.1 INPUT DA Forecast'!U371)*('2.1 INPUT DA Forecast'!U409)*'2.2 INPUT DA Assumptions'!U14*(1+'2.2 INPUT DA Assumptions'!U35)+'2.1 INPUT DA Forecast'!U373*'2.1 INPUT DA Forecast'!U409*'2.2 INPUT DA Assumptions'!U15*(1+'2.2 INPUT DA Assumptions'!U35)</f>
        <v>6479.1648000000005</v>
      </c>
      <c r="V63" s="110">
        <f>('2.1 INPUT DA Forecast'!V369+'2.1 INPUT DA Forecast'!V371)*('2.1 INPUT DA Forecast'!V409)*'2.2 INPUT DA Assumptions'!V14*(1+'2.2 INPUT DA Assumptions'!V35)+'2.1 INPUT DA Forecast'!V373*'2.1 INPUT DA Forecast'!V409*'2.2 INPUT DA Assumptions'!V15*(1+'2.2 INPUT DA Assumptions'!V35)</f>
        <v>6430.47768</v>
      </c>
      <c r="W63" s="110">
        <f>('2.1 INPUT DA Forecast'!W369+'2.1 INPUT DA Forecast'!W371)*('2.1 INPUT DA Forecast'!W409)*'2.2 INPUT DA Assumptions'!W14*(1+'2.2 INPUT DA Assumptions'!W35)+'2.1 INPUT DA Forecast'!W373*'2.1 INPUT DA Forecast'!W409*'2.2 INPUT DA Assumptions'!W15*(1+'2.2 INPUT DA Assumptions'!W35)</f>
        <v>6382.2758400000002</v>
      </c>
      <c r="X63" s="110">
        <f>('2.1 INPUT DA Forecast'!X369+'2.1 INPUT DA Forecast'!X371)*('2.1 INPUT DA Forecast'!X409)*'2.2 INPUT DA Assumptions'!X14*(1+'2.2 INPUT DA Assumptions'!X35)+'2.1 INPUT DA Forecast'!X373*'2.1 INPUT DA Forecast'!X409*'2.2 INPUT DA Assumptions'!X15*(1+'2.2 INPUT DA Assumptions'!X35)</f>
        <v>6334.5592799999995</v>
      </c>
      <c r="Y63" s="110">
        <f>('2.1 INPUT DA Forecast'!Y369+'2.1 INPUT DA Forecast'!Y371)*('2.1 INPUT DA Forecast'!Y409)*'2.2 INPUT DA Assumptions'!Y14*(1+'2.2 INPUT DA Assumptions'!Y35)+'2.1 INPUT DA Forecast'!Y373*'2.1 INPUT DA Forecast'!Y409*'2.2 INPUT DA Assumptions'!Y15*(1+'2.2 INPUT DA Assumptions'!Y35)</f>
        <v>6287.3085599999995</v>
      </c>
      <c r="Z63" s="110">
        <f>('2.1 INPUT DA Forecast'!Z369+'2.1 INPUT DA Forecast'!Z371)*('2.1 INPUT DA Forecast'!Z409)*'2.2 INPUT DA Assumptions'!Z14*(1+'2.2 INPUT DA Assumptions'!Z35)+'2.1 INPUT DA Forecast'!Z373*'2.1 INPUT DA Forecast'!Z409*'2.2 INPUT DA Assumptions'!Z15*(1+'2.2 INPUT DA Assumptions'!Z35)</f>
        <v>6240.5146800000002</v>
      </c>
      <c r="AA63" s="110">
        <f>('2.1 INPUT DA Forecast'!AA369+'2.1 INPUT DA Forecast'!AA371)*('2.1 INPUT DA Forecast'!AA409)*'2.2 INPUT DA Assumptions'!AA14*(1+'2.2 INPUT DA Assumptions'!AA35)+'2.1 INPUT DA Forecast'!AA373*'2.1 INPUT DA Forecast'!AA409*'2.2 INPUT DA Assumptions'!AA15*(1+'2.2 INPUT DA Assumptions'!AA35)</f>
        <v>6194.0098799999996</v>
      </c>
      <c r="AB63" s="110">
        <f>('2.1 INPUT DA Forecast'!AB369+'2.1 INPUT DA Forecast'!AB371)*('2.1 INPUT DA Forecast'!AB409)*'2.2 INPUT DA Assumptions'!AB14*(1+'2.2 INPUT DA Assumptions'!AB35)+'2.1 INPUT DA Forecast'!AB373*'2.1 INPUT DA Forecast'!AB409*'2.2 INPUT DA Assumptions'!AB15*(1+'2.2 INPUT DA Assumptions'!AB35)</f>
        <v>6147.9619199999997</v>
      </c>
      <c r="AC63" s="110">
        <f>('2.1 INPUT DA Forecast'!AC369+'2.1 INPUT DA Forecast'!AC371)*('2.1 INPUT DA Forecast'!AC409)*'2.2 INPUT DA Assumptions'!AC14*(1+'2.2 INPUT DA Assumptions'!AC35)+'2.1 INPUT DA Forecast'!AC373*'2.1 INPUT DA Forecast'!AC409*'2.2 INPUT DA Assumptions'!AC15*(1+'2.2 INPUT DA Assumptions'!AC35)</f>
        <v>6102.3707999999988</v>
      </c>
      <c r="AD63" s="110">
        <f>('2.1 INPUT DA Forecast'!AD369+'2.1 INPUT DA Forecast'!AD371)*('2.1 INPUT DA Forecast'!AD409)*'2.2 INPUT DA Assumptions'!AD14*(1+'2.2 INPUT DA Assumptions'!AD35)+'2.1 INPUT DA Forecast'!AD373*'2.1 INPUT DA Forecast'!AD409*'2.2 INPUT DA Assumptions'!AD15*(1+'2.2 INPUT DA Assumptions'!AD35)</f>
        <v>6057.2365200000004</v>
      </c>
      <c r="AE63" s="110">
        <f>('2.1 INPUT DA Forecast'!AE369+'2.1 INPUT DA Forecast'!AE371)*('2.1 INPUT DA Forecast'!AE409)*'2.2 INPUT DA Assumptions'!AE14*(1+'2.2 INPUT DA Assumptions'!AE35)+'2.1 INPUT DA Forecast'!AE373*'2.1 INPUT DA Forecast'!AE409*'2.2 INPUT DA Assumptions'!AE15*(1+'2.2 INPUT DA Assumptions'!AE35)</f>
        <v>6012.55008</v>
      </c>
      <c r="AF63" s="110">
        <f>('2.1 INPUT DA Forecast'!AF369+'2.1 INPUT DA Forecast'!AF371)*('2.1 INPUT DA Forecast'!AF409)*'2.2 INPUT DA Assumptions'!AF14*(1+'2.2 INPUT DA Assumptions'!AF35)+'2.1 INPUT DA Forecast'!AF373*'2.1 INPUT DA Forecast'!AF409*'2.2 INPUT DA Assumptions'!AF15*(1+'2.2 INPUT DA Assumptions'!AF35)</f>
        <v>5968.3010400000003</v>
      </c>
      <c r="AG63" s="110">
        <f>('2.1 INPUT DA Forecast'!AG369+'2.1 INPUT DA Forecast'!AG371)*('2.1 INPUT DA Forecast'!AG409)*'2.2 INPUT DA Assumptions'!AG14*(1+'2.2 INPUT DA Assumptions'!AG35)+'2.1 INPUT DA Forecast'!AG373*'2.1 INPUT DA Forecast'!AG409*'2.2 INPUT DA Assumptions'!AG15*(1+'2.2 INPUT DA Assumptions'!AG35)</f>
        <v>5924.4908400000004</v>
      </c>
      <c r="AH63" s="110">
        <f>('2.1 INPUT DA Forecast'!AH369+'2.1 INPUT DA Forecast'!AH371)*('2.1 INPUT DA Forecast'!AH409)*'2.2 INPUT DA Assumptions'!AH14*(1+'2.2 INPUT DA Assumptions'!AH35)+'2.1 INPUT DA Forecast'!AH373*'2.1 INPUT DA Forecast'!AH409*'2.2 INPUT DA Assumptions'!AH15*(1+'2.2 INPUT DA Assumptions'!AH35)</f>
        <v>5881.1284799999994</v>
      </c>
      <c r="AI63" s="110">
        <f>('2.1 INPUT DA Forecast'!AI369+'2.1 INPUT DA Forecast'!AI371)*('2.1 INPUT DA Forecast'!AI409)*'2.2 INPUT DA Assumptions'!AI14*(1+'2.2 INPUT DA Assumptions'!AI35)+'2.1 INPUT DA Forecast'!AI373*'2.1 INPUT DA Forecast'!AI409*'2.2 INPUT DA Assumptions'!AI15*(1+'2.2 INPUT DA Assumptions'!AI35)</f>
        <v>5838.1855200000009</v>
      </c>
      <c r="AJ63" s="110">
        <f>('2.1 INPUT DA Forecast'!AJ369+'2.1 INPUT DA Forecast'!AJ371)*('2.1 INPUT DA Forecast'!AJ409)*'2.2 INPUT DA Assumptions'!AJ14*(1+'2.2 INPUT DA Assumptions'!AJ35)+'2.1 INPUT DA Forecast'!AJ373*'2.1 INPUT DA Forecast'!AJ409*'2.2 INPUT DA Assumptions'!AJ15*(1+'2.2 INPUT DA Assumptions'!AJ35)</f>
        <v>5795.6709599999995</v>
      </c>
      <c r="AK63" s="110">
        <f>('2.1 INPUT DA Forecast'!AK369+'2.1 INPUT DA Forecast'!AK371)*('2.1 INPUT DA Forecast'!AK409)*'2.2 INPUT DA Assumptions'!AK14*(1+'2.2 INPUT DA Assumptions'!AK35)+'2.1 INPUT DA Forecast'!AK373*'2.1 INPUT DA Forecast'!AK409*'2.2 INPUT DA Assumptions'!AK15*(1+'2.2 INPUT DA Assumptions'!AK35)</f>
        <v>5711.7891599999994</v>
      </c>
      <c r="AL63" s="22"/>
    </row>
    <row r="64" spans="1:38" s="18" customFormat="1" ht="14.1" customHeight="1" outlineLevel="3" x14ac:dyDescent="0.25">
      <c r="A64" s="181"/>
      <c r="B64" s="181"/>
      <c r="C64" s="19"/>
      <c r="D64" s="73" t="s">
        <v>88</v>
      </c>
      <c r="E64" s="47" t="s">
        <v>23</v>
      </c>
      <c r="F64" s="110">
        <f t="shared" si="76"/>
        <v>573.75235404896421</v>
      </c>
      <c r="G64" s="110">
        <f t="shared" si="76"/>
        <v>573.75235404896421</v>
      </c>
      <c r="H64" s="110">
        <f t="shared" si="82"/>
        <v>1211.0091240000002</v>
      </c>
      <c r="I64" s="110">
        <f t="shared" si="82"/>
        <v>1928.7348</v>
      </c>
      <c r="J64" s="110">
        <f t="shared" si="82"/>
        <v>2015.974336</v>
      </c>
      <c r="K64" s="110">
        <f t="shared" ref="K64" si="84">K579</f>
        <v>2008.90336</v>
      </c>
      <c r="L64" s="110">
        <f t="shared" si="82"/>
        <v>2117.142668</v>
      </c>
      <c r="M64" s="110">
        <f>('2.1 INPUT DA Forecast'!M369+'2.1 INPUT DA Forecast'!M371)*('2.1 INPUT DA Forecast'!M409)*'2.2 INPUT DA Assumptions'!M14+'2.1 INPUT DA Forecast'!M373*'2.1 INPUT DA Forecast'!M409*'2.2 INPUT DA Assumptions'!M15</f>
        <v>3687.0355000000004</v>
      </c>
      <c r="N64" s="110">
        <f>('2.1 INPUT DA Forecast'!N369+'2.1 INPUT DA Forecast'!N371)*('2.1 INPUT DA Forecast'!N409)*'2.2 INPUT DA Assumptions'!N14+'2.1 INPUT DA Forecast'!N373*'2.1 INPUT DA Forecast'!N409*'2.2 INPUT DA Assumptions'!N15</f>
        <v>3832.9196000000006</v>
      </c>
      <c r="O64" s="110">
        <f>('2.1 INPUT DA Forecast'!O369+'2.1 INPUT DA Forecast'!O371)*('2.1 INPUT DA Forecast'!O409)*'2.2 INPUT DA Assumptions'!O14+'2.1 INPUT DA Forecast'!O373*'2.1 INPUT DA Forecast'!O409*'2.2 INPUT DA Assumptions'!O15</f>
        <v>4372.2705180000012</v>
      </c>
      <c r="P64" s="110">
        <f>('2.1 INPUT DA Forecast'!P369+'2.1 INPUT DA Forecast'!P371)*('2.1 INPUT DA Forecast'!P409)*'2.2 INPUT DA Assumptions'!P14+'2.1 INPUT DA Forecast'!P373*'2.1 INPUT DA Forecast'!P409*'2.2 INPUT DA Assumptions'!P15</f>
        <v>4524.0302800000009</v>
      </c>
      <c r="Q64" s="110">
        <f>('2.1 INPUT DA Forecast'!Q369+'2.1 INPUT DA Forecast'!Q371)*('2.1 INPUT DA Forecast'!Q409)*'2.2 INPUT DA Assumptions'!Q14+'2.1 INPUT DA Forecast'!Q373*'2.1 INPUT DA Forecast'!Q409*'2.2 INPUT DA Assumptions'!Q15</f>
        <v>5120.4174119999998</v>
      </c>
      <c r="R64" s="110">
        <f>('2.1 INPUT DA Forecast'!R369+'2.1 INPUT DA Forecast'!R371)*('2.1 INPUT DA Forecast'!R409)*'2.2 INPUT DA Assumptions'!R14+'2.1 INPUT DA Forecast'!R373*'2.1 INPUT DA Forecast'!R409*'2.2 INPUT DA Assumptions'!R15</f>
        <v>5302.5212160000001</v>
      </c>
      <c r="S64" s="110">
        <f>('2.1 INPUT DA Forecast'!S369+'2.1 INPUT DA Forecast'!S371)*('2.1 INPUT DA Forecast'!S409)*'2.2 INPUT DA Assumptions'!S14+'2.1 INPUT DA Forecast'!S373*'2.1 INPUT DA Forecast'!S409*'2.2 INPUT DA Assumptions'!S15</f>
        <v>5481.66</v>
      </c>
      <c r="T64" s="110">
        <f>('2.1 INPUT DA Forecast'!T369+'2.1 INPUT DA Forecast'!T371)*('2.1 INPUT DA Forecast'!T409)*'2.2 INPUT DA Assumptions'!T14+'2.1 INPUT DA Forecast'!T373*'2.1 INPUT DA Forecast'!T409*'2.2 INPUT DA Assumptions'!T15</f>
        <v>5440.2798000000003</v>
      </c>
      <c r="U64" s="110">
        <f>('2.1 INPUT DA Forecast'!U369+'2.1 INPUT DA Forecast'!U371)*('2.1 INPUT DA Forecast'!U409)*'2.2 INPUT DA Assumptions'!U14+'2.1 INPUT DA Forecast'!U373*'2.1 INPUT DA Forecast'!U409*'2.2 INPUT DA Assumptions'!U15</f>
        <v>5399.3040000000001</v>
      </c>
      <c r="V64" s="110">
        <f>('2.1 INPUT DA Forecast'!V369+'2.1 INPUT DA Forecast'!V371)*('2.1 INPUT DA Forecast'!V409)*'2.2 INPUT DA Assumptions'!V14+'2.1 INPUT DA Forecast'!V373*'2.1 INPUT DA Forecast'!V409*'2.2 INPUT DA Assumptions'!V15</f>
        <v>5358.7314000000006</v>
      </c>
      <c r="W64" s="110">
        <f>('2.1 INPUT DA Forecast'!W369+'2.1 INPUT DA Forecast'!W371)*('2.1 INPUT DA Forecast'!W409)*'2.2 INPUT DA Assumptions'!W14+'2.1 INPUT DA Forecast'!W373*'2.1 INPUT DA Forecast'!W409*'2.2 INPUT DA Assumptions'!W15</f>
        <v>5318.5632000000005</v>
      </c>
      <c r="X64" s="110">
        <f>('2.1 INPUT DA Forecast'!X369+'2.1 INPUT DA Forecast'!X371)*('2.1 INPUT DA Forecast'!X409)*'2.2 INPUT DA Assumptions'!X14+'2.1 INPUT DA Forecast'!X373*'2.1 INPUT DA Forecast'!X409*'2.2 INPUT DA Assumptions'!X15</f>
        <v>5278.7993999999999</v>
      </c>
      <c r="Y64" s="110">
        <f>('2.1 INPUT DA Forecast'!Y369+'2.1 INPUT DA Forecast'!Y371)*('2.1 INPUT DA Forecast'!Y409)*'2.2 INPUT DA Assumptions'!Y14+'2.1 INPUT DA Forecast'!Y373*'2.1 INPUT DA Forecast'!Y409*'2.2 INPUT DA Assumptions'!Y15</f>
        <v>5239.4238000000005</v>
      </c>
      <c r="Z64" s="110">
        <f>('2.1 INPUT DA Forecast'!Z369+'2.1 INPUT DA Forecast'!Z371)*('2.1 INPUT DA Forecast'!Z409)*'2.2 INPUT DA Assumptions'!Z14+'2.1 INPUT DA Forecast'!Z373*'2.1 INPUT DA Forecast'!Z409*'2.2 INPUT DA Assumptions'!Z15</f>
        <v>5200.4289000000008</v>
      </c>
      <c r="AA64" s="110">
        <f>('2.1 INPUT DA Forecast'!AA369+'2.1 INPUT DA Forecast'!AA371)*('2.1 INPUT DA Forecast'!AA409)*'2.2 INPUT DA Assumptions'!AA14+'2.1 INPUT DA Forecast'!AA373*'2.1 INPUT DA Forecast'!AA409*'2.2 INPUT DA Assumptions'!AA15</f>
        <v>5161.6749</v>
      </c>
      <c r="AB64" s="110">
        <f>('2.1 INPUT DA Forecast'!AB369+'2.1 INPUT DA Forecast'!AB371)*('2.1 INPUT DA Forecast'!AB409)*'2.2 INPUT DA Assumptions'!AB14+'2.1 INPUT DA Forecast'!AB373*'2.1 INPUT DA Forecast'!AB409*'2.2 INPUT DA Assumptions'!AB15</f>
        <v>5123.3015999999998</v>
      </c>
      <c r="AC64" s="110">
        <f>('2.1 INPUT DA Forecast'!AC369+'2.1 INPUT DA Forecast'!AC371)*('2.1 INPUT DA Forecast'!AC409)*'2.2 INPUT DA Assumptions'!AC14+'2.1 INPUT DA Forecast'!AC373*'2.1 INPUT DA Forecast'!AC409*'2.2 INPUT DA Assumptions'!AC15</f>
        <v>5085.3089999999993</v>
      </c>
      <c r="AD64" s="110">
        <f>('2.1 INPUT DA Forecast'!AD369+'2.1 INPUT DA Forecast'!AD371)*('2.1 INPUT DA Forecast'!AD409)*'2.2 INPUT DA Assumptions'!AD14+'2.1 INPUT DA Forecast'!AD373*'2.1 INPUT DA Forecast'!AD409*'2.2 INPUT DA Assumptions'!AD15</f>
        <v>5047.6971000000012</v>
      </c>
      <c r="AE64" s="110">
        <f>('2.1 INPUT DA Forecast'!AE369+'2.1 INPUT DA Forecast'!AE371)*('2.1 INPUT DA Forecast'!AE409)*'2.2 INPUT DA Assumptions'!AE14+'2.1 INPUT DA Forecast'!AE373*'2.1 INPUT DA Forecast'!AE409*'2.2 INPUT DA Assumptions'!AE15</f>
        <v>5010.4584000000004</v>
      </c>
      <c r="AF64" s="110">
        <f>('2.1 INPUT DA Forecast'!AF369+'2.1 INPUT DA Forecast'!AF371)*('2.1 INPUT DA Forecast'!AF409)*'2.2 INPUT DA Assumptions'!AF14+'2.1 INPUT DA Forecast'!AF373*'2.1 INPUT DA Forecast'!AF409*'2.2 INPUT DA Assumptions'!AF15</f>
        <v>4973.5842000000002</v>
      </c>
      <c r="AG64" s="110">
        <f>('2.1 INPUT DA Forecast'!AG369+'2.1 INPUT DA Forecast'!AG371)*('2.1 INPUT DA Forecast'!AG409)*'2.2 INPUT DA Assumptions'!AG14+'2.1 INPUT DA Forecast'!AG373*'2.1 INPUT DA Forecast'!AG409*'2.2 INPUT DA Assumptions'!AG15</f>
        <v>4937.0757000000003</v>
      </c>
      <c r="AH64" s="110">
        <f>('2.1 INPUT DA Forecast'!AH369+'2.1 INPUT DA Forecast'!AH371)*('2.1 INPUT DA Forecast'!AH409)*'2.2 INPUT DA Assumptions'!AH14+'2.1 INPUT DA Forecast'!AH373*'2.1 INPUT DA Forecast'!AH409*'2.2 INPUT DA Assumptions'!AH15</f>
        <v>4900.9403999999995</v>
      </c>
      <c r="AI64" s="110">
        <f>('2.1 INPUT DA Forecast'!AI369+'2.1 INPUT DA Forecast'!AI371)*('2.1 INPUT DA Forecast'!AI409)*'2.2 INPUT DA Assumptions'!AI14+'2.1 INPUT DA Forecast'!AI373*'2.1 INPUT DA Forecast'!AI409*'2.2 INPUT DA Assumptions'!AI15</f>
        <v>4865.1546000000008</v>
      </c>
      <c r="AJ64" s="110">
        <f>('2.1 INPUT DA Forecast'!AJ369+'2.1 INPUT DA Forecast'!AJ371)*('2.1 INPUT DA Forecast'!AJ409)*'2.2 INPUT DA Assumptions'!AJ14+'2.1 INPUT DA Forecast'!AJ373*'2.1 INPUT DA Forecast'!AJ409*'2.2 INPUT DA Assumptions'!AJ15</f>
        <v>4829.7258000000002</v>
      </c>
      <c r="AK64" s="110">
        <f>('2.1 INPUT DA Forecast'!AK369+'2.1 INPUT DA Forecast'!AK371)*('2.1 INPUT DA Forecast'!AK409)*'2.2 INPUT DA Assumptions'!AK14+'2.1 INPUT DA Forecast'!AK373*'2.1 INPUT DA Forecast'!AK409*'2.2 INPUT DA Assumptions'!AK15</f>
        <v>4759.8243000000002</v>
      </c>
      <c r="AL64" s="22"/>
    </row>
    <row r="65" spans="1:38" s="18" customFormat="1" ht="14.1" customHeight="1" outlineLevel="3" x14ac:dyDescent="0.25">
      <c r="A65" s="181"/>
      <c r="B65" s="181"/>
      <c r="C65" s="19"/>
      <c r="D65" s="73" t="s">
        <v>89</v>
      </c>
      <c r="E65" s="47" t="s">
        <v>23</v>
      </c>
      <c r="F65" s="110">
        <f t="shared" si="76"/>
        <v>313.26878531073447</v>
      </c>
      <c r="G65" s="110">
        <f t="shared" si="76"/>
        <v>313.26878531073447</v>
      </c>
      <c r="H65" s="110">
        <f t="shared" si="82"/>
        <v>1673.8707843750001</v>
      </c>
      <c r="I65" s="110">
        <f t="shared" si="82"/>
        <v>2169.8266500000004</v>
      </c>
      <c r="J65" s="110">
        <f t="shared" si="82"/>
        <v>2056.2938227200002</v>
      </c>
      <c r="K65" s="110">
        <f t="shared" ref="K65" si="85">K580</f>
        <v>2049.0814272000002</v>
      </c>
      <c r="L65" s="110">
        <f t="shared" si="82"/>
        <v>2132.7098935000004</v>
      </c>
      <c r="M65" s="110">
        <f>('2.1 INPUT DA Forecast'!M369+'2.1 INPUT DA Forecast'!M371)*('2.1 INPUT DA Forecast'!M410+'2.1 INPUT DA Forecast'!M411)*'2.2 INPUT DA Assumptions'!M14*(1+'2.2 INPUT DA Assumptions'!M35)+'2.1 INPUT DA Forecast'!M373*('2.1 INPUT DA Forecast'!M410+'2.1 INPUT DA Forecast'!M411)*'2.2 INPUT DA Assumptions'!M15*(1+'2.2 INPUT DA Assumptions'!M35)</f>
        <v>3213.54252</v>
      </c>
      <c r="N65" s="110">
        <f>('2.1 INPUT DA Forecast'!N369+'2.1 INPUT DA Forecast'!N371)*('2.1 INPUT DA Forecast'!N410+'2.1 INPUT DA Forecast'!N411)*'2.2 INPUT DA Assumptions'!N14*(1+'2.2 INPUT DA Assumptions'!N35)+'2.1 INPUT DA Forecast'!N373*('2.1 INPUT DA Forecast'!N410+'2.1 INPUT DA Forecast'!N411)*'2.2 INPUT DA Assumptions'!N15*(1+'2.2 INPUT DA Assumptions'!N35)</f>
        <v>3196.6549464</v>
      </c>
      <c r="O65" s="110">
        <f>('2.1 INPUT DA Forecast'!O369+'2.1 INPUT DA Forecast'!O371)*('2.1 INPUT DA Forecast'!O410+'2.1 INPUT DA Forecast'!O411)*'2.2 INPUT DA Assumptions'!O14*(1+'2.2 INPUT DA Assumptions'!O35)+'2.1 INPUT DA Forecast'!O373*('2.1 INPUT DA Forecast'!O410+'2.1 INPUT DA Forecast'!O411)*'2.2 INPUT DA Assumptions'!O15*(1+'2.2 INPUT DA Assumptions'!O35)</f>
        <v>3272.9567877600002</v>
      </c>
      <c r="P65" s="110">
        <f>('2.1 INPUT DA Forecast'!P369+'2.1 INPUT DA Forecast'!P371)*('2.1 INPUT DA Forecast'!P410+'2.1 INPUT DA Forecast'!P411)*'2.2 INPUT DA Assumptions'!P14*(1+'2.2 INPUT DA Assumptions'!P35)+'2.1 INPUT DA Forecast'!P373*('2.1 INPUT DA Forecast'!P410+'2.1 INPUT DA Forecast'!P411)*'2.2 INPUT DA Assumptions'!P15*(1+'2.2 INPUT DA Assumptions'!P35)</f>
        <v>3235.0929256800005</v>
      </c>
      <c r="Q65" s="110">
        <f>('2.1 INPUT DA Forecast'!Q369+'2.1 INPUT DA Forecast'!Q371)*('2.1 INPUT DA Forecast'!Q410+'2.1 INPUT DA Forecast'!Q411)*'2.2 INPUT DA Assumptions'!Q14*(1+'2.2 INPUT DA Assumptions'!Q35)+'2.1 INPUT DA Forecast'!Q373*('2.1 INPUT DA Forecast'!Q410+'2.1 INPUT DA Forecast'!Q411)*'2.2 INPUT DA Assumptions'!Q15*(1+'2.2 INPUT DA Assumptions'!Q35)</f>
        <v>3505.0370319359999</v>
      </c>
      <c r="R65" s="110">
        <f>('2.1 INPUT DA Forecast'!R369+'2.1 INPUT DA Forecast'!R371)*('2.1 INPUT DA Forecast'!R410+'2.1 INPUT DA Forecast'!R411)*'2.2 INPUT DA Assumptions'!R14*(1+'2.2 INPUT DA Assumptions'!R35)+'2.1 INPUT DA Forecast'!R373*('2.1 INPUT DA Forecast'!R410+'2.1 INPUT DA Forecast'!R411)*'2.2 INPUT DA Assumptions'!R15*(1+'2.2 INPUT DA Assumptions'!R35)</f>
        <v>3481.1051783039998</v>
      </c>
      <c r="S65" s="110">
        <f>('2.1 INPUT DA Forecast'!S369+'2.1 INPUT DA Forecast'!S371)*('2.1 INPUT DA Forecast'!S410+'2.1 INPUT DA Forecast'!S411)*'2.2 INPUT DA Assumptions'!S14*(1+'2.2 INPUT DA Assumptions'!S35)+'2.1 INPUT DA Forecast'!S373*('2.1 INPUT DA Forecast'!S410+'2.1 INPUT DA Forecast'!S411)*'2.2 INPUT DA Assumptions'!S15*(1+'2.2 INPUT DA Assumptions'!S35)</f>
        <v>3457.3925951999991</v>
      </c>
      <c r="T65" s="110">
        <f>('2.1 INPUT DA Forecast'!T369+'2.1 INPUT DA Forecast'!T371)*('2.1 INPUT DA Forecast'!T410+'2.1 INPUT DA Forecast'!T411)*'2.2 INPUT DA Assumptions'!T14*(1+'2.2 INPUT DA Assumptions'!T35)+'2.1 INPUT DA Forecast'!T373*('2.1 INPUT DA Forecast'!T410+'2.1 INPUT DA Forecast'!T411)*'2.2 INPUT DA Assumptions'!T15*(1+'2.2 INPUT DA Assumptions'!T35)</f>
        <v>3433.9046097599999</v>
      </c>
      <c r="U65" s="110">
        <f>('2.1 INPUT DA Forecast'!U369+'2.1 INPUT DA Forecast'!U371)*('2.1 INPUT DA Forecast'!U410+'2.1 INPUT DA Forecast'!U411)*'2.2 INPUT DA Assumptions'!U14*(1+'2.2 INPUT DA Assumptions'!U35)+'2.1 INPUT DA Forecast'!U373*('2.1 INPUT DA Forecast'!U410+'2.1 INPUT DA Forecast'!U411)*'2.2 INPUT DA Assumptions'!U15*(1+'2.2 INPUT DA Assumptions'!U35)</f>
        <v>3408.0406847999993</v>
      </c>
      <c r="V65" s="110">
        <f>('2.1 INPUT DA Forecast'!V369+'2.1 INPUT DA Forecast'!V371)*('2.1 INPUT DA Forecast'!V410+'2.1 INPUT DA Forecast'!V411)*'2.2 INPUT DA Assumptions'!V14*(1+'2.2 INPUT DA Assumptions'!V35)+'2.1 INPUT DA Forecast'!V373*('2.1 INPUT DA Forecast'!V410+'2.1 INPUT DA Forecast'!V411)*'2.2 INPUT DA Assumptions'!V15*(1+'2.2 INPUT DA Assumptions'!V35)</f>
        <v>3382.43125968</v>
      </c>
      <c r="W65" s="110">
        <f>('2.1 INPUT DA Forecast'!W369+'2.1 INPUT DA Forecast'!W371)*('2.1 INPUT DA Forecast'!W410+'2.1 INPUT DA Forecast'!W411)*'2.2 INPUT DA Assumptions'!W14*(1+'2.2 INPUT DA Assumptions'!W35)+'2.1 INPUT DA Forecast'!W373*('2.1 INPUT DA Forecast'!W410+'2.1 INPUT DA Forecast'!W411)*'2.2 INPUT DA Assumptions'!W15*(1+'2.2 INPUT DA Assumptions'!W35)</f>
        <v>3357.0770918399999</v>
      </c>
      <c r="X65" s="110">
        <f>('2.1 INPUT DA Forecast'!X369+'2.1 INPUT DA Forecast'!X371)*('2.1 INPUT DA Forecast'!X410+'2.1 INPUT DA Forecast'!X411)*'2.2 INPUT DA Assumptions'!X14*(1+'2.2 INPUT DA Assumptions'!X35)+'2.1 INPUT DA Forecast'!X373*('2.1 INPUT DA Forecast'!X410+'2.1 INPUT DA Forecast'!X411)*'2.2 INPUT DA Assumptions'!X15*(1+'2.2 INPUT DA Assumptions'!X35)</f>
        <v>3331.9781812799997</v>
      </c>
      <c r="Y65" s="110">
        <f>('2.1 INPUT DA Forecast'!Y369+'2.1 INPUT DA Forecast'!Y371)*('2.1 INPUT DA Forecast'!Y410+'2.1 INPUT DA Forecast'!Y411)*'2.2 INPUT DA Assumptions'!Y14*(1+'2.2 INPUT DA Assumptions'!Y35)+'2.1 INPUT DA Forecast'!Y373*('2.1 INPUT DA Forecast'!Y410+'2.1 INPUT DA Forecast'!Y411)*'2.2 INPUT DA Assumptions'!Y15*(1+'2.2 INPUT DA Assumptions'!Y35)</f>
        <v>3307.1243025599997</v>
      </c>
      <c r="Z65" s="110">
        <f>('2.1 INPUT DA Forecast'!Z369+'2.1 INPUT DA Forecast'!Z371)*('2.1 INPUT DA Forecast'!Z410+'2.1 INPUT DA Forecast'!Z411)*'2.2 INPUT DA Assumptions'!Z14*(1+'2.2 INPUT DA Assumptions'!Z35)+'2.1 INPUT DA Forecast'!Z373*('2.1 INPUT DA Forecast'!Z410+'2.1 INPUT DA Forecast'!Z411)*'2.2 INPUT DA Assumptions'!Z15*(1+'2.2 INPUT DA Assumptions'!Z35)</f>
        <v>3282.5107216799997</v>
      </c>
      <c r="AA65" s="110">
        <f>('2.1 INPUT DA Forecast'!AA369+'2.1 INPUT DA Forecast'!AA371)*('2.1 INPUT DA Forecast'!AA410+'2.1 INPUT DA Forecast'!AA411)*'2.2 INPUT DA Assumptions'!AA14*(1+'2.2 INPUT DA Assumptions'!AA35)+'2.1 INPUT DA Forecast'!AA373*('2.1 INPUT DA Forecast'!AA410+'2.1 INPUT DA Forecast'!AA411)*'2.2 INPUT DA Assumptions'!AA15*(1+'2.2 INPUT DA Assumptions'!AA35)</f>
        <v>3258.0491968799997</v>
      </c>
      <c r="AB65" s="110">
        <f>('2.1 INPUT DA Forecast'!AB369+'2.1 INPUT DA Forecast'!AB371)*('2.1 INPUT DA Forecast'!AB410+'2.1 INPUT DA Forecast'!AB411)*'2.2 INPUT DA Assumptions'!AB14*(1+'2.2 INPUT DA Assumptions'!AB35)+'2.1 INPUT DA Forecast'!AB373*('2.1 INPUT DA Forecast'!AB410+'2.1 INPUT DA Forecast'!AB411)*'2.2 INPUT DA Assumptions'!AB15*(1+'2.2 INPUT DA Assumptions'!AB35)</f>
        <v>3233.8279699200002</v>
      </c>
      <c r="AC65" s="110">
        <f>('2.1 INPUT DA Forecast'!AC369+'2.1 INPUT DA Forecast'!AC371)*('2.1 INPUT DA Forecast'!AC410+'2.1 INPUT DA Forecast'!AC411)*'2.2 INPUT DA Assumptions'!AC14*(1+'2.2 INPUT DA Assumptions'!AC35)+'2.1 INPUT DA Forecast'!AC373*('2.1 INPUT DA Forecast'!AC410+'2.1 INPUT DA Forecast'!AC411)*'2.2 INPUT DA Assumptions'!AC15*(1+'2.2 INPUT DA Assumptions'!AC35)</f>
        <v>3209.8470407999994</v>
      </c>
      <c r="AD65" s="110">
        <f>('2.1 INPUT DA Forecast'!AD369+'2.1 INPUT DA Forecast'!AD371)*('2.1 INPUT DA Forecast'!AD410+'2.1 INPUT DA Forecast'!AD411)*'2.2 INPUT DA Assumptions'!AD14*(1+'2.2 INPUT DA Assumptions'!AD35)+'2.1 INPUT DA Forecast'!AD373*('2.1 INPUT DA Forecast'!AD410+'2.1 INPUT DA Forecast'!AD411)*'2.2 INPUT DA Assumptions'!AD15*(1+'2.2 INPUT DA Assumptions'!AD35)</f>
        <v>3186.1064095199999</v>
      </c>
      <c r="AE65" s="110">
        <f>('2.1 INPUT DA Forecast'!AE369+'2.1 INPUT DA Forecast'!AE371)*('2.1 INPUT DA Forecast'!AE410+'2.1 INPUT DA Forecast'!AE411)*'2.2 INPUT DA Assumptions'!AE14*(1+'2.2 INPUT DA Assumptions'!AE35)+'2.1 INPUT DA Forecast'!AE373*('2.1 INPUT DA Forecast'!AE410+'2.1 INPUT DA Forecast'!AE411)*'2.2 INPUT DA Assumptions'!AE15*(1+'2.2 INPUT DA Assumptions'!AE35)</f>
        <v>3162.60134208</v>
      </c>
      <c r="AF65" s="110">
        <f>('2.1 INPUT DA Forecast'!AF369+'2.1 INPUT DA Forecast'!AF371)*('2.1 INPUT DA Forecast'!AF410+'2.1 INPUT DA Forecast'!AF411)*'2.2 INPUT DA Assumptions'!AF14*(1+'2.2 INPUT DA Assumptions'!AF35)+'2.1 INPUT DA Forecast'!AF373*('2.1 INPUT DA Forecast'!AF410+'2.1 INPUT DA Forecast'!AF411)*'2.2 INPUT DA Assumptions'!AF15*(1+'2.2 INPUT DA Assumptions'!AF35)</f>
        <v>3139.3263470399997</v>
      </c>
      <c r="AG65" s="110">
        <f>('2.1 INPUT DA Forecast'!AG369+'2.1 INPUT DA Forecast'!AG371)*('2.1 INPUT DA Forecast'!AG410+'2.1 INPUT DA Forecast'!AG411)*'2.2 INPUT DA Assumptions'!AG14*(1+'2.2 INPUT DA Assumptions'!AG35)+'2.1 INPUT DA Forecast'!AG373*('2.1 INPUT DA Forecast'!AG410+'2.1 INPUT DA Forecast'!AG411)*'2.2 INPUT DA Assumptions'!AG15*(1+'2.2 INPUT DA Assumptions'!AG35)</f>
        <v>3116.2821818399998</v>
      </c>
      <c r="AH65" s="110">
        <f>('2.1 INPUT DA Forecast'!AH369+'2.1 INPUT DA Forecast'!AH371)*('2.1 INPUT DA Forecast'!AH410+'2.1 INPUT DA Forecast'!AH411)*'2.2 INPUT DA Assumptions'!AH14*(1+'2.2 INPUT DA Assumptions'!AH35)+'2.1 INPUT DA Forecast'!AH373*('2.1 INPUT DA Forecast'!AH410+'2.1 INPUT DA Forecast'!AH411)*'2.2 INPUT DA Assumptions'!AH15*(1+'2.2 INPUT DA Assumptions'!AH35)</f>
        <v>3093.4735804799993</v>
      </c>
      <c r="AI65" s="110">
        <f>('2.1 INPUT DA Forecast'!AI369+'2.1 INPUT DA Forecast'!AI371)*('2.1 INPUT DA Forecast'!AI410+'2.1 INPUT DA Forecast'!AI411)*'2.2 INPUT DA Assumptions'!AI14*(1+'2.2 INPUT DA Assumptions'!AI35)+'2.1 INPUT DA Forecast'!AI373*('2.1 INPUT DA Forecast'!AI410+'2.1 INPUT DA Forecast'!AI411)*'2.2 INPUT DA Assumptions'!AI15*(1+'2.2 INPUT DA Assumptions'!AI35)</f>
        <v>3070.8855835200002</v>
      </c>
      <c r="AJ65" s="110">
        <f>('2.1 INPUT DA Forecast'!AJ369+'2.1 INPUT DA Forecast'!AJ371)*('2.1 INPUT DA Forecast'!AJ410+'2.1 INPUT DA Forecast'!AJ411)*'2.2 INPUT DA Assumptions'!AJ14*(1+'2.2 INPUT DA Assumptions'!AJ35)+'2.1 INPUT DA Forecast'!AJ373*('2.1 INPUT DA Forecast'!AJ410+'2.1 INPUT DA Forecast'!AJ411)*'2.2 INPUT DA Assumptions'!AJ15*(1+'2.2 INPUT DA Assumptions'!AJ35)</f>
        <v>3048.5229249599997</v>
      </c>
      <c r="AK65" s="110">
        <f>('2.1 INPUT DA Forecast'!AK369+'2.1 INPUT DA Forecast'!AK371)*('2.1 INPUT DA Forecast'!AK410+'2.1 INPUT DA Forecast'!AK411)*'2.2 INPUT DA Assumptions'!AK14*(1+'2.2 INPUT DA Assumptions'!AK35)+'2.1 INPUT DA Forecast'!AK373*('2.1 INPUT DA Forecast'!AK410+'2.1 INPUT DA Forecast'!AK411)*'2.2 INPUT DA Assumptions'!AK15*(1+'2.2 INPUT DA Assumptions'!AK35)</f>
        <v>3004.4010981599995</v>
      </c>
      <c r="AL65" s="22"/>
    </row>
    <row r="66" spans="1:38" s="18" customFormat="1" ht="14.1" customHeight="1" outlineLevel="3" x14ac:dyDescent="0.25">
      <c r="A66" s="181"/>
      <c r="B66" s="181"/>
      <c r="C66" s="19"/>
      <c r="D66" s="73" t="s">
        <v>90</v>
      </c>
      <c r="E66" s="47" t="s">
        <v>23</v>
      </c>
      <c r="F66" s="110">
        <f t="shared" si="76"/>
        <v>240.97598870056498</v>
      </c>
      <c r="G66" s="110">
        <f t="shared" si="76"/>
        <v>240.97598870056498</v>
      </c>
      <c r="H66" s="110">
        <f t="shared" si="82"/>
        <v>1339.0966275000001</v>
      </c>
      <c r="I66" s="110">
        <f t="shared" si="82"/>
        <v>1735.8613200000002</v>
      </c>
      <c r="J66" s="110">
        <f t="shared" si="82"/>
        <v>1713.5781856000003</v>
      </c>
      <c r="K66" s="110">
        <f t="shared" ref="K66" si="86">K581</f>
        <v>1707.5678560000001</v>
      </c>
      <c r="L66" s="110">
        <f t="shared" si="82"/>
        <v>1706.1679148000003</v>
      </c>
      <c r="M66" s="110">
        <f>('2.1 INPUT DA Forecast'!M369+'2.1 INPUT DA Forecast'!M371)*('2.1 INPUT DA Forecast'!M410+'2.1 INPUT DA Forecast'!M411)*'2.2 INPUT DA Assumptions'!M14+'2.1 INPUT DA Forecast'!M373*('2.1 INPUT DA Forecast'!M410+'2.1 INPUT DA Forecast'!M411)*'2.2 INPUT DA Assumptions'!M15</f>
        <v>2677.9521</v>
      </c>
      <c r="N66" s="110">
        <f>('2.1 INPUT DA Forecast'!N369+'2.1 INPUT DA Forecast'!N371)*('2.1 INPUT DA Forecast'!N410+'2.1 INPUT DA Forecast'!N411)*'2.2 INPUT DA Assumptions'!N14+'2.1 INPUT DA Forecast'!N373*('2.1 INPUT DA Forecast'!N410+'2.1 INPUT DA Forecast'!N411)*'2.2 INPUT DA Assumptions'!N15</f>
        <v>2663.8791220000003</v>
      </c>
      <c r="O66" s="110">
        <f>('2.1 INPUT DA Forecast'!O369+'2.1 INPUT DA Forecast'!O371)*('2.1 INPUT DA Forecast'!O410+'2.1 INPUT DA Forecast'!O411)*'2.2 INPUT DA Assumptions'!O14+'2.1 INPUT DA Forecast'!O373*('2.1 INPUT DA Forecast'!O410+'2.1 INPUT DA Forecast'!O411)*'2.2 INPUT DA Assumptions'!O15</f>
        <v>2727.4639898000005</v>
      </c>
      <c r="P66" s="110">
        <f>('2.1 INPUT DA Forecast'!P369+'2.1 INPUT DA Forecast'!P371)*('2.1 INPUT DA Forecast'!P410+'2.1 INPUT DA Forecast'!P411)*'2.2 INPUT DA Assumptions'!P14+'2.1 INPUT DA Forecast'!P373*('2.1 INPUT DA Forecast'!P410+'2.1 INPUT DA Forecast'!P411)*'2.2 INPUT DA Assumptions'!P15</f>
        <v>2695.9107714000002</v>
      </c>
      <c r="Q66" s="110">
        <f>('2.1 INPUT DA Forecast'!Q369+'2.1 INPUT DA Forecast'!Q371)*('2.1 INPUT DA Forecast'!Q410+'2.1 INPUT DA Forecast'!Q411)*'2.2 INPUT DA Assumptions'!Q14+'2.1 INPUT DA Forecast'!Q373*('2.1 INPUT DA Forecast'!Q410+'2.1 INPUT DA Forecast'!Q411)*'2.2 INPUT DA Assumptions'!Q15</f>
        <v>2920.8641932800001</v>
      </c>
      <c r="R66" s="110">
        <f>('2.1 INPUT DA Forecast'!R369+'2.1 INPUT DA Forecast'!R371)*('2.1 INPUT DA Forecast'!R410+'2.1 INPUT DA Forecast'!R411)*'2.2 INPUT DA Assumptions'!R14+'2.1 INPUT DA Forecast'!R373*('2.1 INPUT DA Forecast'!R410+'2.1 INPUT DA Forecast'!R411)*'2.2 INPUT DA Assumptions'!R15</f>
        <v>2900.92098192</v>
      </c>
      <c r="S66" s="110">
        <f>('2.1 INPUT DA Forecast'!S369+'2.1 INPUT DA Forecast'!S371)*('2.1 INPUT DA Forecast'!S410+'2.1 INPUT DA Forecast'!S411)*'2.2 INPUT DA Assumptions'!S14+'2.1 INPUT DA Forecast'!S373*('2.1 INPUT DA Forecast'!S410+'2.1 INPUT DA Forecast'!S411)*'2.2 INPUT DA Assumptions'!S15</f>
        <v>2881.1604959999995</v>
      </c>
      <c r="T66" s="110">
        <f>('2.1 INPUT DA Forecast'!T369+'2.1 INPUT DA Forecast'!T371)*('2.1 INPUT DA Forecast'!T410+'2.1 INPUT DA Forecast'!T411)*'2.2 INPUT DA Assumptions'!T14+'2.1 INPUT DA Forecast'!T373*('2.1 INPUT DA Forecast'!T410+'2.1 INPUT DA Forecast'!T411)*'2.2 INPUT DA Assumptions'!T15</f>
        <v>2861.5871748</v>
      </c>
      <c r="U66" s="110">
        <f>('2.1 INPUT DA Forecast'!U369+'2.1 INPUT DA Forecast'!U371)*('2.1 INPUT DA Forecast'!U410+'2.1 INPUT DA Forecast'!U411)*'2.2 INPUT DA Assumptions'!U14+'2.1 INPUT DA Forecast'!U373*('2.1 INPUT DA Forecast'!U410+'2.1 INPUT DA Forecast'!U411)*'2.2 INPUT DA Assumptions'!U15</f>
        <v>2840.0339039999999</v>
      </c>
      <c r="V66" s="110">
        <f>('2.1 INPUT DA Forecast'!V369+'2.1 INPUT DA Forecast'!V371)*('2.1 INPUT DA Forecast'!V410+'2.1 INPUT DA Forecast'!V411)*'2.2 INPUT DA Assumptions'!V14+'2.1 INPUT DA Forecast'!V373*('2.1 INPUT DA Forecast'!V410+'2.1 INPUT DA Forecast'!V411)*'2.2 INPUT DA Assumptions'!V15</f>
        <v>2818.6927163999999</v>
      </c>
      <c r="W66" s="110">
        <f>('2.1 INPUT DA Forecast'!W369+'2.1 INPUT DA Forecast'!W371)*('2.1 INPUT DA Forecast'!W410+'2.1 INPUT DA Forecast'!W411)*'2.2 INPUT DA Assumptions'!W14+'2.1 INPUT DA Forecast'!W373*('2.1 INPUT DA Forecast'!W410+'2.1 INPUT DA Forecast'!W411)*'2.2 INPUT DA Assumptions'!W15</f>
        <v>2797.5642432</v>
      </c>
      <c r="X66" s="110">
        <f>('2.1 INPUT DA Forecast'!X369+'2.1 INPUT DA Forecast'!X371)*('2.1 INPUT DA Forecast'!X410+'2.1 INPUT DA Forecast'!X411)*'2.2 INPUT DA Assumptions'!X14+'2.1 INPUT DA Forecast'!X373*('2.1 INPUT DA Forecast'!X410+'2.1 INPUT DA Forecast'!X411)*'2.2 INPUT DA Assumptions'!X15</f>
        <v>2776.6484843999997</v>
      </c>
      <c r="Y66" s="110">
        <f>('2.1 INPUT DA Forecast'!Y369+'2.1 INPUT DA Forecast'!Y371)*('2.1 INPUT DA Forecast'!Y410+'2.1 INPUT DA Forecast'!Y411)*'2.2 INPUT DA Assumptions'!Y14+'2.1 INPUT DA Forecast'!Y373*('2.1 INPUT DA Forecast'!Y410+'2.1 INPUT DA Forecast'!Y411)*'2.2 INPUT DA Assumptions'!Y15</f>
        <v>2755.9369187999996</v>
      </c>
      <c r="Z66" s="110">
        <f>('2.1 INPUT DA Forecast'!Z369+'2.1 INPUT DA Forecast'!Z371)*('2.1 INPUT DA Forecast'!Z410+'2.1 INPUT DA Forecast'!Z411)*'2.2 INPUT DA Assumptions'!Z14+'2.1 INPUT DA Forecast'!Z373*('2.1 INPUT DA Forecast'!Z410+'2.1 INPUT DA Forecast'!Z411)*'2.2 INPUT DA Assumptions'!Z15</f>
        <v>2735.4256014000002</v>
      </c>
      <c r="AA66" s="110">
        <f>('2.1 INPUT DA Forecast'!AA369+'2.1 INPUT DA Forecast'!AA371)*('2.1 INPUT DA Forecast'!AA410+'2.1 INPUT DA Forecast'!AA411)*'2.2 INPUT DA Assumptions'!AA14+'2.1 INPUT DA Forecast'!AA373*('2.1 INPUT DA Forecast'!AA410+'2.1 INPUT DA Forecast'!AA411)*'2.2 INPUT DA Assumptions'!AA15</f>
        <v>2715.0409973999995</v>
      </c>
      <c r="AB66" s="110">
        <f>('2.1 INPUT DA Forecast'!AB369+'2.1 INPUT DA Forecast'!AB371)*('2.1 INPUT DA Forecast'!AB410+'2.1 INPUT DA Forecast'!AB411)*'2.2 INPUT DA Assumptions'!AB14+'2.1 INPUT DA Forecast'!AB373*('2.1 INPUT DA Forecast'!AB410+'2.1 INPUT DA Forecast'!AB411)*'2.2 INPUT DA Assumptions'!AB15</f>
        <v>2694.8566416000003</v>
      </c>
      <c r="AC66" s="110">
        <f>('2.1 INPUT DA Forecast'!AC369+'2.1 INPUT DA Forecast'!AC371)*('2.1 INPUT DA Forecast'!AC410+'2.1 INPUT DA Forecast'!AC411)*'2.2 INPUT DA Assumptions'!AC14+'2.1 INPUT DA Forecast'!AC373*('2.1 INPUT DA Forecast'!AC410+'2.1 INPUT DA Forecast'!AC411)*'2.2 INPUT DA Assumptions'!AC15</f>
        <v>2674.8725340000001</v>
      </c>
      <c r="AD66" s="110">
        <f>('2.1 INPUT DA Forecast'!AD369+'2.1 INPUT DA Forecast'!AD371)*('2.1 INPUT DA Forecast'!AD410+'2.1 INPUT DA Forecast'!AD411)*'2.2 INPUT DA Assumptions'!AD14+'2.1 INPUT DA Forecast'!AD373*('2.1 INPUT DA Forecast'!AD410+'2.1 INPUT DA Forecast'!AD411)*'2.2 INPUT DA Assumptions'!AD15</f>
        <v>2655.0886746000001</v>
      </c>
      <c r="AE66" s="110">
        <f>('2.1 INPUT DA Forecast'!AE369+'2.1 INPUT DA Forecast'!AE371)*('2.1 INPUT DA Forecast'!AE410+'2.1 INPUT DA Forecast'!AE411)*'2.2 INPUT DA Assumptions'!AE14+'2.1 INPUT DA Forecast'!AE373*('2.1 INPUT DA Forecast'!AE410+'2.1 INPUT DA Forecast'!AE411)*'2.2 INPUT DA Assumptions'!AE15</f>
        <v>2635.5011184</v>
      </c>
      <c r="AF66" s="110">
        <f>('2.1 INPUT DA Forecast'!AF369+'2.1 INPUT DA Forecast'!AF371)*('2.1 INPUT DA Forecast'!AF410+'2.1 INPUT DA Forecast'!AF411)*'2.2 INPUT DA Assumptions'!AF14+'2.1 INPUT DA Forecast'!AF373*('2.1 INPUT DA Forecast'!AF410+'2.1 INPUT DA Forecast'!AF411)*'2.2 INPUT DA Assumptions'!AF15</f>
        <v>2616.1052891999998</v>
      </c>
      <c r="AG66" s="110">
        <f>('2.1 INPUT DA Forecast'!AG369+'2.1 INPUT DA Forecast'!AG371)*('2.1 INPUT DA Forecast'!AG410+'2.1 INPUT DA Forecast'!AG411)*'2.2 INPUT DA Assumptions'!AG14+'2.1 INPUT DA Forecast'!AG373*('2.1 INPUT DA Forecast'!AG410+'2.1 INPUT DA Forecast'!AG411)*'2.2 INPUT DA Assumptions'!AG15</f>
        <v>2596.9018182</v>
      </c>
      <c r="AH66" s="110">
        <f>('2.1 INPUT DA Forecast'!AH369+'2.1 INPUT DA Forecast'!AH371)*('2.1 INPUT DA Forecast'!AH410+'2.1 INPUT DA Forecast'!AH411)*'2.2 INPUT DA Assumptions'!AH14+'2.1 INPUT DA Forecast'!AH373*('2.1 INPUT DA Forecast'!AH410+'2.1 INPUT DA Forecast'!AH411)*'2.2 INPUT DA Assumptions'!AH15</f>
        <v>2577.8946503999996</v>
      </c>
      <c r="AI66" s="110">
        <f>('2.1 INPUT DA Forecast'!AI369+'2.1 INPUT DA Forecast'!AI371)*('2.1 INPUT DA Forecast'!AI410+'2.1 INPUT DA Forecast'!AI411)*'2.2 INPUT DA Assumptions'!AI14+'2.1 INPUT DA Forecast'!AI373*('2.1 INPUT DA Forecast'!AI410+'2.1 INPUT DA Forecast'!AI411)*'2.2 INPUT DA Assumptions'!AI15</f>
        <v>2559.0713196000002</v>
      </c>
      <c r="AJ66" s="110">
        <f>('2.1 INPUT DA Forecast'!AJ369+'2.1 INPUT DA Forecast'!AJ371)*('2.1 INPUT DA Forecast'!AJ410+'2.1 INPUT DA Forecast'!AJ411)*'2.2 INPUT DA Assumptions'!AJ14+'2.1 INPUT DA Forecast'!AJ373*('2.1 INPUT DA Forecast'!AJ410+'2.1 INPUT DA Forecast'!AJ411)*'2.2 INPUT DA Assumptions'!AJ15</f>
        <v>2540.4357708000002</v>
      </c>
      <c r="AK66" s="110">
        <f>('2.1 INPUT DA Forecast'!AK369+'2.1 INPUT DA Forecast'!AK371)*('2.1 INPUT DA Forecast'!AK410+'2.1 INPUT DA Forecast'!AK411)*'2.2 INPUT DA Assumptions'!AK14+'2.1 INPUT DA Forecast'!AK373*('2.1 INPUT DA Forecast'!AK410+'2.1 INPUT DA Forecast'!AK411)*'2.2 INPUT DA Assumptions'!AK15</f>
        <v>2503.6675817999999</v>
      </c>
      <c r="AL66" s="22"/>
    </row>
    <row r="67" spans="1:38" s="18" customFormat="1" ht="14.1" customHeight="1" outlineLevel="3" x14ac:dyDescent="0.25">
      <c r="A67" s="181"/>
      <c r="B67" s="181"/>
      <c r="C67" s="19"/>
      <c r="D67" s="73" t="s">
        <v>91</v>
      </c>
      <c r="E67" s="47" t="s">
        <v>23</v>
      </c>
      <c r="F67" s="110">
        <f t="shared" si="76"/>
        <v>43.260927495291895</v>
      </c>
      <c r="G67" s="110">
        <f t="shared" si="76"/>
        <v>43.260927495291895</v>
      </c>
      <c r="H67" s="110">
        <f t="shared" si="82"/>
        <v>168.84261824999993</v>
      </c>
      <c r="I67" s="110">
        <f t="shared" si="82"/>
        <v>281.27382499999999</v>
      </c>
      <c r="J67" s="110">
        <f t="shared" si="82"/>
        <v>264.59663159999997</v>
      </c>
      <c r="K67" s="110">
        <f t="shared" ref="K67" si="87">K582</f>
        <v>263.66856599999994</v>
      </c>
      <c r="L67" s="110">
        <f t="shared" si="82"/>
        <v>272.42644624999997</v>
      </c>
      <c r="M67" s="110">
        <f>('2.1 INPUT DA Forecast'!M369+'2.1 INPUT DA Forecast'!M371)*'2.1 INPUT DA Forecast'!M412*'2.2 INPUT DA Assumptions'!M14*(1+'2.2 INPUT DA Assumptions'!M35)+'2.1 INPUT DA Forecast'!M373*'2.1 INPUT DA Forecast'!M412*'2.2 INPUT DA Assumptions'!M15*(1+'2.2 INPUT DA Assumptions'!M35)</f>
        <v>407.5144499999999</v>
      </c>
      <c r="N67" s="110">
        <f>('2.1 INPUT DA Forecast'!N369+'2.1 INPUT DA Forecast'!N371)*'2.1 INPUT DA Forecast'!N412*'2.2 INPUT DA Assumptions'!N14*(1+'2.2 INPUT DA Assumptions'!N35)+'2.1 INPUT DA Forecast'!N373*'2.1 INPUT DA Forecast'!N412*'2.2 INPUT DA Assumptions'!N15*(1+'2.2 INPUT DA Assumptions'!N35)</f>
        <v>402.45655799999997</v>
      </c>
      <c r="O67" s="110">
        <f>('2.1 INPUT DA Forecast'!O369+'2.1 INPUT DA Forecast'!O371)*'2.1 INPUT DA Forecast'!O412*'2.2 INPUT DA Assumptions'!O14*(1+'2.2 INPUT DA Assumptions'!O35)+'2.1 INPUT DA Forecast'!O373*'2.1 INPUT DA Forecast'!O412*'2.2 INPUT DA Assumptions'!O15*(1+'2.2 INPUT DA Assumptions'!O35)</f>
        <v>437.22705180000003</v>
      </c>
      <c r="P67" s="110">
        <f>('2.1 INPUT DA Forecast'!P369+'2.1 INPUT DA Forecast'!P371)*'2.1 INPUT DA Forecast'!P412*'2.2 INPUT DA Assumptions'!P14*(1+'2.2 INPUT DA Assumptions'!P35)+'2.1 INPUT DA Forecast'!P373*'2.1 INPUT DA Forecast'!P412*'2.2 INPUT DA Assumptions'!P15*(1+'2.2 INPUT DA Assumptions'!P35)</f>
        <v>431.83925399999993</v>
      </c>
      <c r="Q67" s="110">
        <f>('2.1 INPUT DA Forecast'!Q369+'2.1 INPUT DA Forecast'!Q371)*'2.1 INPUT DA Forecast'!Q412*'2.2 INPUT DA Assumptions'!Q14*(1+'2.2 INPUT DA Assumptions'!Q35)+'2.1 INPUT DA Forecast'!Q373*'2.1 INPUT DA Forecast'!Q412*'2.2 INPUT DA Assumptions'!Q15*(1+'2.2 INPUT DA Assumptions'!Q35)</f>
        <v>467.51637239999991</v>
      </c>
      <c r="R67" s="110">
        <f>('2.1 INPUT DA Forecast'!R369+'2.1 INPUT DA Forecast'!R371)*'2.1 INPUT DA Forecast'!R412*'2.2 INPUT DA Assumptions'!R14*(1+'2.2 INPUT DA Assumptions'!R35)+'2.1 INPUT DA Forecast'!R373*'2.1 INPUT DA Forecast'!R412*'2.2 INPUT DA Assumptions'!R15*(1+'2.2 INPUT DA Assumptions'!R35)</f>
        <v>463.97060639999989</v>
      </c>
      <c r="S67" s="110">
        <f>('2.1 INPUT DA Forecast'!S369+'2.1 INPUT DA Forecast'!S371)*'2.1 INPUT DA Forecast'!S412*'2.2 INPUT DA Assumptions'!S14*(1+'2.2 INPUT DA Assumptions'!S35)+'2.1 INPUT DA Forecast'!S373*'2.1 INPUT DA Forecast'!S412*'2.2 INPUT DA Assumptions'!S15*(1+'2.2 INPUT DA Assumptions'!S35)</f>
        <v>460.45943999999997</v>
      </c>
      <c r="T67" s="110">
        <f>('2.1 INPUT DA Forecast'!T369+'2.1 INPUT DA Forecast'!T371)*'2.1 INPUT DA Forecast'!T412*'2.2 INPUT DA Assumptions'!T14*(1+'2.2 INPUT DA Assumptions'!T35)+'2.1 INPUT DA Forecast'!T373*'2.1 INPUT DA Forecast'!T412*'2.2 INPUT DA Assumptions'!T15*(1+'2.2 INPUT DA Assumptions'!T35)</f>
        <v>456.98350319999986</v>
      </c>
      <c r="U67" s="110">
        <f>('2.1 INPUT DA Forecast'!U369+'2.1 INPUT DA Forecast'!U371)*'2.1 INPUT DA Forecast'!U412*'2.2 INPUT DA Assumptions'!U14*(1+'2.2 INPUT DA Assumptions'!U35)+'2.1 INPUT DA Forecast'!U373*'2.1 INPUT DA Forecast'!U412*'2.2 INPUT DA Assumptions'!U15*(1+'2.2 INPUT DA Assumptions'!U35)</f>
        <v>453.54153599999989</v>
      </c>
      <c r="V67" s="110">
        <f>('2.1 INPUT DA Forecast'!V369+'2.1 INPUT DA Forecast'!V371)*'2.1 INPUT DA Forecast'!V412*'2.2 INPUT DA Assumptions'!V14*(1+'2.2 INPUT DA Assumptions'!V35)+'2.1 INPUT DA Forecast'!V373*'2.1 INPUT DA Forecast'!V412*'2.2 INPUT DA Assumptions'!V15*(1+'2.2 INPUT DA Assumptions'!V35)</f>
        <v>450.13343759999998</v>
      </c>
      <c r="W67" s="110">
        <f>('2.1 INPUT DA Forecast'!W369+'2.1 INPUT DA Forecast'!W371)*'2.1 INPUT DA Forecast'!W412*'2.2 INPUT DA Assumptions'!W14*(1+'2.2 INPUT DA Assumptions'!W35)+'2.1 INPUT DA Forecast'!W373*'2.1 INPUT DA Forecast'!W412*'2.2 INPUT DA Assumptions'!W15*(1+'2.2 INPUT DA Assumptions'!W35)</f>
        <v>446.75930879999987</v>
      </c>
      <c r="X67" s="110">
        <f>('2.1 INPUT DA Forecast'!X369+'2.1 INPUT DA Forecast'!X371)*'2.1 INPUT DA Forecast'!X412*'2.2 INPUT DA Assumptions'!X14*(1+'2.2 INPUT DA Assumptions'!X35)+'2.1 INPUT DA Forecast'!X373*'2.1 INPUT DA Forecast'!X412*'2.2 INPUT DA Assumptions'!X15*(1+'2.2 INPUT DA Assumptions'!X35)</f>
        <v>443.41914959999991</v>
      </c>
      <c r="Y67" s="110">
        <f>('2.1 INPUT DA Forecast'!Y369+'2.1 INPUT DA Forecast'!Y371)*'2.1 INPUT DA Forecast'!Y412*'2.2 INPUT DA Assumptions'!Y14*(1+'2.2 INPUT DA Assumptions'!Y35)+'2.1 INPUT DA Forecast'!Y373*'2.1 INPUT DA Forecast'!Y412*'2.2 INPUT DA Assumptions'!Y15*(1+'2.2 INPUT DA Assumptions'!Y35)</f>
        <v>440.11159919999989</v>
      </c>
      <c r="Z67" s="110">
        <f>('2.1 INPUT DA Forecast'!Z369+'2.1 INPUT DA Forecast'!Z371)*'2.1 INPUT DA Forecast'!Z412*'2.2 INPUT DA Assumptions'!Z14*(1+'2.2 INPUT DA Assumptions'!Z35)+'2.1 INPUT DA Forecast'!Z373*'2.1 INPUT DA Forecast'!Z412*'2.2 INPUT DA Assumptions'!Z15*(1+'2.2 INPUT DA Assumptions'!Z35)</f>
        <v>436.83602759999997</v>
      </c>
      <c r="AA67" s="110">
        <f>('2.1 INPUT DA Forecast'!AA369+'2.1 INPUT DA Forecast'!AA371)*'2.1 INPUT DA Forecast'!AA412*'2.2 INPUT DA Assumptions'!AA14*(1+'2.2 INPUT DA Assumptions'!AA35)+'2.1 INPUT DA Forecast'!AA373*'2.1 INPUT DA Forecast'!AA412*'2.2 INPUT DA Assumptions'!AA15*(1+'2.2 INPUT DA Assumptions'!AA35)</f>
        <v>433.58069159999991</v>
      </c>
      <c r="AB67" s="110">
        <f>('2.1 INPUT DA Forecast'!AB369+'2.1 INPUT DA Forecast'!AB371)*'2.1 INPUT DA Forecast'!AB412*'2.2 INPUT DA Assumptions'!AB14*(1+'2.2 INPUT DA Assumptions'!AB35)+'2.1 INPUT DA Forecast'!AB373*'2.1 INPUT DA Forecast'!AB412*'2.2 INPUT DA Assumptions'!AB15*(1+'2.2 INPUT DA Assumptions'!AB35)</f>
        <v>430.3573343999999</v>
      </c>
      <c r="AC67" s="110">
        <f>('2.1 INPUT DA Forecast'!AC369+'2.1 INPUT DA Forecast'!AC371)*'2.1 INPUT DA Forecast'!AC412*'2.2 INPUT DA Assumptions'!AC14*(1+'2.2 INPUT DA Assumptions'!AC35)+'2.1 INPUT DA Forecast'!AC373*'2.1 INPUT DA Forecast'!AC412*'2.2 INPUT DA Assumptions'!AC15*(1+'2.2 INPUT DA Assumptions'!AC35)</f>
        <v>427.16595599999982</v>
      </c>
      <c r="AD67" s="110">
        <f>('2.1 INPUT DA Forecast'!AD369+'2.1 INPUT DA Forecast'!AD371)*'2.1 INPUT DA Forecast'!AD412*'2.2 INPUT DA Assumptions'!AD14*(1+'2.2 INPUT DA Assumptions'!AD35)+'2.1 INPUT DA Forecast'!AD373*'2.1 INPUT DA Forecast'!AD412*'2.2 INPUT DA Assumptions'!AD15*(1+'2.2 INPUT DA Assumptions'!AD35)</f>
        <v>424.00655639999991</v>
      </c>
      <c r="AE67" s="110">
        <f>('2.1 INPUT DA Forecast'!AE369+'2.1 INPUT DA Forecast'!AE371)*'2.1 INPUT DA Forecast'!AE412*'2.2 INPUT DA Assumptions'!AE14*(1+'2.2 INPUT DA Assumptions'!AE35)+'2.1 INPUT DA Forecast'!AE373*'2.1 INPUT DA Forecast'!AE412*'2.2 INPUT DA Assumptions'!AE15*(1+'2.2 INPUT DA Assumptions'!AE35)</f>
        <v>420.87850559999993</v>
      </c>
      <c r="AF67" s="110">
        <f>('2.1 INPUT DA Forecast'!AF369+'2.1 INPUT DA Forecast'!AF371)*'2.1 INPUT DA Forecast'!AF412*'2.2 INPUT DA Assumptions'!AF14*(1+'2.2 INPUT DA Assumptions'!AF35)+'2.1 INPUT DA Forecast'!AF373*'2.1 INPUT DA Forecast'!AF412*'2.2 INPUT DA Assumptions'!AF15*(1+'2.2 INPUT DA Assumptions'!AF35)</f>
        <v>417.78107279999995</v>
      </c>
      <c r="AG67" s="110">
        <f>('2.1 INPUT DA Forecast'!AG369+'2.1 INPUT DA Forecast'!AG371)*'2.1 INPUT DA Forecast'!AG412*'2.2 INPUT DA Assumptions'!AG14*(1+'2.2 INPUT DA Assumptions'!AG35)+'2.1 INPUT DA Forecast'!AG373*'2.1 INPUT DA Forecast'!AG412*'2.2 INPUT DA Assumptions'!AG15*(1+'2.2 INPUT DA Assumptions'!AG35)</f>
        <v>414.7143587999999</v>
      </c>
      <c r="AH67" s="110">
        <f>('2.1 INPUT DA Forecast'!AH369+'2.1 INPUT DA Forecast'!AH371)*'2.1 INPUT DA Forecast'!AH412*'2.2 INPUT DA Assumptions'!AH14*(1+'2.2 INPUT DA Assumptions'!AH35)+'2.1 INPUT DA Forecast'!AH373*'2.1 INPUT DA Forecast'!AH412*'2.2 INPUT DA Assumptions'!AH15*(1+'2.2 INPUT DA Assumptions'!AH35)</f>
        <v>411.6789935999999</v>
      </c>
      <c r="AI67" s="110">
        <f>('2.1 INPUT DA Forecast'!AI369+'2.1 INPUT DA Forecast'!AI371)*'2.1 INPUT DA Forecast'!AI412*'2.2 INPUT DA Assumptions'!AI14*(1+'2.2 INPUT DA Assumptions'!AI35)+'2.1 INPUT DA Forecast'!AI373*'2.1 INPUT DA Forecast'!AI412*'2.2 INPUT DA Assumptions'!AI15*(1+'2.2 INPUT DA Assumptions'!AI35)</f>
        <v>408.67298639999996</v>
      </c>
      <c r="AJ67" s="110">
        <f>('2.1 INPUT DA Forecast'!AJ369+'2.1 INPUT DA Forecast'!AJ371)*'2.1 INPUT DA Forecast'!AJ412*'2.2 INPUT DA Assumptions'!AJ14*(1+'2.2 INPUT DA Assumptions'!AJ35)+'2.1 INPUT DA Forecast'!AJ373*'2.1 INPUT DA Forecast'!AJ412*'2.2 INPUT DA Assumptions'!AJ15*(1+'2.2 INPUT DA Assumptions'!AJ35)</f>
        <v>405.6969671999999</v>
      </c>
      <c r="AK67" s="110">
        <f>('2.1 INPUT DA Forecast'!AK369+'2.1 INPUT DA Forecast'!AK371)*'2.1 INPUT DA Forecast'!AK412*'2.2 INPUT DA Assumptions'!AK14*(1+'2.2 INPUT DA Assumptions'!AK35)+'2.1 INPUT DA Forecast'!AK373*'2.1 INPUT DA Forecast'!AK412*'2.2 INPUT DA Assumptions'!AK15*(1+'2.2 INPUT DA Assumptions'!AK35)</f>
        <v>399.82524119999994</v>
      </c>
      <c r="AL67" s="22"/>
    </row>
    <row r="68" spans="1:38" s="18" customFormat="1" ht="14.1" customHeight="1" outlineLevel="3" x14ac:dyDescent="0.25">
      <c r="A68" s="181"/>
      <c r="B68" s="181"/>
      <c r="C68" s="19"/>
      <c r="D68" s="73" t="s">
        <v>92</v>
      </c>
      <c r="E68" s="47" t="s">
        <v>23</v>
      </c>
      <c r="F68" s="110">
        <f t="shared" si="76"/>
        <v>33.277636534839914</v>
      </c>
      <c r="G68" s="110">
        <f t="shared" si="76"/>
        <v>33.277636534839914</v>
      </c>
      <c r="H68" s="110">
        <f t="shared" si="82"/>
        <v>135.07409459999997</v>
      </c>
      <c r="I68" s="110">
        <f t="shared" si="82"/>
        <v>225.01905999999997</v>
      </c>
      <c r="J68" s="110">
        <f t="shared" si="82"/>
        <v>220.49719299999998</v>
      </c>
      <c r="K68" s="110">
        <f t="shared" ref="K68" si="88">K583</f>
        <v>219.72380499999997</v>
      </c>
      <c r="L68" s="110">
        <f t="shared" si="82"/>
        <v>217.94115699999998</v>
      </c>
      <c r="M68" s="110">
        <f>('2.1 INPUT DA Forecast'!M369+'2.1 INPUT DA Forecast'!M371)*'2.1 INPUT DA Forecast'!M412*'2.2 INPUT DA Assumptions'!M14+'2.1 INPUT DA Forecast'!M373*'2.1 INPUT DA Forecast'!M412*'2.2 INPUT DA Assumptions'!M14</f>
        <v>339.59537499999999</v>
      </c>
      <c r="N68" s="110">
        <f>('2.1 INPUT DA Forecast'!N369+'2.1 INPUT DA Forecast'!N371)*'2.1 INPUT DA Forecast'!N412*'2.2 INPUT DA Assumptions'!N14+'2.1 INPUT DA Forecast'!N373*'2.1 INPUT DA Forecast'!N412*'2.2 INPUT DA Assumptions'!N14</f>
        <v>335.38046499999996</v>
      </c>
      <c r="O68" s="110">
        <f>('2.1 INPUT DA Forecast'!O369+'2.1 INPUT DA Forecast'!O371)*'2.1 INPUT DA Forecast'!O412*'2.2 INPUT DA Assumptions'!O14+'2.1 INPUT DA Forecast'!O373*'2.1 INPUT DA Forecast'!O412*'2.2 INPUT DA Assumptions'!O14</f>
        <v>364.35587650000002</v>
      </c>
      <c r="P68" s="110">
        <f>('2.1 INPUT DA Forecast'!P369+'2.1 INPUT DA Forecast'!P371)*'2.1 INPUT DA Forecast'!P412*'2.2 INPUT DA Assumptions'!P14+'2.1 INPUT DA Forecast'!P373*'2.1 INPUT DA Forecast'!P412*'2.2 INPUT DA Assumptions'!P14</f>
        <v>359.86604499999999</v>
      </c>
      <c r="Q68" s="110">
        <f>('2.1 INPUT DA Forecast'!Q369+'2.1 INPUT DA Forecast'!Q371)*'2.1 INPUT DA Forecast'!Q412*'2.2 INPUT DA Assumptions'!Q14+'2.1 INPUT DA Forecast'!Q373*'2.1 INPUT DA Forecast'!Q412*'2.2 INPUT DA Assumptions'!Q14</f>
        <v>389.59697699999992</v>
      </c>
      <c r="R68" s="110">
        <f>('2.1 INPUT DA Forecast'!R369+'2.1 INPUT DA Forecast'!R371)*'2.1 INPUT DA Forecast'!R412*'2.2 INPUT DA Assumptions'!R14+'2.1 INPUT DA Forecast'!R373*'2.1 INPUT DA Forecast'!R412*'2.2 INPUT DA Assumptions'!R14</f>
        <v>386.6421719999999</v>
      </c>
      <c r="S68" s="110">
        <f>('2.1 INPUT DA Forecast'!S369+'2.1 INPUT DA Forecast'!S371)*'2.1 INPUT DA Forecast'!S412*'2.2 INPUT DA Assumptions'!S14+'2.1 INPUT DA Forecast'!S373*'2.1 INPUT DA Forecast'!S412*'2.2 INPUT DA Assumptions'!S14</f>
        <v>383.71619999999996</v>
      </c>
      <c r="T68" s="110">
        <f>('2.1 INPUT DA Forecast'!T369+'2.1 INPUT DA Forecast'!T371)*'2.1 INPUT DA Forecast'!T412*'2.2 INPUT DA Assumptions'!T14+'2.1 INPUT DA Forecast'!T373*'2.1 INPUT DA Forecast'!T412*'2.2 INPUT DA Assumptions'!T14</f>
        <v>380.81958599999996</v>
      </c>
      <c r="U68" s="110">
        <f>('2.1 INPUT DA Forecast'!U369+'2.1 INPUT DA Forecast'!U371)*'2.1 INPUT DA Forecast'!U412*'2.2 INPUT DA Assumptions'!U14+'2.1 INPUT DA Forecast'!U373*'2.1 INPUT DA Forecast'!U412*'2.2 INPUT DA Assumptions'!U14</f>
        <v>377.95127999999988</v>
      </c>
      <c r="V68" s="110">
        <f>('2.1 INPUT DA Forecast'!V369+'2.1 INPUT DA Forecast'!V371)*'2.1 INPUT DA Forecast'!V412*'2.2 INPUT DA Assumptions'!V14+'2.1 INPUT DA Forecast'!V373*'2.1 INPUT DA Forecast'!V412*'2.2 INPUT DA Assumptions'!V14</f>
        <v>375.11119799999994</v>
      </c>
      <c r="W68" s="110">
        <f>('2.1 INPUT DA Forecast'!W369+'2.1 INPUT DA Forecast'!W371)*'2.1 INPUT DA Forecast'!W412*'2.2 INPUT DA Assumptions'!W14+'2.1 INPUT DA Forecast'!W373*'2.1 INPUT DA Forecast'!W412*'2.2 INPUT DA Assumptions'!W14</f>
        <v>372.29942399999993</v>
      </c>
      <c r="X68" s="110">
        <f>('2.1 INPUT DA Forecast'!X369+'2.1 INPUT DA Forecast'!X371)*'2.1 INPUT DA Forecast'!X412*'2.2 INPUT DA Assumptions'!X14+'2.1 INPUT DA Forecast'!X373*'2.1 INPUT DA Forecast'!X412*'2.2 INPUT DA Assumptions'!X14</f>
        <v>369.51595799999996</v>
      </c>
      <c r="Y68" s="110">
        <f>('2.1 INPUT DA Forecast'!Y369+'2.1 INPUT DA Forecast'!Y371)*'2.1 INPUT DA Forecast'!Y412*'2.2 INPUT DA Assumptions'!Y14+'2.1 INPUT DA Forecast'!Y373*'2.1 INPUT DA Forecast'!Y412*'2.2 INPUT DA Assumptions'!Y14</f>
        <v>366.75966599999992</v>
      </c>
      <c r="Z68" s="110">
        <f>('2.1 INPUT DA Forecast'!Z369+'2.1 INPUT DA Forecast'!Z371)*'2.1 INPUT DA Forecast'!Z412*'2.2 INPUT DA Assumptions'!Z14+'2.1 INPUT DA Forecast'!Z373*'2.1 INPUT DA Forecast'!Z412*'2.2 INPUT DA Assumptions'!Z14</f>
        <v>364.03002299999997</v>
      </c>
      <c r="AA68" s="110">
        <f>('2.1 INPUT DA Forecast'!AA369+'2.1 INPUT DA Forecast'!AA371)*'2.1 INPUT DA Forecast'!AA412*'2.2 INPUT DA Assumptions'!AA14+'2.1 INPUT DA Forecast'!AA373*'2.1 INPUT DA Forecast'!AA412*'2.2 INPUT DA Assumptions'!AA14</f>
        <v>361.31724299999996</v>
      </c>
      <c r="AB68" s="110">
        <f>('2.1 INPUT DA Forecast'!AB369+'2.1 INPUT DA Forecast'!AB371)*'2.1 INPUT DA Forecast'!AB412*'2.2 INPUT DA Assumptions'!AB14+'2.1 INPUT DA Forecast'!AB373*'2.1 INPUT DA Forecast'!AB412*'2.2 INPUT DA Assumptions'!AB14</f>
        <v>358.63111199999997</v>
      </c>
      <c r="AC68" s="110">
        <f>('2.1 INPUT DA Forecast'!AC369+'2.1 INPUT DA Forecast'!AC371)*'2.1 INPUT DA Forecast'!AC412*'2.2 INPUT DA Assumptions'!AC14+'2.1 INPUT DA Forecast'!AC373*'2.1 INPUT DA Forecast'!AC412*'2.2 INPUT DA Assumptions'!AC14</f>
        <v>355.97162999999989</v>
      </c>
      <c r="AD68" s="110">
        <f>('2.1 INPUT DA Forecast'!AD369+'2.1 INPUT DA Forecast'!AD371)*'2.1 INPUT DA Forecast'!AD412*'2.2 INPUT DA Assumptions'!AD14+'2.1 INPUT DA Forecast'!AD373*'2.1 INPUT DA Forecast'!AD412*'2.2 INPUT DA Assumptions'!AD14</f>
        <v>353.33879699999994</v>
      </c>
      <c r="AE68" s="110">
        <f>('2.1 INPUT DA Forecast'!AE369+'2.1 INPUT DA Forecast'!AE371)*'2.1 INPUT DA Forecast'!AE412*'2.2 INPUT DA Assumptions'!AE14+'2.1 INPUT DA Forecast'!AE373*'2.1 INPUT DA Forecast'!AE412*'2.2 INPUT DA Assumptions'!AE14</f>
        <v>350.73208799999998</v>
      </c>
      <c r="AF68" s="110">
        <f>('2.1 INPUT DA Forecast'!AF369+'2.1 INPUT DA Forecast'!AF371)*'2.1 INPUT DA Forecast'!AF412*'2.2 INPUT DA Assumptions'!AF14+'2.1 INPUT DA Forecast'!AF373*'2.1 INPUT DA Forecast'!AF412*'2.2 INPUT DA Assumptions'!AF14</f>
        <v>348.15089399999999</v>
      </c>
      <c r="AG68" s="110">
        <f>('2.1 INPUT DA Forecast'!AG369+'2.1 INPUT DA Forecast'!AG371)*'2.1 INPUT DA Forecast'!AG412*'2.2 INPUT DA Assumptions'!AG14+'2.1 INPUT DA Forecast'!AG373*'2.1 INPUT DA Forecast'!AG412*'2.2 INPUT DA Assumptions'!AG14</f>
        <v>345.59529899999995</v>
      </c>
      <c r="AH68" s="110">
        <f>('2.1 INPUT DA Forecast'!AH369+'2.1 INPUT DA Forecast'!AH371)*'2.1 INPUT DA Forecast'!AH412*'2.2 INPUT DA Assumptions'!AH14+'2.1 INPUT DA Forecast'!AH373*'2.1 INPUT DA Forecast'!AH412*'2.2 INPUT DA Assumptions'!AH14</f>
        <v>343.0658279999999</v>
      </c>
      <c r="AI68" s="110">
        <f>('2.1 INPUT DA Forecast'!AI369+'2.1 INPUT DA Forecast'!AI371)*'2.1 INPUT DA Forecast'!AI412*'2.2 INPUT DA Assumptions'!AI14+'2.1 INPUT DA Forecast'!AI373*'2.1 INPUT DA Forecast'!AI412*'2.2 INPUT DA Assumptions'!AI14</f>
        <v>340.56082199999997</v>
      </c>
      <c r="AJ68" s="110">
        <f>('2.1 INPUT DA Forecast'!AJ369+'2.1 INPUT DA Forecast'!AJ371)*'2.1 INPUT DA Forecast'!AJ412*'2.2 INPUT DA Assumptions'!AJ14+'2.1 INPUT DA Forecast'!AJ373*'2.1 INPUT DA Forecast'!AJ412*'2.2 INPUT DA Assumptions'!AJ14</f>
        <v>338.08080599999994</v>
      </c>
      <c r="AK68" s="110">
        <f>('2.1 INPUT DA Forecast'!AK369+'2.1 INPUT DA Forecast'!AK371)*'2.1 INPUT DA Forecast'!AK412*'2.2 INPUT DA Assumptions'!AK14+'2.1 INPUT DA Forecast'!AK373*'2.1 INPUT DA Forecast'!AK412*'2.2 INPUT DA Assumptions'!AK14</f>
        <v>333.18770099999995</v>
      </c>
      <c r="AL68" s="22"/>
    </row>
    <row r="69" spans="1:38" s="30" customFormat="1" ht="14.1" customHeight="1" outlineLevel="3" x14ac:dyDescent="0.2">
      <c r="C69" s="63"/>
      <c r="D69" s="146" t="s">
        <v>265</v>
      </c>
      <c r="E69" s="57" t="s">
        <v>23</v>
      </c>
      <c r="F69" s="120">
        <f t="shared" si="76"/>
        <v>2910.4161911487754</v>
      </c>
      <c r="G69" s="120">
        <f t="shared" si="76"/>
        <v>2910.4161911487754</v>
      </c>
      <c r="H69" s="120">
        <f t="shared" si="82"/>
        <v>4765.4373461249997</v>
      </c>
      <c r="I69" s="120">
        <f t="shared" si="82"/>
        <v>7192.5735249999998</v>
      </c>
      <c r="J69" s="120">
        <f t="shared" si="82"/>
        <v>7015.5906892799994</v>
      </c>
      <c r="K69" s="120">
        <f t="shared" ref="K69" si="89">K584</f>
        <v>6990.9836928000004</v>
      </c>
      <c r="L69" s="120">
        <f t="shared" si="82"/>
        <v>7480.0518527500008</v>
      </c>
      <c r="M69" s="120">
        <f t="shared" ref="M69" si="90">M70+M72+M74</f>
        <v>11922.708479999999</v>
      </c>
      <c r="N69" s="120">
        <f t="shared" ref="N69:AJ69" si="91">N70+N72+N74</f>
        <v>12154.188051599998</v>
      </c>
      <c r="O69" s="120">
        <f t="shared" si="91"/>
        <v>13279.210173240002</v>
      </c>
      <c r="P69" s="120">
        <f t="shared" si="91"/>
        <v>13489.424468520001</v>
      </c>
      <c r="Q69" s="120">
        <f t="shared" si="91"/>
        <v>15008.611315103999</v>
      </c>
      <c r="R69" s="120">
        <f t="shared" si="91"/>
        <v>15296.448077855997</v>
      </c>
      <c r="S69" s="120">
        <f t="shared" si="91"/>
        <v>15579.316252799998</v>
      </c>
      <c r="T69" s="120">
        <f t="shared" si="91"/>
        <v>15465.62741544</v>
      </c>
      <c r="U69" s="120">
        <f t="shared" si="91"/>
        <v>15349.141411199998</v>
      </c>
      <c r="V69" s="120">
        <f t="shared" si="91"/>
        <v>15233.801623919999</v>
      </c>
      <c r="W69" s="120">
        <f t="shared" si="91"/>
        <v>15119.611464959999</v>
      </c>
      <c r="X69" s="120">
        <f t="shared" si="91"/>
        <v>15006.570934319998</v>
      </c>
      <c r="Y69" s="120">
        <f t="shared" si="91"/>
        <v>14894.633978639997</v>
      </c>
      <c r="Z69" s="120">
        <f t="shared" si="91"/>
        <v>14783.779276919997</v>
      </c>
      <c r="AA69" s="120">
        <f t="shared" si="91"/>
        <v>14673.609405719997</v>
      </c>
      <c r="AB69" s="120">
        <f t="shared" si="91"/>
        <v>14564.521788479999</v>
      </c>
      <c r="AC69" s="120">
        <f t="shared" si="91"/>
        <v>14456.516425199998</v>
      </c>
      <c r="AD69" s="120">
        <f t="shared" si="91"/>
        <v>14349.593315879998</v>
      </c>
      <c r="AE69" s="120">
        <f t="shared" si="91"/>
        <v>14243.731139519998</v>
      </c>
      <c r="AF69" s="120">
        <f t="shared" si="91"/>
        <v>14138.905163759997</v>
      </c>
      <c r="AG69" s="120">
        <f t="shared" si="91"/>
        <v>14035.118799959997</v>
      </c>
      <c r="AH69" s="120">
        <f t="shared" si="91"/>
        <v>13932.393369119998</v>
      </c>
      <c r="AI69" s="120">
        <f t="shared" si="91"/>
        <v>13830.661496879999</v>
      </c>
      <c r="AJ69" s="120">
        <f t="shared" si="91"/>
        <v>13729.944504239998</v>
      </c>
      <c r="AK69" s="120">
        <f t="shared" ref="AK69" si="92">AK70+AK72+AK74</f>
        <v>13531.22852004</v>
      </c>
      <c r="AL69" s="64"/>
    </row>
    <row r="70" spans="1:38" s="18" customFormat="1" ht="14.1" customHeight="1" outlineLevel="3" x14ac:dyDescent="0.25">
      <c r="A70" s="181"/>
      <c r="B70" s="181"/>
      <c r="C70" s="19"/>
      <c r="D70" s="73" t="s">
        <v>87</v>
      </c>
      <c r="E70" s="47" t="s">
        <v>23</v>
      </c>
      <c r="F70" s="110">
        <f t="shared" si="76"/>
        <v>1118.8170903954801</v>
      </c>
      <c r="G70" s="110">
        <f t="shared" si="76"/>
        <v>1118.8170903954801</v>
      </c>
      <c r="H70" s="110">
        <f t="shared" si="82"/>
        <v>2270.6421074999998</v>
      </c>
      <c r="I70" s="110">
        <f t="shared" si="82"/>
        <v>3616.3777499999997</v>
      </c>
      <c r="J70" s="110">
        <f t="shared" si="82"/>
        <v>3628.7538047999997</v>
      </c>
      <c r="K70" s="110">
        <f t="shared" ref="K70" si="93">K585</f>
        <v>3616.0260479999997</v>
      </c>
      <c r="L70" s="110">
        <f t="shared" si="82"/>
        <v>3969.6425025000003</v>
      </c>
      <c r="M70" s="110">
        <f>('2.1 INPUT DA Forecast'!M369+'2.1 INPUT DA Forecast'!M371)*'2.1 INPUT DA Forecast'!M414*'2.2 INPUT DA Assumptions'!M14*(1+'2.2 INPUT DA Assumptions'!M35)+'2.1 INPUT DA Forecast'!M373*'2.1 INPUT DA Forecast'!M414*'2.2 INPUT DA Assumptions'!M15*(1+'2.2 INPUT DA Assumptions'!M35)</f>
        <v>6636.6638999999996</v>
      </c>
      <c r="N70" s="110">
        <f>('2.1 INPUT DA Forecast'!N369+'2.1 INPUT DA Forecast'!N371)*'2.1 INPUT DA Forecast'!N414*'2.2 INPUT DA Assumptions'!N14*(1+'2.2 INPUT DA Assumptions'!N35)+'2.1 INPUT DA Forecast'!N373*'2.1 INPUT DA Forecast'!N414*'2.2 INPUT DA Assumptions'!N15*(1+'2.2 INPUT DA Assumptions'!N35)</f>
        <v>6899.2552799999994</v>
      </c>
      <c r="O70" s="110">
        <f>('2.1 INPUT DA Forecast'!O369+'2.1 INPUT DA Forecast'!O371)*'2.1 INPUT DA Forecast'!O414*'2.2 INPUT DA Assumptions'!O14*(1+'2.2 INPUT DA Assumptions'!O35)+'2.1 INPUT DA Forecast'!O373*'2.1 INPUT DA Forecast'!O414*'2.2 INPUT DA Assumptions'!O15*(1+'2.2 INPUT DA Assumptions'!O35)</f>
        <v>7870.0869324000014</v>
      </c>
      <c r="P70" s="110">
        <f>('2.1 INPUT DA Forecast'!P369+'2.1 INPUT DA Forecast'!P371)*'2.1 INPUT DA Forecast'!P414*'2.2 INPUT DA Assumptions'!P14*(1+'2.2 INPUT DA Assumptions'!P35)+'2.1 INPUT DA Forecast'!P373*'2.1 INPUT DA Forecast'!P414*'2.2 INPUT DA Assumptions'!P15*(1+'2.2 INPUT DA Assumptions'!P35)</f>
        <v>8143.2545040000005</v>
      </c>
      <c r="Q70" s="110">
        <f>('2.1 INPUT DA Forecast'!Q369+'2.1 INPUT DA Forecast'!Q371)*'2.1 INPUT DA Forecast'!Q414*'2.2 INPUT DA Assumptions'!Q14*(1+'2.2 INPUT DA Assumptions'!Q35)+'2.1 INPUT DA Forecast'!Q373*'2.1 INPUT DA Forecast'!Q414*'2.2 INPUT DA Assumptions'!Q15*(1+'2.2 INPUT DA Assumptions'!Q35)</f>
        <v>9216.7513416000002</v>
      </c>
      <c r="R70" s="110">
        <f>('2.1 INPUT DA Forecast'!R369+'2.1 INPUT DA Forecast'!R371)*'2.1 INPUT DA Forecast'!R414*'2.2 INPUT DA Assumptions'!R14*(1+'2.2 INPUT DA Assumptions'!R35)+'2.1 INPUT DA Forecast'!R373*'2.1 INPUT DA Forecast'!R414*'2.2 INPUT DA Assumptions'!R15*(1+'2.2 INPUT DA Assumptions'!R35)</f>
        <v>9544.5381887999974</v>
      </c>
      <c r="S70" s="110">
        <f>('2.1 INPUT DA Forecast'!S369+'2.1 INPUT DA Forecast'!S371)*'2.1 INPUT DA Forecast'!S414*'2.2 INPUT DA Assumptions'!S14*(1+'2.2 INPUT DA Assumptions'!S35)+'2.1 INPUT DA Forecast'!S373*'2.1 INPUT DA Forecast'!S414*'2.2 INPUT DA Assumptions'!S15*(1+'2.2 INPUT DA Assumptions'!S35)</f>
        <v>9866.9879999999976</v>
      </c>
      <c r="T70" s="110">
        <f>('2.1 INPUT DA Forecast'!T369+'2.1 INPUT DA Forecast'!T371)*'2.1 INPUT DA Forecast'!T414*'2.2 INPUT DA Assumptions'!T14*(1+'2.2 INPUT DA Assumptions'!T35)+'2.1 INPUT DA Forecast'!T373*'2.1 INPUT DA Forecast'!T414*'2.2 INPUT DA Assumptions'!T15*(1+'2.2 INPUT DA Assumptions'!T35)</f>
        <v>9792.503639999999</v>
      </c>
      <c r="U70" s="110">
        <f>('2.1 INPUT DA Forecast'!U369+'2.1 INPUT DA Forecast'!U371)*'2.1 INPUT DA Forecast'!U414*'2.2 INPUT DA Assumptions'!U14*(1+'2.2 INPUT DA Assumptions'!U35)+'2.1 INPUT DA Forecast'!U373*'2.1 INPUT DA Forecast'!U414*'2.2 INPUT DA Assumptions'!U15*(1+'2.2 INPUT DA Assumptions'!U35)</f>
        <v>9718.747199999998</v>
      </c>
      <c r="V70" s="110">
        <f>('2.1 INPUT DA Forecast'!V369+'2.1 INPUT DA Forecast'!V371)*'2.1 INPUT DA Forecast'!V414*'2.2 INPUT DA Assumptions'!V14*(1+'2.2 INPUT DA Assumptions'!V35)+'2.1 INPUT DA Forecast'!V373*'2.1 INPUT DA Forecast'!V414*'2.2 INPUT DA Assumptions'!V15*(1+'2.2 INPUT DA Assumptions'!V35)</f>
        <v>9645.7165199999981</v>
      </c>
      <c r="W70" s="110">
        <f>('2.1 INPUT DA Forecast'!W369+'2.1 INPUT DA Forecast'!W371)*'2.1 INPUT DA Forecast'!W414*'2.2 INPUT DA Assumptions'!W14*(1+'2.2 INPUT DA Assumptions'!W35)+'2.1 INPUT DA Forecast'!W373*'2.1 INPUT DA Forecast'!W414*'2.2 INPUT DA Assumptions'!W15*(1+'2.2 INPUT DA Assumptions'!W35)</f>
        <v>9573.4137599999995</v>
      </c>
      <c r="X70" s="110">
        <f>('2.1 INPUT DA Forecast'!X369+'2.1 INPUT DA Forecast'!X371)*'2.1 INPUT DA Forecast'!X414*'2.2 INPUT DA Assumptions'!X14*(1+'2.2 INPUT DA Assumptions'!X35)+'2.1 INPUT DA Forecast'!X373*'2.1 INPUT DA Forecast'!X414*'2.2 INPUT DA Assumptions'!X15*(1+'2.2 INPUT DA Assumptions'!X35)</f>
        <v>9501.8389199999983</v>
      </c>
      <c r="Y70" s="110">
        <f>('2.1 INPUT DA Forecast'!Y369+'2.1 INPUT DA Forecast'!Y371)*'2.1 INPUT DA Forecast'!Y414*'2.2 INPUT DA Assumptions'!Y14*(1+'2.2 INPUT DA Assumptions'!Y35)+'2.1 INPUT DA Forecast'!Y373*'2.1 INPUT DA Forecast'!Y414*'2.2 INPUT DA Assumptions'!Y15*(1+'2.2 INPUT DA Assumptions'!Y35)</f>
        <v>9430.9628399999983</v>
      </c>
      <c r="Z70" s="110">
        <f>('2.1 INPUT DA Forecast'!Z369+'2.1 INPUT DA Forecast'!Z371)*'2.1 INPUT DA Forecast'!Z414*'2.2 INPUT DA Assumptions'!Z14*(1+'2.2 INPUT DA Assumptions'!Z35)+'2.1 INPUT DA Forecast'!Z373*'2.1 INPUT DA Forecast'!Z414*'2.2 INPUT DA Assumptions'!Z15*(1+'2.2 INPUT DA Assumptions'!Z35)</f>
        <v>9360.7720199999985</v>
      </c>
      <c r="AA70" s="110">
        <f>('2.1 INPUT DA Forecast'!AA369+'2.1 INPUT DA Forecast'!AA371)*'2.1 INPUT DA Forecast'!AA414*'2.2 INPUT DA Assumptions'!AA14*(1+'2.2 INPUT DA Assumptions'!AA35)+'2.1 INPUT DA Forecast'!AA373*'2.1 INPUT DA Forecast'!AA414*'2.2 INPUT DA Assumptions'!AA15*(1+'2.2 INPUT DA Assumptions'!AA35)</f>
        <v>9291.0148199999967</v>
      </c>
      <c r="AB70" s="110">
        <f>('2.1 INPUT DA Forecast'!AB369+'2.1 INPUT DA Forecast'!AB371)*'2.1 INPUT DA Forecast'!AB414*'2.2 INPUT DA Assumptions'!AB14*(1+'2.2 INPUT DA Assumptions'!AB35)+'2.1 INPUT DA Forecast'!AB373*'2.1 INPUT DA Forecast'!AB414*'2.2 INPUT DA Assumptions'!AB15*(1+'2.2 INPUT DA Assumptions'!AB35)</f>
        <v>9221.9428799999987</v>
      </c>
      <c r="AC70" s="110">
        <f>('2.1 INPUT DA Forecast'!AC369+'2.1 INPUT DA Forecast'!AC371)*'2.1 INPUT DA Forecast'!AC414*'2.2 INPUT DA Assumptions'!AC14*(1+'2.2 INPUT DA Assumptions'!AC35)+'2.1 INPUT DA Forecast'!AC373*'2.1 INPUT DA Forecast'!AC414*'2.2 INPUT DA Assumptions'!AC15*(1+'2.2 INPUT DA Assumptions'!AC35)</f>
        <v>9153.5561999999991</v>
      </c>
      <c r="AD70" s="110">
        <f>('2.1 INPUT DA Forecast'!AD369+'2.1 INPUT DA Forecast'!AD371)*'2.1 INPUT DA Forecast'!AD414*'2.2 INPUT DA Assumptions'!AD14*(1+'2.2 INPUT DA Assumptions'!AD35)+'2.1 INPUT DA Forecast'!AD373*'2.1 INPUT DA Forecast'!AD414*'2.2 INPUT DA Assumptions'!AD15*(1+'2.2 INPUT DA Assumptions'!AD35)</f>
        <v>9085.8547799999978</v>
      </c>
      <c r="AE70" s="110">
        <f>('2.1 INPUT DA Forecast'!AE369+'2.1 INPUT DA Forecast'!AE371)*'2.1 INPUT DA Forecast'!AE414*'2.2 INPUT DA Assumptions'!AE14*(1+'2.2 INPUT DA Assumptions'!AE35)+'2.1 INPUT DA Forecast'!AE373*'2.1 INPUT DA Forecast'!AE414*'2.2 INPUT DA Assumptions'!AE15*(1+'2.2 INPUT DA Assumptions'!AE35)</f>
        <v>9018.8251199999977</v>
      </c>
      <c r="AF70" s="110">
        <f>('2.1 INPUT DA Forecast'!AF369+'2.1 INPUT DA Forecast'!AF371)*'2.1 INPUT DA Forecast'!AF414*'2.2 INPUT DA Assumptions'!AF14*(1+'2.2 INPUT DA Assumptions'!AF35)+'2.1 INPUT DA Forecast'!AF373*'2.1 INPUT DA Forecast'!AF414*'2.2 INPUT DA Assumptions'!AF15*(1+'2.2 INPUT DA Assumptions'!AF35)</f>
        <v>8952.4515599999977</v>
      </c>
      <c r="AG70" s="110">
        <f>('2.1 INPUT DA Forecast'!AG369+'2.1 INPUT DA Forecast'!AG371)*'2.1 INPUT DA Forecast'!AG414*'2.2 INPUT DA Assumptions'!AG14*(1+'2.2 INPUT DA Assumptions'!AG35)+'2.1 INPUT DA Forecast'!AG373*'2.1 INPUT DA Forecast'!AG414*'2.2 INPUT DA Assumptions'!AG15*(1+'2.2 INPUT DA Assumptions'!AG35)</f>
        <v>8886.7362599999979</v>
      </c>
      <c r="AH70" s="110">
        <f>('2.1 INPUT DA Forecast'!AH369+'2.1 INPUT DA Forecast'!AH371)*'2.1 INPUT DA Forecast'!AH414*'2.2 INPUT DA Assumptions'!AH14*(1+'2.2 INPUT DA Assumptions'!AH35)+'2.1 INPUT DA Forecast'!AH373*'2.1 INPUT DA Forecast'!AH414*'2.2 INPUT DA Assumptions'!AH15*(1+'2.2 INPUT DA Assumptions'!AH35)</f>
        <v>8821.6927199999991</v>
      </c>
      <c r="AI70" s="110">
        <f>('2.1 INPUT DA Forecast'!AI369+'2.1 INPUT DA Forecast'!AI371)*'2.1 INPUT DA Forecast'!AI414*'2.2 INPUT DA Assumptions'!AI14*(1+'2.2 INPUT DA Assumptions'!AI35)+'2.1 INPUT DA Forecast'!AI373*'2.1 INPUT DA Forecast'!AI414*'2.2 INPUT DA Assumptions'!AI15*(1+'2.2 INPUT DA Assumptions'!AI35)</f>
        <v>8757.2782799999986</v>
      </c>
      <c r="AJ70" s="110">
        <f>('2.1 INPUT DA Forecast'!AJ369+'2.1 INPUT DA Forecast'!AJ371)*'2.1 INPUT DA Forecast'!AJ414*'2.2 INPUT DA Assumptions'!AJ14*(1+'2.2 INPUT DA Assumptions'!AJ35)+'2.1 INPUT DA Forecast'!AJ373*'2.1 INPUT DA Forecast'!AJ414*'2.2 INPUT DA Assumptions'!AJ15*(1+'2.2 INPUT DA Assumptions'!AJ35)</f>
        <v>8693.5064399999992</v>
      </c>
      <c r="AK70" s="110">
        <f>('2.1 INPUT DA Forecast'!AK369+'2.1 INPUT DA Forecast'!AK371)*'2.1 INPUT DA Forecast'!AK414*'2.2 INPUT DA Assumptions'!AK14*(1+'2.2 INPUT DA Assumptions'!AK35)+'2.1 INPUT DA Forecast'!AK373*'2.1 INPUT DA Forecast'!AK414*'2.2 INPUT DA Assumptions'!AK15*(1+'2.2 INPUT DA Assumptions'!AK35)</f>
        <v>8567.6837400000004</v>
      </c>
      <c r="AL70" s="22"/>
    </row>
    <row r="71" spans="1:38" s="18" customFormat="1" ht="14.1" customHeight="1" outlineLevel="3" x14ac:dyDescent="0.25">
      <c r="A71" s="181"/>
      <c r="B71" s="181"/>
      <c r="C71" s="19"/>
      <c r="D71" s="73" t="s">
        <v>88</v>
      </c>
      <c r="E71" s="47" t="s">
        <v>23</v>
      </c>
      <c r="F71" s="110">
        <f t="shared" si="76"/>
        <v>860.62853107344631</v>
      </c>
      <c r="G71" s="110">
        <f t="shared" si="76"/>
        <v>860.62853107344631</v>
      </c>
      <c r="H71" s="110">
        <f t="shared" si="82"/>
        <v>1816.513686</v>
      </c>
      <c r="I71" s="110">
        <f t="shared" si="82"/>
        <v>2893.1021999999994</v>
      </c>
      <c r="J71" s="110">
        <f t="shared" si="82"/>
        <v>3023.9615039999999</v>
      </c>
      <c r="K71" s="110">
        <f t="shared" ref="K71" si="94">K586</f>
        <v>3013.3550399999999</v>
      </c>
      <c r="L71" s="110">
        <f t="shared" si="82"/>
        <v>3175.7140020000002</v>
      </c>
      <c r="M71" s="110">
        <f>('2.1 INPUT DA Forecast'!M369+'2.1 INPUT DA Forecast'!M371)*'2.1 INPUT DA Forecast'!M414*'2.2 INPUT DA Assumptions'!M14+'2.1 INPUT DA Forecast'!M373*'2.1 INPUT DA Forecast'!M414*'2.2 INPUT DA Assumptions'!M15</f>
        <v>5530.553249999999</v>
      </c>
      <c r="N71" s="110">
        <f>('2.1 INPUT DA Forecast'!N369+'2.1 INPUT DA Forecast'!N371)*'2.1 INPUT DA Forecast'!N414*'2.2 INPUT DA Assumptions'!N14+'2.1 INPUT DA Forecast'!N373*'2.1 INPUT DA Forecast'!N414*'2.2 INPUT DA Assumptions'!N15</f>
        <v>5749.3793999999998</v>
      </c>
      <c r="O71" s="110">
        <f>('2.1 INPUT DA Forecast'!O369+'2.1 INPUT DA Forecast'!O371)*'2.1 INPUT DA Forecast'!O414*'2.2 INPUT DA Assumptions'!O14+'2.1 INPUT DA Forecast'!O373*'2.1 INPUT DA Forecast'!O414*'2.2 INPUT DA Assumptions'!O15</f>
        <v>6558.4057770000009</v>
      </c>
      <c r="P71" s="110">
        <f>('2.1 INPUT DA Forecast'!P369+'2.1 INPUT DA Forecast'!P371)*'2.1 INPUT DA Forecast'!P414*'2.2 INPUT DA Assumptions'!P14+'2.1 INPUT DA Forecast'!P373*'2.1 INPUT DA Forecast'!P414*'2.2 INPUT DA Assumptions'!P15</f>
        <v>6786.0454200000004</v>
      </c>
      <c r="Q71" s="110">
        <f>('2.1 INPUT DA Forecast'!Q369+'2.1 INPUT DA Forecast'!Q371)*'2.1 INPUT DA Forecast'!Q414*'2.2 INPUT DA Assumptions'!Q14+'2.1 INPUT DA Forecast'!Q373*'2.1 INPUT DA Forecast'!Q414*'2.2 INPUT DA Assumptions'!Q15</f>
        <v>7680.6261180000001</v>
      </c>
      <c r="R71" s="110">
        <f>('2.1 INPUT DA Forecast'!R369+'2.1 INPUT DA Forecast'!R371)*'2.1 INPUT DA Forecast'!R414*'2.2 INPUT DA Assumptions'!R14+'2.1 INPUT DA Forecast'!R373*'2.1 INPUT DA Forecast'!R414*'2.2 INPUT DA Assumptions'!R15</f>
        <v>7953.7818239999988</v>
      </c>
      <c r="S71" s="110">
        <f>('2.1 INPUT DA Forecast'!S369+'2.1 INPUT DA Forecast'!S371)*'2.1 INPUT DA Forecast'!S414*'2.2 INPUT DA Assumptions'!S14+'2.1 INPUT DA Forecast'!S373*'2.1 INPUT DA Forecast'!S414*'2.2 INPUT DA Assumptions'!S15</f>
        <v>8222.49</v>
      </c>
      <c r="T71" s="110">
        <f>('2.1 INPUT DA Forecast'!T369+'2.1 INPUT DA Forecast'!T371)*'2.1 INPUT DA Forecast'!T414*'2.2 INPUT DA Assumptions'!T14+'2.1 INPUT DA Forecast'!T373*'2.1 INPUT DA Forecast'!T414*'2.2 INPUT DA Assumptions'!T15</f>
        <v>8160.4196999999995</v>
      </c>
      <c r="U71" s="110">
        <f>('2.1 INPUT DA Forecast'!U369+'2.1 INPUT DA Forecast'!U371)*'2.1 INPUT DA Forecast'!U414*'2.2 INPUT DA Assumptions'!U14+'2.1 INPUT DA Forecast'!U373*'2.1 INPUT DA Forecast'!U414*'2.2 INPUT DA Assumptions'!U15</f>
        <v>8098.9559999999983</v>
      </c>
      <c r="V71" s="110">
        <f>('2.1 INPUT DA Forecast'!V369+'2.1 INPUT DA Forecast'!V371)*'2.1 INPUT DA Forecast'!V414*'2.2 INPUT DA Assumptions'!V14+'2.1 INPUT DA Forecast'!V373*'2.1 INPUT DA Forecast'!V414*'2.2 INPUT DA Assumptions'!V15</f>
        <v>8038.097099999999</v>
      </c>
      <c r="W71" s="110">
        <f>('2.1 INPUT DA Forecast'!W369+'2.1 INPUT DA Forecast'!W371)*'2.1 INPUT DA Forecast'!W414*'2.2 INPUT DA Assumptions'!W14+'2.1 INPUT DA Forecast'!W373*'2.1 INPUT DA Forecast'!W414*'2.2 INPUT DA Assumptions'!W15</f>
        <v>7977.8447999999989</v>
      </c>
      <c r="X71" s="110">
        <f>('2.1 INPUT DA Forecast'!X369+'2.1 INPUT DA Forecast'!X371)*'2.1 INPUT DA Forecast'!X414*'2.2 INPUT DA Assumptions'!X14+'2.1 INPUT DA Forecast'!X373*'2.1 INPUT DA Forecast'!X414*'2.2 INPUT DA Assumptions'!X15</f>
        <v>7918.1990999999998</v>
      </c>
      <c r="Y71" s="110">
        <f>('2.1 INPUT DA Forecast'!Y369+'2.1 INPUT DA Forecast'!Y371)*'2.1 INPUT DA Forecast'!Y414*'2.2 INPUT DA Assumptions'!Y14+'2.1 INPUT DA Forecast'!Y373*'2.1 INPUT DA Forecast'!Y414*'2.2 INPUT DA Assumptions'!Y15</f>
        <v>7859.1356999999989</v>
      </c>
      <c r="Z71" s="110">
        <f>('2.1 INPUT DA Forecast'!Z369+'2.1 INPUT DA Forecast'!Z371)*'2.1 INPUT DA Forecast'!Z414*'2.2 INPUT DA Assumptions'!Z14+'2.1 INPUT DA Forecast'!Z373*'2.1 INPUT DA Forecast'!Z414*'2.2 INPUT DA Assumptions'!Z15</f>
        <v>7800.6433499999985</v>
      </c>
      <c r="AA71" s="110">
        <f>('2.1 INPUT DA Forecast'!AA369+'2.1 INPUT DA Forecast'!AA371)*'2.1 INPUT DA Forecast'!AA414*'2.2 INPUT DA Assumptions'!AA14+'2.1 INPUT DA Forecast'!AA373*'2.1 INPUT DA Forecast'!AA414*'2.2 INPUT DA Assumptions'!AA15</f>
        <v>7742.5123499999991</v>
      </c>
      <c r="AB71" s="110">
        <f>('2.1 INPUT DA Forecast'!AB369+'2.1 INPUT DA Forecast'!AB371)*'2.1 INPUT DA Forecast'!AB414*'2.2 INPUT DA Assumptions'!AB14+'2.1 INPUT DA Forecast'!AB373*'2.1 INPUT DA Forecast'!AB414*'2.2 INPUT DA Assumptions'!AB15</f>
        <v>7684.9524000000001</v>
      </c>
      <c r="AC71" s="110">
        <f>('2.1 INPUT DA Forecast'!AC369+'2.1 INPUT DA Forecast'!AC371)*'2.1 INPUT DA Forecast'!AC414*'2.2 INPUT DA Assumptions'!AC14+'2.1 INPUT DA Forecast'!AC373*'2.1 INPUT DA Forecast'!AC414*'2.2 INPUT DA Assumptions'!AC15</f>
        <v>7627.9634999999998</v>
      </c>
      <c r="AD71" s="110">
        <f>('2.1 INPUT DA Forecast'!AD369+'2.1 INPUT DA Forecast'!AD371)*'2.1 INPUT DA Forecast'!AD414*'2.2 INPUT DA Assumptions'!AD14+'2.1 INPUT DA Forecast'!AD373*'2.1 INPUT DA Forecast'!AD414*'2.2 INPUT DA Assumptions'!AD15</f>
        <v>7571.5456499999991</v>
      </c>
      <c r="AE71" s="110">
        <f>('2.1 INPUT DA Forecast'!AE369+'2.1 INPUT DA Forecast'!AE371)*'2.1 INPUT DA Forecast'!AE414*'2.2 INPUT DA Assumptions'!AE14+'2.1 INPUT DA Forecast'!AE373*'2.1 INPUT DA Forecast'!AE414*'2.2 INPUT DA Assumptions'!AE15</f>
        <v>7515.6875999999993</v>
      </c>
      <c r="AF71" s="110">
        <f>('2.1 INPUT DA Forecast'!AF369+'2.1 INPUT DA Forecast'!AF371)*'2.1 INPUT DA Forecast'!AF414*'2.2 INPUT DA Assumptions'!AF14+'2.1 INPUT DA Forecast'!AF373*'2.1 INPUT DA Forecast'!AF414*'2.2 INPUT DA Assumptions'!AF15</f>
        <v>7460.3762999999999</v>
      </c>
      <c r="AG71" s="110">
        <f>('2.1 INPUT DA Forecast'!AG369+'2.1 INPUT DA Forecast'!AG371)*'2.1 INPUT DA Forecast'!AG414*'2.2 INPUT DA Assumptions'!AG14+'2.1 INPUT DA Forecast'!AG373*'2.1 INPUT DA Forecast'!AG414*'2.2 INPUT DA Assumptions'!AG15</f>
        <v>7405.6135499999991</v>
      </c>
      <c r="AH71" s="110">
        <f>('2.1 INPUT DA Forecast'!AH369+'2.1 INPUT DA Forecast'!AH371)*'2.1 INPUT DA Forecast'!AH414*'2.2 INPUT DA Assumptions'!AH14+'2.1 INPUT DA Forecast'!AH373*'2.1 INPUT DA Forecast'!AH414*'2.2 INPUT DA Assumptions'!AH15</f>
        <v>7351.4105999999992</v>
      </c>
      <c r="AI71" s="110">
        <f>('2.1 INPUT DA Forecast'!AI369+'2.1 INPUT DA Forecast'!AI371)*'2.1 INPUT DA Forecast'!AI414*'2.2 INPUT DA Assumptions'!AI14+'2.1 INPUT DA Forecast'!AI373*'2.1 INPUT DA Forecast'!AI414*'2.2 INPUT DA Assumptions'!AI15</f>
        <v>7297.7318999999989</v>
      </c>
      <c r="AJ71" s="110">
        <f>('2.1 INPUT DA Forecast'!AJ369+'2.1 INPUT DA Forecast'!AJ371)*'2.1 INPUT DA Forecast'!AJ414*'2.2 INPUT DA Assumptions'!AJ14+'2.1 INPUT DA Forecast'!AJ373*'2.1 INPUT DA Forecast'!AJ414*'2.2 INPUT DA Assumptions'!AJ15</f>
        <v>7244.5887000000002</v>
      </c>
      <c r="AK71" s="110">
        <f>('2.1 INPUT DA Forecast'!AK369+'2.1 INPUT DA Forecast'!AK371)*'2.1 INPUT DA Forecast'!AK414*'2.2 INPUT DA Assumptions'!AK14+'2.1 INPUT DA Forecast'!AK373*'2.1 INPUT DA Forecast'!AK414*'2.2 INPUT DA Assumptions'!AK15</f>
        <v>7139.7364500000003</v>
      </c>
      <c r="AL71" s="22"/>
    </row>
    <row r="72" spans="1:38" s="18" customFormat="1" ht="14.1" customHeight="1" outlineLevel="3" x14ac:dyDescent="0.25">
      <c r="A72" s="181"/>
      <c r="B72" s="181"/>
      <c r="C72" s="19"/>
      <c r="D72" s="73" t="s">
        <v>89</v>
      </c>
      <c r="E72" s="47" t="s">
        <v>23</v>
      </c>
      <c r="F72" s="110">
        <f t="shared" si="76"/>
        <v>1402.2507532956686</v>
      </c>
      <c r="G72" s="110">
        <f t="shared" si="76"/>
        <v>1402.2507532956686</v>
      </c>
      <c r="H72" s="110">
        <f t="shared" si="82"/>
        <v>1819.424765625</v>
      </c>
      <c r="I72" s="110">
        <f t="shared" si="82"/>
        <v>2451.1004750000002</v>
      </c>
      <c r="J72" s="110">
        <f t="shared" si="82"/>
        <v>2328.4503580800001</v>
      </c>
      <c r="K72" s="110">
        <f t="shared" ref="K72" si="95">K587</f>
        <v>2320.2833808000005</v>
      </c>
      <c r="L72" s="110">
        <f t="shared" si="82"/>
        <v>2420.7035652499999</v>
      </c>
      <c r="M72" s="110">
        <f>('2.1 INPUT DA Forecast'!M369+'2.1 INPUT DA Forecast'!M371)*('2.1 INPUT DA Forecast'!M415+'2.1 INPUT DA Forecast'!M416)*'2.2 INPUT DA Assumptions'!M14*(1+'2.2 INPUT DA Assumptions'!M35)+'2.1 INPUT DA Forecast'!M373*('2.1 INPUT DA Forecast'!M415+'2.1 INPUT DA Forecast'!M416)*'2.2 INPUT DA Assumptions'!M15*(1+'2.2 INPUT DA Assumptions'!M35)</f>
        <v>3655.9867799999997</v>
      </c>
      <c r="N72" s="110">
        <f>('2.1 INPUT DA Forecast'!N369+'2.1 INPUT DA Forecast'!N371)*('2.1 INPUT DA Forecast'!N415+'2.1 INPUT DA Forecast'!N416)*'2.2 INPUT DA Assumptions'!N14*(1+'2.2 INPUT DA Assumptions'!N35)+'2.1 INPUT DA Forecast'!N373*('2.1 INPUT DA Forecast'!N415+'2.1 INPUT DA Forecast'!N416)*'2.2 INPUT DA Assumptions'!N15*(1+'2.2 INPUT DA Assumptions'!N35)</f>
        <v>3645.1065395999995</v>
      </c>
      <c r="O72" s="110">
        <f>('2.1 INPUT DA Forecast'!O369+'2.1 INPUT DA Forecast'!O371)*('2.1 INPUT DA Forecast'!O415+'2.1 INPUT DA Forecast'!O416)*'2.2 INPUT DA Assumptions'!O14*(1+'2.2 INPUT DA Assumptions'!O35)+'2.1 INPUT DA Forecast'!O373*('2.1 INPUT DA Forecast'!O415+'2.1 INPUT DA Forecast'!O416)*'2.2 INPUT DA Assumptions'!O15*(1+'2.2 INPUT DA Assumptions'!O35)</f>
        <v>3660.21503364</v>
      </c>
      <c r="P72" s="110">
        <f>('2.1 INPUT DA Forecast'!P369+'2.1 INPUT DA Forecast'!P371)*('2.1 INPUT DA Forecast'!P415+'2.1 INPUT DA Forecast'!P416)*'2.2 INPUT DA Assumptions'!P14*(1+'2.2 INPUT DA Assumptions'!P35)+'2.1 INPUT DA Forecast'!P373*('2.1 INPUT DA Forecast'!P415+'2.1 INPUT DA Forecast'!P416)*'2.2 INPUT DA Assumptions'!P15*(1+'2.2 INPUT DA Assumptions'!P35)</f>
        <v>3618.8129485200006</v>
      </c>
      <c r="Q72" s="110">
        <f>('2.1 INPUT DA Forecast'!Q369+'2.1 INPUT DA Forecast'!Q371)*('2.1 INPUT DA Forecast'!Q415+'2.1 INPUT DA Forecast'!Q416)*'2.2 INPUT DA Assumptions'!Q14*(1+'2.2 INPUT DA Assumptions'!Q35)+'2.1 INPUT DA Forecast'!Q373*('2.1 INPUT DA Forecast'!Q415+'2.1 INPUT DA Forecast'!Q416)*'2.2 INPUT DA Assumptions'!Q15*(1+'2.2 INPUT DA Assumptions'!Q35)</f>
        <v>3921.7944839039992</v>
      </c>
      <c r="R72" s="110">
        <f>('2.1 INPUT DA Forecast'!R369+'2.1 INPUT DA Forecast'!R371)*('2.1 INPUT DA Forecast'!R415+'2.1 INPUT DA Forecast'!R416)*'2.2 INPUT DA Assumptions'!R14*(1+'2.2 INPUT DA Assumptions'!R35)+'2.1 INPUT DA Forecast'!R373*('2.1 INPUT DA Forecast'!R415+'2.1 INPUT DA Forecast'!R416)*'2.2 INPUT DA Assumptions'!R15*(1+'2.2 INPUT DA Assumptions'!R35)</f>
        <v>3896.0274634559996</v>
      </c>
      <c r="S72" s="110">
        <f>('2.1 INPUT DA Forecast'!S369+'2.1 INPUT DA Forecast'!S371)*('2.1 INPUT DA Forecast'!S415+'2.1 INPUT DA Forecast'!S416)*'2.2 INPUT DA Assumptions'!S14*(1+'2.2 INPUT DA Assumptions'!S35)+'2.1 INPUT DA Forecast'!S373*('2.1 INPUT DA Forecast'!S415+'2.1 INPUT DA Forecast'!S416)*'2.2 INPUT DA Assumptions'!S15*(1+'2.2 INPUT DA Assumptions'!S35)</f>
        <v>3870.4904928000001</v>
      </c>
      <c r="T72" s="110">
        <f>('2.1 INPUT DA Forecast'!T369+'2.1 INPUT DA Forecast'!T371)*('2.1 INPUT DA Forecast'!T415+'2.1 INPUT DA Forecast'!T416)*'2.2 INPUT DA Assumptions'!T14*(1+'2.2 INPUT DA Assumptions'!T35)+'2.1 INPUT DA Forecast'!T373*('2.1 INPUT DA Forecast'!T415+'2.1 INPUT DA Forecast'!T416)*'2.2 INPUT DA Assumptions'!T15*(1+'2.2 INPUT DA Assumptions'!T35)</f>
        <v>3845.18976264</v>
      </c>
      <c r="U72" s="110">
        <f>('2.1 INPUT DA Forecast'!U369+'2.1 INPUT DA Forecast'!U371)*('2.1 INPUT DA Forecast'!U415+'2.1 INPUT DA Forecast'!U416)*'2.2 INPUT DA Assumptions'!U14*(1+'2.2 INPUT DA Assumptions'!U35)+'2.1 INPUT DA Forecast'!U373*('2.1 INPUT DA Forecast'!U415+'2.1 INPUT DA Forecast'!U416)*'2.2 INPUT DA Assumptions'!U15*(1+'2.2 INPUT DA Assumptions'!U35)</f>
        <v>3816.2280671999997</v>
      </c>
      <c r="V72" s="110">
        <f>('2.1 INPUT DA Forecast'!V369+'2.1 INPUT DA Forecast'!V371)*('2.1 INPUT DA Forecast'!V415+'2.1 INPUT DA Forecast'!V416)*'2.2 INPUT DA Assumptions'!V14*(1+'2.2 INPUT DA Assumptions'!V35)+'2.1 INPUT DA Forecast'!V373*('2.1 INPUT DA Forecast'!V415+'2.1 INPUT DA Forecast'!V416)*'2.2 INPUT DA Assumptions'!V15*(1+'2.2 INPUT DA Assumptions'!V35)</f>
        <v>3787.5513535200002</v>
      </c>
      <c r="W72" s="110">
        <f>('2.1 INPUT DA Forecast'!W369+'2.1 INPUT DA Forecast'!W371)*('2.1 INPUT DA Forecast'!W415+'2.1 INPUT DA Forecast'!W416)*'2.2 INPUT DA Assumptions'!W14*(1+'2.2 INPUT DA Assumptions'!W35)+'2.1 INPUT DA Forecast'!W373*('2.1 INPUT DA Forecast'!W415+'2.1 INPUT DA Forecast'!W416)*'2.2 INPUT DA Assumptions'!W15*(1+'2.2 INPUT DA Assumptions'!W35)</f>
        <v>3759.1604697599996</v>
      </c>
      <c r="X72" s="110">
        <f>('2.1 INPUT DA Forecast'!X369+'2.1 INPUT DA Forecast'!X371)*('2.1 INPUT DA Forecast'!X415+'2.1 INPUT DA Forecast'!X416)*'2.2 INPUT DA Assumptions'!X14*(1+'2.2 INPUT DA Assumptions'!X35)+'2.1 INPUT DA Forecast'!X373*('2.1 INPUT DA Forecast'!X415+'2.1 INPUT DA Forecast'!X416)*'2.2 INPUT DA Assumptions'!X15*(1+'2.2 INPUT DA Assumptions'!X35)</f>
        <v>3731.0554159199996</v>
      </c>
      <c r="Y72" s="110">
        <f>('2.1 INPUT DA Forecast'!Y369+'2.1 INPUT DA Forecast'!Y371)*('2.1 INPUT DA Forecast'!Y415+'2.1 INPUT DA Forecast'!Y416)*'2.2 INPUT DA Assumptions'!Y14*(1+'2.2 INPUT DA Assumptions'!Y35)+'2.1 INPUT DA Forecast'!Y373*('2.1 INPUT DA Forecast'!Y415+'2.1 INPUT DA Forecast'!Y416)*'2.2 INPUT DA Assumptions'!Y15*(1+'2.2 INPUT DA Assumptions'!Y35)</f>
        <v>3703.2247418399993</v>
      </c>
      <c r="Z72" s="110">
        <f>('2.1 INPUT DA Forecast'!Z369+'2.1 INPUT DA Forecast'!Z371)*('2.1 INPUT DA Forecast'!Z415+'2.1 INPUT DA Forecast'!Z416)*'2.2 INPUT DA Assumptions'!Z14*(1+'2.2 INPUT DA Assumptions'!Z35)+'2.1 INPUT DA Forecast'!Z373*('2.1 INPUT DA Forecast'!Z415+'2.1 INPUT DA Forecast'!Z416)*'2.2 INPUT DA Assumptions'!Z15*(1+'2.2 INPUT DA Assumptions'!Z35)</f>
        <v>3675.6631465199998</v>
      </c>
      <c r="AA72" s="110">
        <f>('2.1 INPUT DA Forecast'!AA369+'2.1 INPUT DA Forecast'!AA371)*('2.1 INPUT DA Forecast'!AA415+'2.1 INPUT DA Forecast'!AA416)*'2.2 INPUT DA Assumptions'!AA14*(1+'2.2 INPUT DA Assumptions'!AA35)+'2.1 INPUT DA Forecast'!AA373*('2.1 INPUT DA Forecast'!AA415+'2.1 INPUT DA Forecast'!AA416)*'2.2 INPUT DA Assumptions'!AA15*(1+'2.2 INPUT DA Assumptions'!AA35)</f>
        <v>3648.2718193199994</v>
      </c>
      <c r="AB72" s="110">
        <f>('2.1 INPUT DA Forecast'!AB369+'2.1 INPUT DA Forecast'!AB371)*('2.1 INPUT DA Forecast'!AB415+'2.1 INPUT DA Forecast'!AB416)*'2.2 INPUT DA Assumptions'!AB14*(1+'2.2 INPUT DA Assumptions'!AB35)+'2.1 INPUT DA Forecast'!AB373*('2.1 INPUT DA Forecast'!AB415+'2.1 INPUT DA Forecast'!AB416)*'2.2 INPUT DA Assumptions'!AB15*(1+'2.2 INPUT DA Assumptions'!AB35)</f>
        <v>3621.1495708800003</v>
      </c>
      <c r="AC72" s="110">
        <f>('2.1 INPUT DA Forecast'!AC369+'2.1 INPUT DA Forecast'!AC371)*('2.1 INPUT DA Forecast'!AC415+'2.1 INPUT DA Forecast'!AC416)*'2.2 INPUT DA Assumptions'!AC14*(1+'2.2 INPUT DA Assumptions'!AC35)+'2.1 INPUT DA Forecast'!AC373*('2.1 INPUT DA Forecast'!AC415+'2.1 INPUT DA Forecast'!AC416)*'2.2 INPUT DA Assumptions'!AC15*(1+'2.2 INPUT DA Assumptions'!AC35)</f>
        <v>3594.2964011999993</v>
      </c>
      <c r="AD72" s="110">
        <f>('2.1 INPUT DA Forecast'!AD369+'2.1 INPUT DA Forecast'!AD371)*('2.1 INPUT DA Forecast'!AD415+'2.1 INPUT DA Forecast'!AD416)*'2.2 INPUT DA Assumptions'!AD14*(1+'2.2 INPUT DA Assumptions'!AD35)+'2.1 INPUT DA Forecast'!AD373*('2.1 INPUT DA Forecast'!AD415+'2.1 INPUT DA Forecast'!AD416)*'2.2 INPUT DA Assumptions'!AD15*(1+'2.2 INPUT DA Assumptions'!AD35)</f>
        <v>3567.7123102800001</v>
      </c>
      <c r="AE72" s="110">
        <f>('2.1 INPUT DA Forecast'!AE369+'2.1 INPUT DA Forecast'!AE371)*('2.1 INPUT DA Forecast'!AE415+'2.1 INPUT DA Forecast'!AE416)*'2.2 INPUT DA Assumptions'!AE14*(1+'2.2 INPUT DA Assumptions'!AE35)+'2.1 INPUT DA Forecast'!AE373*('2.1 INPUT DA Forecast'!AE415+'2.1 INPUT DA Forecast'!AE416)*'2.2 INPUT DA Assumptions'!AE15*(1+'2.2 INPUT DA Assumptions'!AE35)</f>
        <v>3541.3919971199998</v>
      </c>
      <c r="AF72" s="110">
        <f>('2.1 INPUT DA Forecast'!AF369+'2.1 INPUT DA Forecast'!AF371)*('2.1 INPUT DA Forecast'!AF415+'2.1 INPUT DA Forecast'!AF416)*'2.2 INPUT DA Assumptions'!AF14*(1+'2.2 INPUT DA Assumptions'!AF35)+'2.1 INPUT DA Forecast'!AF373*('2.1 INPUT DA Forecast'!AF415+'2.1 INPUT DA Forecast'!AF416)*'2.2 INPUT DA Assumptions'!AF15*(1+'2.2 INPUT DA Assumptions'!AF35)</f>
        <v>3515.3293125600003</v>
      </c>
      <c r="AG72" s="110">
        <f>('2.1 INPUT DA Forecast'!AG369+'2.1 INPUT DA Forecast'!AG371)*('2.1 INPUT DA Forecast'!AG415+'2.1 INPUT DA Forecast'!AG416)*'2.2 INPUT DA Assumptions'!AG14*(1+'2.2 INPUT DA Assumptions'!AG35)+'2.1 INPUT DA Forecast'!AG373*('2.1 INPUT DA Forecast'!AG415+'2.1 INPUT DA Forecast'!AG416)*'2.2 INPUT DA Assumptions'!AG15*(1+'2.2 INPUT DA Assumptions'!AG35)</f>
        <v>3489.52510476</v>
      </c>
      <c r="AH72" s="110">
        <f>('2.1 INPUT DA Forecast'!AH369+'2.1 INPUT DA Forecast'!AH371)*('2.1 INPUT DA Forecast'!AH415+'2.1 INPUT DA Forecast'!AH416)*'2.2 INPUT DA Assumptions'!AH14*(1+'2.2 INPUT DA Assumptions'!AH35)+'2.1 INPUT DA Forecast'!AH373*('2.1 INPUT DA Forecast'!AH415+'2.1 INPUT DA Forecast'!AH416)*'2.2 INPUT DA Assumptions'!AH15*(1+'2.2 INPUT DA Assumptions'!AH35)</f>
        <v>3463.9846747199999</v>
      </c>
      <c r="AI72" s="110">
        <f>('2.1 INPUT DA Forecast'!AI369+'2.1 INPUT DA Forecast'!AI371)*('2.1 INPUT DA Forecast'!AI415+'2.1 INPUT DA Forecast'!AI416)*'2.2 INPUT DA Assumptions'!AI14*(1+'2.2 INPUT DA Assumptions'!AI35)+'2.1 INPUT DA Forecast'!AI373*('2.1 INPUT DA Forecast'!AI415+'2.1 INPUT DA Forecast'!AI416)*'2.2 INPUT DA Assumptions'!AI15*(1+'2.2 INPUT DA Assumptions'!AI35)</f>
        <v>3438.6912712800004</v>
      </c>
      <c r="AJ72" s="110">
        <f>('2.1 INPUT DA Forecast'!AJ369+'2.1 INPUT DA Forecast'!AJ371)*('2.1 INPUT DA Forecast'!AJ415+'2.1 INPUT DA Forecast'!AJ416)*'2.2 INPUT DA Assumptions'!AJ14*(1+'2.2 INPUT DA Assumptions'!AJ35)+'2.1 INPUT DA Forecast'!AJ373*('2.1 INPUT DA Forecast'!AJ415+'2.1 INPUT DA Forecast'!AJ416)*'2.2 INPUT DA Assumptions'!AJ15*(1+'2.2 INPUT DA Assumptions'!AJ35)</f>
        <v>3413.6501954400001</v>
      </c>
      <c r="AK72" s="110">
        <f>('2.1 INPUT DA Forecast'!AK369+'2.1 INPUT DA Forecast'!AK371)*('2.1 INPUT DA Forecast'!AK415+'2.1 INPUT DA Forecast'!AK416)*'2.2 INPUT DA Assumptions'!AK14*(1+'2.2 INPUT DA Assumptions'!AK35)+'2.1 INPUT DA Forecast'!AK373*('2.1 INPUT DA Forecast'!AK415+'2.1 INPUT DA Forecast'!AK416)*'2.2 INPUT DA Assumptions'!AK15*(1+'2.2 INPUT DA Assumptions'!AK35)</f>
        <v>3364.24381524</v>
      </c>
      <c r="AL72" s="22"/>
    </row>
    <row r="73" spans="1:38" s="18" customFormat="1" ht="14.1" customHeight="1" outlineLevel="3" x14ac:dyDescent="0.25">
      <c r="A73" s="181"/>
      <c r="B73" s="181"/>
      <c r="C73" s="19"/>
      <c r="D73" s="73" t="s">
        <v>90</v>
      </c>
      <c r="E73" s="47" t="s">
        <v>23</v>
      </c>
      <c r="F73" s="110">
        <f t="shared" si="76"/>
        <v>1078.6544256120526</v>
      </c>
      <c r="G73" s="110">
        <f t="shared" si="76"/>
        <v>1078.6544256120526</v>
      </c>
      <c r="H73" s="110">
        <f t="shared" si="82"/>
        <v>1455.5398125000002</v>
      </c>
      <c r="I73" s="110">
        <f t="shared" si="82"/>
        <v>1960.8803800000001</v>
      </c>
      <c r="J73" s="110">
        <f t="shared" si="82"/>
        <v>1940.3752984</v>
      </c>
      <c r="K73" s="110">
        <f t="shared" ref="K73" si="96">K588</f>
        <v>1933.5694840000001</v>
      </c>
      <c r="L73" s="110">
        <f t="shared" si="82"/>
        <v>1936.5628521999997</v>
      </c>
      <c r="M73" s="110">
        <f>('2.1 INPUT DA Forecast'!M369+'2.1 INPUT DA Forecast'!M371)*('2.1 INPUT DA Forecast'!M415+'2.1 INPUT DA Forecast'!M416)*'2.2 INPUT DA Assumptions'!M14+'2.1 INPUT DA Forecast'!M373*('2.1 INPUT DA Forecast'!M415+'2.1 INPUT DA Forecast'!M416)*'2.2 INPUT DA Assumptions'!M15</f>
        <v>3046.6556499999997</v>
      </c>
      <c r="N73" s="110">
        <f>('2.1 INPUT DA Forecast'!N369+'2.1 INPUT DA Forecast'!N371)*('2.1 INPUT DA Forecast'!N415+'2.1 INPUT DA Forecast'!N416)*'2.2 INPUT DA Assumptions'!N14+'2.1 INPUT DA Forecast'!N373*('2.1 INPUT DA Forecast'!N415+'2.1 INPUT DA Forecast'!N416)*'2.2 INPUT DA Assumptions'!N15</f>
        <v>3037.5887829999997</v>
      </c>
      <c r="O73" s="110">
        <f>('2.1 INPUT DA Forecast'!O369+'2.1 INPUT DA Forecast'!O371)*('2.1 INPUT DA Forecast'!O415+'2.1 INPUT DA Forecast'!O416)*'2.2 INPUT DA Assumptions'!O14+'2.1 INPUT DA Forecast'!O373*('2.1 INPUT DA Forecast'!O415+'2.1 INPUT DA Forecast'!O416)*'2.2 INPUT DA Assumptions'!O15</f>
        <v>3050.1791947000002</v>
      </c>
      <c r="P73" s="110">
        <f>('2.1 INPUT DA Forecast'!P369+'2.1 INPUT DA Forecast'!P371)*('2.1 INPUT DA Forecast'!P415+'2.1 INPUT DA Forecast'!P416)*'2.2 INPUT DA Assumptions'!P14+'2.1 INPUT DA Forecast'!P373*('2.1 INPUT DA Forecast'!P415+'2.1 INPUT DA Forecast'!P416)*'2.2 INPUT DA Assumptions'!P15</f>
        <v>3015.6774571000005</v>
      </c>
      <c r="Q73" s="110">
        <f>('2.1 INPUT DA Forecast'!Q369+'2.1 INPUT DA Forecast'!Q371)*('2.1 INPUT DA Forecast'!Q415+'2.1 INPUT DA Forecast'!Q416)*'2.2 INPUT DA Assumptions'!Q14+'2.1 INPUT DA Forecast'!Q373*('2.1 INPUT DA Forecast'!Q415+'2.1 INPUT DA Forecast'!Q416)*'2.2 INPUT DA Assumptions'!Q15</f>
        <v>3268.1620699199993</v>
      </c>
      <c r="R73" s="110">
        <f>('2.1 INPUT DA Forecast'!R369+'2.1 INPUT DA Forecast'!R371)*('2.1 INPUT DA Forecast'!R415+'2.1 INPUT DA Forecast'!R416)*'2.2 INPUT DA Assumptions'!R14+'2.1 INPUT DA Forecast'!R373*('2.1 INPUT DA Forecast'!R415+'2.1 INPUT DA Forecast'!R416)*'2.2 INPUT DA Assumptions'!R15</f>
        <v>3246.6895528799996</v>
      </c>
      <c r="S73" s="110">
        <f>('2.1 INPUT DA Forecast'!S369+'2.1 INPUT DA Forecast'!S371)*('2.1 INPUT DA Forecast'!S415+'2.1 INPUT DA Forecast'!S416)*'2.2 INPUT DA Assumptions'!S14+'2.1 INPUT DA Forecast'!S373*('2.1 INPUT DA Forecast'!S415+'2.1 INPUT DA Forecast'!S416)*'2.2 INPUT DA Assumptions'!S15</f>
        <v>3225.4087440000003</v>
      </c>
      <c r="T73" s="110">
        <f>('2.1 INPUT DA Forecast'!T369+'2.1 INPUT DA Forecast'!T371)*('2.1 INPUT DA Forecast'!T415+'2.1 INPUT DA Forecast'!T416)*'2.2 INPUT DA Assumptions'!T14+'2.1 INPUT DA Forecast'!T373*('2.1 INPUT DA Forecast'!T415+'2.1 INPUT DA Forecast'!T416)*'2.2 INPUT DA Assumptions'!T15</f>
        <v>3204.3248021999998</v>
      </c>
      <c r="U73" s="110">
        <f>('2.1 INPUT DA Forecast'!U369+'2.1 INPUT DA Forecast'!U371)*('2.1 INPUT DA Forecast'!U415+'2.1 INPUT DA Forecast'!U416)*'2.2 INPUT DA Assumptions'!U14+'2.1 INPUT DA Forecast'!U373*('2.1 INPUT DA Forecast'!U415+'2.1 INPUT DA Forecast'!U416)*'2.2 INPUT DA Assumptions'!U15</f>
        <v>3180.1900559999995</v>
      </c>
      <c r="V73" s="110">
        <f>('2.1 INPUT DA Forecast'!V369+'2.1 INPUT DA Forecast'!V371)*('2.1 INPUT DA Forecast'!V415+'2.1 INPUT DA Forecast'!V416)*'2.2 INPUT DA Assumptions'!V14+'2.1 INPUT DA Forecast'!V373*('2.1 INPUT DA Forecast'!V415+'2.1 INPUT DA Forecast'!V416)*'2.2 INPUT DA Assumptions'!V15</f>
        <v>3156.2927946</v>
      </c>
      <c r="W73" s="110">
        <f>('2.1 INPUT DA Forecast'!W369+'2.1 INPUT DA Forecast'!W371)*('2.1 INPUT DA Forecast'!W415+'2.1 INPUT DA Forecast'!W416)*'2.2 INPUT DA Assumptions'!W14+'2.1 INPUT DA Forecast'!W373*('2.1 INPUT DA Forecast'!W415+'2.1 INPUT DA Forecast'!W416)*'2.2 INPUT DA Assumptions'!W15</f>
        <v>3132.6337248</v>
      </c>
      <c r="X73" s="110">
        <f>('2.1 INPUT DA Forecast'!X369+'2.1 INPUT DA Forecast'!X371)*('2.1 INPUT DA Forecast'!X415+'2.1 INPUT DA Forecast'!X416)*'2.2 INPUT DA Assumptions'!X14+'2.1 INPUT DA Forecast'!X373*('2.1 INPUT DA Forecast'!X415+'2.1 INPUT DA Forecast'!X416)*'2.2 INPUT DA Assumptions'!X15</f>
        <v>3109.2128465999999</v>
      </c>
      <c r="Y73" s="110">
        <f>('2.1 INPUT DA Forecast'!Y369+'2.1 INPUT DA Forecast'!Y371)*('2.1 INPUT DA Forecast'!Y415+'2.1 INPUT DA Forecast'!Y416)*'2.2 INPUT DA Assumptions'!Y14+'2.1 INPUT DA Forecast'!Y373*('2.1 INPUT DA Forecast'!Y415+'2.1 INPUT DA Forecast'!Y416)*'2.2 INPUT DA Assumptions'!Y15</f>
        <v>3086.0206181999997</v>
      </c>
      <c r="Z73" s="110">
        <f>('2.1 INPUT DA Forecast'!Z369+'2.1 INPUT DA Forecast'!Z371)*('2.1 INPUT DA Forecast'!Z415+'2.1 INPUT DA Forecast'!Z416)*'2.2 INPUT DA Assumptions'!Z14+'2.1 INPUT DA Forecast'!Z373*('2.1 INPUT DA Forecast'!Z415+'2.1 INPUT DA Forecast'!Z416)*'2.2 INPUT DA Assumptions'!Z15</f>
        <v>3063.0526221</v>
      </c>
      <c r="AA73" s="110">
        <f>('2.1 INPUT DA Forecast'!AA369+'2.1 INPUT DA Forecast'!AA371)*('2.1 INPUT DA Forecast'!AA415+'2.1 INPUT DA Forecast'!AA416)*'2.2 INPUT DA Assumptions'!AA14+'2.1 INPUT DA Forecast'!AA373*('2.1 INPUT DA Forecast'!AA415+'2.1 INPUT DA Forecast'!AA416)*'2.2 INPUT DA Assumptions'!AA15</f>
        <v>3040.2265160999996</v>
      </c>
      <c r="AB73" s="110">
        <f>('2.1 INPUT DA Forecast'!AB369+'2.1 INPUT DA Forecast'!AB371)*('2.1 INPUT DA Forecast'!AB415+'2.1 INPUT DA Forecast'!AB416)*'2.2 INPUT DA Assumptions'!AB14+'2.1 INPUT DA Forecast'!AB373*('2.1 INPUT DA Forecast'!AB415+'2.1 INPUT DA Forecast'!AB416)*'2.2 INPUT DA Assumptions'!AB15</f>
        <v>3017.6246424000001</v>
      </c>
      <c r="AC73" s="110">
        <f>('2.1 INPUT DA Forecast'!AC369+'2.1 INPUT DA Forecast'!AC371)*('2.1 INPUT DA Forecast'!AC415+'2.1 INPUT DA Forecast'!AC416)*'2.2 INPUT DA Assumptions'!AC14+'2.1 INPUT DA Forecast'!AC373*('2.1 INPUT DA Forecast'!AC415+'2.1 INPUT DA Forecast'!AC416)*'2.2 INPUT DA Assumptions'!AC15</f>
        <v>2995.2470009999997</v>
      </c>
      <c r="AD73" s="110">
        <f>('2.1 INPUT DA Forecast'!AD369+'2.1 INPUT DA Forecast'!AD371)*('2.1 INPUT DA Forecast'!AD415+'2.1 INPUT DA Forecast'!AD416)*'2.2 INPUT DA Assumptions'!AD14+'2.1 INPUT DA Forecast'!AD373*('2.1 INPUT DA Forecast'!AD415+'2.1 INPUT DA Forecast'!AD416)*'2.2 INPUT DA Assumptions'!AD15</f>
        <v>2973.0935919000003</v>
      </c>
      <c r="AE73" s="110">
        <f>('2.1 INPUT DA Forecast'!AE369+'2.1 INPUT DA Forecast'!AE371)*('2.1 INPUT DA Forecast'!AE415+'2.1 INPUT DA Forecast'!AE416)*'2.2 INPUT DA Assumptions'!AE14+'2.1 INPUT DA Forecast'!AE373*('2.1 INPUT DA Forecast'!AE415+'2.1 INPUT DA Forecast'!AE416)*'2.2 INPUT DA Assumptions'!AE15</f>
        <v>2951.1599975999998</v>
      </c>
      <c r="AF73" s="110">
        <f>('2.1 INPUT DA Forecast'!AF369+'2.1 INPUT DA Forecast'!AF371)*('2.1 INPUT DA Forecast'!AF415+'2.1 INPUT DA Forecast'!AF416)*'2.2 INPUT DA Assumptions'!AF14+'2.1 INPUT DA Forecast'!AF373*('2.1 INPUT DA Forecast'!AF415+'2.1 INPUT DA Forecast'!AF416)*'2.2 INPUT DA Assumptions'!AF15</f>
        <v>2929.4410938000001</v>
      </c>
      <c r="AG73" s="110">
        <f>('2.1 INPUT DA Forecast'!AG369+'2.1 INPUT DA Forecast'!AG371)*('2.1 INPUT DA Forecast'!AG415+'2.1 INPUT DA Forecast'!AG416)*'2.2 INPUT DA Assumptions'!AG14+'2.1 INPUT DA Forecast'!AG373*('2.1 INPUT DA Forecast'!AG415+'2.1 INPUT DA Forecast'!AG416)*'2.2 INPUT DA Assumptions'!AG15</f>
        <v>2907.9375872999999</v>
      </c>
      <c r="AH73" s="110">
        <f>('2.1 INPUT DA Forecast'!AH369+'2.1 INPUT DA Forecast'!AH371)*('2.1 INPUT DA Forecast'!AH415+'2.1 INPUT DA Forecast'!AH416)*'2.2 INPUT DA Assumptions'!AH14+'2.1 INPUT DA Forecast'!AH373*('2.1 INPUT DA Forecast'!AH415+'2.1 INPUT DA Forecast'!AH416)*'2.2 INPUT DA Assumptions'!AH15</f>
        <v>2886.6538955999999</v>
      </c>
      <c r="AI73" s="110">
        <f>('2.1 INPUT DA Forecast'!AI369+'2.1 INPUT DA Forecast'!AI371)*('2.1 INPUT DA Forecast'!AI415+'2.1 INPUT DA Forecast'!AI416)*'2.2 INPUT DA Assumptions'!AI14+'2.1 INPUT DA Forecast'!AI373*('2.1 INPUT DA Forecast'!AI415+'2.1 INPUT DA Forecast'!AI416)*'2.2 INPUT DA Assumptions'!AI15</f>
        <v>2865.5760594000003</v>
      </c>
      <c r="AJ73" s="110">
        <f>('2.1 INPUT DA Forecast'!AJ369+'2.1 INPUT DA Forecast'!AJ371)*('2.1 INPUT DA Forecast'!AJ415+'2.1 INPUT DA Forecast'!AJ416)*'2.2 INPUT DA Assumptions'!AJ14+'2.1 INPUT DA Forecast'!AJ373*('2.1 INPUT DA Forecast'!AJ415+'2.1 INPUT DA Forecast'!AJ416)*'2.2 INPUT DA Assumptions'!AJ15</f>
        <v>2844.7084961999999</v>
      </c>
      <c r="AK73" s="110">
        <f>('2.1 INPUT DA Forecast'!AK369+'2.1 INPUT DA Forecast'!AK371)*('2.1 INPUT DA Forecast'!AK415+'2.1 INPUT DA Forecast'!AK416)*'2.2 INPUT DA Assumptions'!AK14+'2.1 INPUT DA Forecast'!AK373*('2.1 INPUT DA Forecast'!AK415+'2.1 INPUT DA Forecast'!AK416)*'2.2 INPUT DA Assumptions'!AK15</f>
        <v>2803.5365127</v>
      </c>
      <c r="AL73" s="22"/>
    </row>
    <row r="74" spans="1:38" s="18" customFormat="1" ht="14.1" customHeight="1" outlineLevel="3" x14ac:dyDescent="0.25">
      <c r="A74" s="181"/>
      <c r="B74" s="181"/>
      <c r="C74" s="19"/>
      <c r="D74" s="73" t="s">
        <v>91</v>
      </c>
      <c r="E74" s="47" t="s">
        <v>23</v>
      </c>
      <c r="F74" s="110">
        <f t="shared" si="76"/>
        <v>389.34834745762709</v>
      </c>
      <c r="G74" s="110">
        <f t="shared" si="76"/>
        <v>389.34834745762709</v>
      </c>
      <c r="H74" s="110">
        <f t="shared" si="82"/>
        <v>675.37047300000006</v>
      </c>
      <c r="I74" s="110">
        <f t="shared" si="82"/>
        <v>1125.0953000000002</v>
      </c>
      <c r="J74" s="110">
        <f t="shared" si="82"/>
        <v>1058.3865264000001</v>
      </c>
      <c r="K74" s="110">
        <f t="shared" ref="K74" si="97">K589</f>
        <v>1054.6742640000002</v>
      </c>
      <c r="L74" s="110">
        <f t="shared" si="82"/>
        <v>1089.7057850000001</v>
      </c>
      <c r="M74" s="110">
        <f>('2.1 INPUT DA Forecast'!M369+'2.1 INPUT DA Forecast'!M371)*'2.1 INPUT DA Forecast'!M417*'2.2 INPUT DA Assumptions'!M14*(1+'2.2 INPUT DA Assumptions'!M35)+'2.1 INPUT DA Forecast'!M373*'2.1 INPUT DA Forecast'!M417*'2.2 INPUT DA Assumptions'!M15*(1+'2.2 INPUT DA Assumptions'!M35)</f>
        <v>1630.0578</v>
      </c>
      <c r="N74" s="110">
        <f>('2.1 INPUT DA Forecast'!N369+'2.1 INPUT DA Forecast'!N371)*'2.1 INPUT DA Forecast'!N417*'2.2 INPUT DA Assumptions'!N14*(1+'2.2 INPUT DA Assumptions'!N35)+'2.1 INPUT DA Forecast'!N373*'2.1 INPUT DA Forecast'!N417*'2.2 INPUT DA Assumptions'!N15*(1+'2.2 INPUT DA Assumptions'!N35)</f>
        <v>1609.8262320000001</v>
      </c>
      <c r="O74" s="110">
        <f>('2.1 INPUT DA Forecast'!O369+'2.1 INPUT DA Forecast'!O371)*'2.1 INPUT DA Forecast'!O417*'2.2 INPUT DA Assumptions'!O14*(1+'2.2 INPUT DA Assumptions'!O35)+'2.1 INPUT DA Forecast'!O373*'2.1 INPUT DA Forecast'!O417*'2.2 INPUT DA Assumptions'!O15*(1+'2.2 INPUT DA Assumptions'!O35)</f>
        <v>1748.9082072000006</v>
      </c>
      <c r="P74" s="110">
        <f>('2.1 INPUT DA Forecast'!P369+'2.1 INPUT DA Forecast'!P371)*'2.1 INPUT DA Forecast'!P417*'2.2 INPUT DA Assumptions'!P14*(1+'2.2 INPUT DA Assumptions'!P35)+'2.1 INPUT DA Forecast'!P373*'2.1 INPUT DA Forecast'!P417*'2.2 INPUT DA Assumptions'!P15*(1+'2.2 INPUT DA Assumptions'!P35)</f>
        <v>1727.3570160000002</v>
      </c>
      <c r="Q74" s="110">
        <f>('2.1 INPUT DA Forecast'!Q369+'2.1 INPUT DA Forecast'!Q371)*'2.1 INPUT DA Forecast'!Q417*'2.2 INPUT DA Assumptions'!Q14*(1+'2.2 INPUT DA Assumptions'!Q35)+'2.1 INPUT DA Forecast'!Q373*'2.1 INPUT DA Forecast'!Q417*'2.2 INPUT DA Assumptions'!Q15*(1+'2.2 INPUT DA Assumptions'!Q35)</f>
        <v>1870.0654895999999</v>
      </c>
      <c r="R74" s="110">
        <f>('2.1 INPUT DA Forecast'!R369+'2.1 INPUT DA Forecast'!R371)*'2.1 INPUT DA Forecast'!R417*'2.2 INPUT DA Assumptions'!R14*(1+'2.2 INPUT DA Assumptions'!R35)+'2.1 INPUT DA Forecast'!R373*'2.1 INPUT DA Forecast'!R417*'2.2 INPUT DA Assumptions'!R15*(1+'2.2 INPUT DA Assumptions'!R35)</f>
        <v>1855.8824256000003</v>
      </c>
      <c r="S74" s="110">
        <f>('2.1 INPUT DA Forecast'!S369+'2.1 INPUT DA Forecast'!S371)*'2.1 INPUT DA Forecast'!S417*'2.2 INPUT DA Assumptions'!S14*(1+'2.2 INPUT DA Assumptions'!S35)+'2.1 INPUT DA Forecast'!S373*'2.1 INPUT DA Forecast'!S417*'2.2 INPUT DA Assumptions'!S15*(1+'2.2 INPUT DA Assumptions'!S35)</f>
        <v>1841.8377600000003</v>
      </c>
      <c r="T74" s="110">
        <f>('2.1 INPUT DA Forecast'!T369+'2.1 INPUT DA Forecast'!T371)*'2.1 INPUT DA Forecast'!T417*'2.2 INPUT DA Assumptions'!T14*(1+'2.2 INPUT DA Assumptions'!T35)+'2.1 INPUT DA Forecast'!T373*'2.1 INPUT DA Forecast'!T417*'2.2 INPUT DA Assumptions'!T15*(1+'2.2 INPUT DA Assumptions'!T35)</f>
        <v>1827.9340128000003</v>
      </c>
      <c r="U74" s="110">
        <f>('2.1 INPUT DA Forecast'!U369+'2.1 INPUT DA Forecast'!U371)*'2.1 INPUT DA Forecast'!U417*'2.2 INPUT DA Assumptions'!U14*(1+'2.2 INPUT DA Assumptions'!U35)+'2.1 INPUT DA Forecast'!U373*'2.1 INPUT DA Forecast'!U417*'2.2 INPUT DA Assumptions'!U15*(1+'2.2 INPUT DA Assumptions'!U35)</f>
        <v>1814.166144</v>
      </c>
      <c r="V74" s="110">
        <f>('2.1 INPUT DA Forecast'!V369+'2.1 INPUT DA Forecast'!V371)*'2.1 INPUT DA Forecast'!V417*'2.2 INPUT DA Assumptions'!V14*(1+'2.2 INPUT DA Assumptions'!V35)+'2.1 INPUT DA Forecast'!V373*'2.1 INPUT DA Forecast'!V417*'2.2 INPUT DA Assumptions'!V15*(1+'2.2 INPUT DA Assumptions'!V35)</f>
        <v>1800.5337504000004</v>
      </c>
      <c r="W74" s="110">
        <f>('2.1 INPUT DA Forecast'!W369+'2.1 INPUT DA Forecast'!W371)*'2.1 INPUT DA Forecast'!W417*'2.2 INPUT DA Assumptions'!W14*(1+'2.2 INPUT DA Assumptions'!W35)+'2.1 INPUT DA Forecast'!W373*'2.1 INPUT DA Forecast'!W417*'2.2 INPUT DA Assumptions'!W15*(1+'2.2 INPUT DA Assumptions'!W35)</f>
        <v>1787.0372352000004</v>
      </c>
      <c r="X74" s="110">
        <f>('2.1 INPUT DA Forecast'!X369+'2.1 INPUT DA Forecast'!X371)*'2.1 INPUT DA Forecast'!X417*'2.2 INPUT DA Assumptions'!X14*(1+'2.2 INPUT DA Assumptions'!X35)+'2.1 INPUT DA Forecast'!X373*'2.1 INPUT DA Forecast'!X417*'2.2 INPUT DA Assumptions'!X15*(1+'2.2 INPUT DA Assumptions'!X35)</f>
        <v>1773.6765984000001</v>
      </c>
      <c r="Y74" s="110">
        <f>('2.1 INPUT DA Forecast'!Y369+'2.1 INPUT DA Forecast'!Y371)*'2.1 INPUT DA Forecast'!Y417*'2.2 INPUT DA Assumptions'!Y14*(1+'2.2 INPUT DA Assumptions'!Y35)+'2.1 INPUT DA Forecast'!Y373*'2.1 INPUT DA Forecast'!Y417*'2.2 INPUT DA Assumptions'!Y15*(1+'2.2 INPUT DA Assumptions'!Y35)</f>
        <v>1760.4463968</v>
      </c>
      <c r="Z74" s="110">
        <f>('2.1 INPUT DA Forecast'!Z369+'2.1 INPUT DA Forecast'!Z371)*'2.1 INPUT DA Forecast'!Z417*'2.2 INPUT DA Assumptions'!Z14*(1+'2.2 INPUT DA Assumptions'!Z35)+'2.1 INPUT DA Forecast'!Z373*'2.1 INPUT DA Forecast'!Z417*'2.2 INPUT DA Assumptions'!Z15*(1+'2.2 INPUT DA Assumptions'!Z35)</f>
        <v>1747.3441103999999</v>
      </c>
      <c r="AA74" s="110">
        <f>('2.1 INPUT DA Forecast'!AA369+'2.1 INPUT DA Forecast'!AA371)*'2.1 INPUT DA Forecast'!AA417*'2.2 INPUT DA Assumptions'!AA14*(1+'2.2 INPUT DA Assumptions'!AA35)+'2.1 INPUT DA Forecast'!AA373*'2.1 INPUT DA Forecast'!AA417*'2.2 INPUT DA Assumptions'!AA15*(1+'2.2 INPUT DA Assumptions'!AA35)</f>
        <v>1734.3227664000001</v>
      </c>
      <c r="AB74" s="110">
        <f>('2.1 INPUT DA Forecast'!AB369+'2.1 INPUT DA Forecast'!AB371)*'2.1 INPUT DA Forecast'!AB417*'2.2 INPUT DA Assumptions'!AB14*(1+'2.2 INPUT DA Assumptions'!AB35)+'2.1 INPUT DA Forecast'!AB373*'2.1 INPUT DA Forecast'!AB417*'2.2 INPUT DA Assumptions'!AB15*(1+'2.2 INPUT DA Assumptions'!AB35)</f>
        <v>1721.4293376000003</v>
      </c>
      <c r="AC74" s="110">
        <f>('2.1 INPUT DA Forecast'!AC369+'2.1 INPUT DA Forecast'!AC371)*'2.1 INPUT DA Forecast'!AC417*'2.2 INPUT DA Assumptions'!AC14*(1+'2.2 INPUT DA Assumptions'!AC35)+'2.1 INPUT DA Forecast'!AC373*'2.1 INPUT DA Forecast'!AC417*'2.2 INPUT DA Assumptions'!AC15*(1+'2.2 INPUT DA Assumptions'!AC35)</f>
        <v>1708.663824</v>
      </c>
      <c r="AD74" s="110">
        <f>('2.1 INPUT DA Forecast'!AD369+'2.1 INPUT DA Forecast'!AD371)*'2.1 INPUT DA Forecast'!AD417*'2.2 INPUT DA Assumptions'!AD14*(1+'2.2 INPUT DA Assumptions'!AD35)+'2.1 INPUT DA Forecast'!AD373*'2.1 INPUT DA Forecast'!AD417*'2.2 INPUT DA Assumptions'!AD15*(1+'2.2 INPUT DA Assumptions'!AD35)</f>
        <v>1696.0262256000003</v>
      </c>
      <c r="AE74" s="110">
        <f>('2.1 INPUT DA Forecast'!AE369+'2.1 INPUT DA Forecast'!AE371)*'2.1 INPUT DA Forecast'!AE417*'2.2 INPUT DA Assumptions'!AE14*(1+'2.2 INPUT DA Assumptions'!AE35)+'2.1 INPUT DA Forecast'!AE373*'2.1 INPUT DA Forecast'!AE417*'2.2 INPUT DA Assumptions'!AE15*(1+'2.2 INPUT DA Assumptions'!AE35)</f>
        <v>1683.5140224000002</v>
      </c>
      <c r="AF74" s="110">
        <f>('2.1 INPUT DA Forecast'!AF369+'2.1 INPUT DA Forecast'!AF371)*'2.1 INPUT DA Forecast'!AF417*'2.2 INPUT DA Assumptions'!AF14*(1+'2.2 INPUT DA Assumptions'!AF35)+'2.1 INPUT DA Forecast'!AF373*'2.1 INPUT DA Forecast'!AF417*'2.2 INPUT DA Assumptions'!AF15*(1+'2.2 INPUT DA Assumptions'!AF35)</f>
        <v>1671.1242912000002</v>
      </c>
      <c r="AG74" s="110">
        <f>('2.1 INPUT DA Forecast'!AG369+'2.1 INPUT DA Forecast'!AG371)*'2.1 INPUT DA Forecast'!AG417*'2.2 INPUT DA Assumptions'!AG14*(1+'2.2 INPUT DA Assumptions'!AG35)+'2.1 INPUT DA Forecast'!AG373*'2.1 INPUT DA Forecast'!AG417*'2.2 INPUT DA Assumptions'!AG15*(1+'2.2 INPUT DA Assumptions'!AG35)</f>
        <v>1658.8574352000001</v>
      </c>
      <c r="AH74" s="110">
        <f>('2.1 INPUT DA Forecast'!AH369+'2.1 INPUT DA Forecast'!AH371)*'2.1 INPUT DA Forecast'!AH417*'2.2 INPUT DA Assumptions'!AH14*(1+'2.2 INPUT DA Assumptions'!AH35)+'2.1 INPUT DA Forecast'!AH373*'2.1 INPUT DA Forecast'!AH417*'2.2 INPUT DA Assumptions'!AH15*(1+'2.2 INPUT DA Assumptions'!AH35)</f>
        <v>1646.7159744000001</v>
      </c>
      <c r="AI74" s="110">
        <f>('2.1 INPUT DA Forecast'!AI369+'2.1 INPUT DA Forecast'!AI371)*'2.1 INPUT DA Forecast'!AI417*'2.2 INPUT DA Assumptions'!AI14*(1+'2.2 INPUT DA Assumptions'!AI35)+'2.1 INPUT DA Forecast'!AI373*'2.1 INPUT DA Forecast'!AI417*'2.2 INPUT DA Assumptions'!AI15*(1+'2.2 INPUT DA Assumptions'!AI35)</f>
        <v>1634.6919456000001</v>
      </c>
      <c r="AJ74" s="110">
        <f>('2.1 INPUT DA Forecast'!AJ369+'2.1 INPUT DA Forecast'!AJ371)*'2.1 INPUT DA Forecast'!AJ417*'2.2 INPUT DA Assumptions'!AJ14*(1+'2.2 INPUT DA Assumptions'!AJ35)+'2.1 INPUT DA Forecast'!AJ373*'2.1 INPUT DA Forecast'!AJ417*'2.2 INPUT DA Assumptions'!AJ15*(1+'2.2 INPUT DA Assumptions'!AJ35)</f>
        <v>1622.7878688000001</v>
      </c>
      <c r="AK74" s="110">
        <f>('2.1 INPUT DA Forecast'!AK369+'2.1 INPUT DA Forecast'!AK371)*'2.1 INPUT DA Forecast'!AK417*'2.2 INPUT DA Assumptions'!AK14*(1+'2.2 INPUT DA Assumptions'!AK35)+'2.1 INPUT DA Forecast'!AK373*'2.1 INPUT DA Forecast'!AK417*'2.2 INPUT DA Assumptions'!AK15*(1+'2.2 INPUT DA Assumptions'!AK35)</f>
        <v>1599.3009648000002</v>
      </c>
      <c r="AL74" s="22"/>
    </row>
    <row r="75" spans="1:38" s="18" customFormat="1" ht="14.1" customHeight="1" outlineLevel="3" x14ac:dyDescent="0.25">
      <c r="A75" s="181"/>
      <c r="B75" s="181"/>
      <c r="C75" s="19"/>
      <c r="D75" s="73" t="s">
        <v>92</v>
      </c>
      <c r="E75" s="47" t="s">
        <v>23</v>
      </c>
      <c r="F75" s="110">
        <f t="shared" si="76"/>
        <v>299.4987288135593</v>
      </c>
      <c r="G75" s="110">
        <f t="shared" si="76"/>
        <v>299.4987288135593</v>
      </c>
      <c r="H75" s="110">
        <f t="shared" si="82"/>
        <v>540.29637840000009</v>
      </c>
      <c r="I75" s="110">
        <f t="shared" si="82"/>
        <v>900.07624000000021</v>
      </c>
      <c r="J75" s="110">
        <f t="shared" si="82"/>
        <v>881.98877200000015</v>
      </c>
      <c r="K75" s="110">
        <f t="shared" ref="K75" si="98">K590</f>
        <v>878.89522000000022</v>
      </c>
      <c r="L75" s="110">
        <f t="shared" si="82"/>
        <v>871.76462800000013</v>
      </c>
      <c r="M75" s="110">
        <f>('2.1 INPUT DA Forecast'!M369+'2.1 INPUT DA Forecast'!M371)*'2.1 INPUT DA Forecast'!M417*'2.2 INPUT DA Assumptions'!M14+'2.1 INPUT DA Forecast'!M373*'2.1 INPUT DA Forecast'!M417*'2.2 INPUT DA Assumptions'!M15</f>
        <v>1358.3815000000002</v>
      </c>
      <c r="N75" s="110">
        <f>('2.1 INPUT DA Forecast'!N369+'2.1 INPUT DA Forecast'!N371)*'2.1 INPUT DA Forecast'!N417*'2.2 INPUT DA Assumptions'!N14+'2.1 INPUT DA Forecast'!N373*'2.1 INPUT DA Forecast'!N417*'2.2 INPUT DA Assumptions'!N15</f>
        <v>1341.5218600000003</v>
      </c>
      <c r="O75" s="110">
        <f>('2.1 INPUT DA Forecast'!O369+'2.1 INPUT DA Forecast'!O371)*'2.1 INPUT DA Forecast'!O417*'2.2 INPUT DA Assumptions'!O14+'2.1 INPUT DA Forecast'!O373*'2.1 INPUT DA Forecast'!O417*'2.2 INPUT DA Assumptions'!O15</f>
        <v>1457.4235060000005</v>
      </c>
      <c r="P75" s="110">
        <f>('2.1 INPUT DA Forecast'!P369+'2.1 INPUT DA Forecast'!P371)*'2.1 INPUT DA Forecast'!P417*'2.2 INPUT DA Assumptions'!P14+'2.1 INPUT DA Forecast'!P373*'2.1 INPUT DA Forecast'!P417*'2.2 INPUT DA Assumptions'!P15</f>
        <v>1439.4641800000002</v>
      </c>
      <c r="Q75" s="110">
        <f>('2.1 INPUT DA Forecast'!Q369+'2.1 INPUT DA Forecast'!Q371)*'2.1 INPUT DA Forecast'!Q417*'2.2 INPUT DA Assumptions'!Q14+'2.1 INPUT DA Forecast'!Q373*'2.1 INPUT DA Forecast'!Q417*'2.2 INPUT DA Assumptions'!Q15</f>
        <v>1558.3879079999999</v>
      </c>
      <c r="R75" s="110">
        <f>('2.1 INPUT DA Forecast'!R369+'2.1 INPUT DA Forecast'!R371)*'2.1 INPUT DA Forecast'!R417*'2.2 INPUT DA Assumptions'!R14+'2.1 INPUT DA Forecast'!R373*'2.1 INPUT DA Forecast'!R417*'2.2 INPUT DA Assumptions'!R15</f>
        <v>1546.5686880000003</v>
      </c>
      <c r="S75" s="110">
        <f>('2.1 INPUT DA Forecast'!S369+'2.1 INPUT DA Forecast'!S371)*'2.1 INPUT DA Forecast'!S417*'2.2 INPUT DA Assumptions'!S14+'2.1 INPUT DA Forecast'!S373*'2.1 INPUT DA Forecast'!S417*'2.2 INPUT DA Assumptions'!S15</f>
        <v>1534.8648000000003</v>
      </c>
      <c r="T75" s="110">
        <f>('2.1 INPUT DA Forecast'!T369+'2.1 INPUT DA Forecast'!T371)*'2.1 INPUT DA Forecast'!T417*'2.2 INPUT DA Assumptions'!T14+'2.1 INPUT DA Forecast'!T373*'2.1 INPUT DA Forecast'!T417*'2.2 INPUT DA Assumptions'!T15</f>
        <v>1523.2783440000003</v>
      </c>
      <c r="U75" s="110">
        <f>('2.1 INPUT DA Forecast'!U369+'2.1 INPUT DA Forecast'!U371)*'2.1 INPUT DA Forecast'!U417*'2.2 INPUT DA Assumptions'!U14+'2.1 INPUT DA Forecast'!U373*'2.1 INPUT DA Forecast'!U417*'2.2 INPUT DA Assumptions'!U15</f>
        <v>1511.80512</v>
      </c>
      <c r="V75" s="110">
        <f>('2.1 INPUT DA Forecast'!V369+'2.1 INPUT DA Forecast'!V371)*'2.1 INPUT DA Forecast'!V417*'2.2 INPUT DA Assumptions'!V14+'2.1 INPUT DA Forecast'!V373*'2.1 INPUT DA Forecast'!V417*'2.2 INPUT DA Assumptions'!V15</f>
        <v>1500.4447920000002</v>
      </c>
      <c r="W75" s="110">
        <f>('2.1 INPUT DA Forecast'!W369+'2.1 INPUT DA Forecast'!W371)*'2.1 INPUT DA Forecast'!W417*'2.2 INPUT DA Assumptions'!W14+'2.1 INPUT DA Forecast'!W373*'2.1 INPUT DA Forecast'!W417*'2.2 INPUT DA Assumptions'!W15</f>
        <v>1489.1976960000002</v>
      </c>
      <c r="X75" s="110">
        <f>('2.1 INPUT DA Forecast'!X369+'2.1 INPUT DA Forecast'!X371)*'2.1 INPUT DA Forecast'!X417*'2.2 INPUT DA Assumptions'!X14+'2.1 INPUT DA Forecast'!X373*'2.1 INPUT DA Forecast'!X417*'2.2 INPUT DA Assumptions'!X15</f>
        <v>1478.0638320000003</v>
      </c>
      <c r="Y75" s="110">
        <f>('2.1 INPUT DA Forecast'!Y369+'2.1 INPUT DA Forecast'!Y371)*'2.1 INPUT DA Forecast'!Y417*'2.2 INPUT DA Assumptions'!Y14+'2.1 INPUT DA Forecast'!Y373*'2.1 INPUT DA Forecast'!Y417*'2.2 INPUT DA Assumptions'!Y15</f>
        <v>1467.0386640000002</v>
      </c>
      <c r="Z75" s="110">
        <f>('2.1 INPUT DA Forecast'!Z369+'2.1 INPUT DA Forecast'!Z371)*'2.1 INPUT DA Forecast'!Z417*'2.2 INPUT DA Assumptions'!Z14+'2.1 INPUT DA Forecast'!Z373*'2.1 INPUT DA Forecast'!Z417*'2.2 INPUT DA Assumptions'!Z15</f>
        <v>1456.1200920000001</v>
      </c>
      <c r="AA75" s="110">
        <f>('2.1 INPUT DA Forecast'!AA369+'2.1 INPUT DA Forecast'!AA371)*'2.1 INPUT DA Forecast'!AA417*'2.2 INPUT DA Assumptions'!AA14+'2.1 INPUT DA Forecast'!AA373*'2.1 INPUT DA Forecast'!AA417*'2.2 INPUT DA Assumptions'!AA15</f>
        <v>1445.2689720000001</v>
      </c>
      <c r="AB75" s="110">
        <f>('2.1 INPUT DA Forecast'!AB369+'2.1 INPUT DA Forecast'!AB371)*'2.1 INPUT DA Forecast'!AB417*'2.2 INPUT DA Assumptions'!AB14+'2.1 INPUT DA Forecast'!AB373*'2.1 INPUT DA Forecast'!AB417*'2.2 INPUT DA Assumptions'!AB15</f>
        <v>1434.5244480000001</v>
      </c>
      <c r="AC75" s="110">
        <f>('2.1 INPUT DA Forecast'!AC369+'2.1 INPUT DA Forecast'!AC371)*'2.1 INPUT DA Forecast'!AC417*'2.2 INPUT DA Assumptions'!AC14+'2.1 INPUT DA Forecast'!AC373*'2.1 INPUT DA Forecast'!AC417*'2.2 INPUT DA Assumptions'!AC15</f>
        <v>1423.88652</v>
      </c>
      <c r="AD75" s="110">
        <f>('2.1 INPUT DA Forecast'!AD369+'2.1 INPUT DA Forecast'!AD371)*'2.1 INPUT DA Forecast'!AD417*'2.2 INPUT DA Assumptions'!AD14+'2.1 INPUT DA Forecast'!AD373*'2.1 INPUT DA Forecast'!AD417*'2.2 INPUT DA Assumptions'!AD15</f>
        <v>1413.3551880000005</v>
      </c>
      <c r="AE75" s="110">
        <f>('2.1 INPUT DA Forecast'!AE369+'2.1 INPUT DA Forecast'!AE371)*'2.1 INPUT DA Forecast'!AE417*'2.2 INPUT DA Assumptions'!AE14+'2.1 INPUT DA Forecast'!AE373*'2.1 INPUT DA Forecast'!AE417*'2.2 INPUT DA Assumptions'!AE15</f>
        <v>1402.9283520000001</v>
      </c>
      <c r="AF75" s="110">
        <f>('2.1 INPUT DA Forecast'!AF369+'2.1 INPUT DA Forecast'!AF371)*'2.1 INPUT DA Forecast'!AF417*'2.2 INPUT DA Assumptions'!AF14+'2.1 INPUT DA Forecast'!AF373*'2.1 INPUT DA Forecast'!AF417*'2.2 INPUT DA Assumptions'!AF15</f>
        <v>1392.6035760000002</v>
      </c>
      <c r="AG75" s="110">
        <f>('2.1 INPUT DA Forecast'!AG369+'2.1 INPUT DA Forecast'!AG371)*'2.1 INPUT DA Forecast'!AG417*'2.2 INPUT DA Assumptions'!AG14+'2.1 INPUT DA Forecast'!AG373*'2.1 INPUT DA Forecast'!AG417*'2.2 INPUT DA Assumptions'!AG15</f>
        <v>1382.381196</v>
      </c>
      <c r="AH75" s="110">
        <f>('2.1 INPUT DA Forecast'!AH369+'2.1 INPUT DA Forecast'!AH371)*'2.1 INPUT DA Forecast'!AH417*'2.2 INPUT DA Assumptions'!AH14+'2.1 INPUT DA Forecast'!AH373*'2.1 INPUT DA Forecast'!AH417*'2.2 INPUT DA Assumptions'!AH15</f>
        <v>1372.263312</v>
      </c>
      <c r="AI75" s="110">
        <f>('2.1 INPUT DA Forecast'!AI369+'2.1 INPUT DA Forecast'!AI371)*'2.1 INPUT DA Forecast'!AI417*'2.2 INPUT DA Assumptions'!AI14+'2.1 INPUT DA Forecast'!AI373*'2.1 INPUT DA Forecast'!AI417*'2.2 INPUT DA Assumptions'!AI15</f>
        <v>1362.2432880000001</v>
      </c>
      <c r="AJ75" s="110">
        <f>('2.1 INPUT DA Forecast'!AJ369+'2.1 INPUT DA Forecast'!AJ371)*'2.1 INPUT DA Forecast'!AJ417*'2.2 INPUT DA Assumptions'!AJ14+'2.1 INPUT DA Forecast'!AJ373*'2.1 INPUT DA Forecast'!AJ417*'2.2 INPUT DA Assumptions'!AJ15</f>
        <v>1352.3232240000002</v>
      </c>
      <c r="AK75" s="110">
        <f>('2.1 INPUT DA Forecast'!AK369+'2.1 INPUT DA Forecast'!AK371)*'2.1 INPUT DA Forecast'!AK417*'2.2 INPUT DA Assumptions'!AK14+'2.1 INPUT DA Forecast'!AK373*'2.1 INPUT DA Forecast'!AK417*'2.2 INPUT DA Assumptions'!AK15</f>
        <v>1332.7508040000002</v>
      </c>
      <c r="AL75" s="22"/>
    </row>
    <row r="76" spans="1:38" s="30" customFormat="1" ht="14.1" customHeight="1" outlineLevel="3" x14ac:dyDescent="0.2">
      <c r="C76" s="63"/>
      <c r="D76" s="146" t="s">
        <v>266</v>
      </c>
      <c r="E76" s="57" t="s">
        <v>23</v>
      </c>
      <c r="F76" s="120">
        <f t="shared" si="76"/>
        <v>2190.1904761904766</v>
      </c>
      <c r="G76" s="120">
        <f t="shared" si="76"/>
        <v>2190.1904761904766</v>
      </c>
      <c r="H76" s="120">
        <f t="shared" si="82"/>
        <v>2002.9704100000001</v>
      </c>
      <c r="I76" s="120">
        <f t="shared" si="82"/>
        <v>1840.7123099999999</v>
      </c>
      <c r="J76" s="120">
        <f t="shared" si="82"/>
        <v>1690.7964865000004</v>
      </c>
      <c r="K76" s="120">
        <f t="shared" ref="K76" si="99">K591</f>
        <v>1682.7449650000003</v>
      </c>
      <c r="L76" s="120">
        <f t="shared" si="82"/>
        <v>1716.8935809999998</v>
      </c>
      <c r="M76" s="120">
        <f t="shared" ref="M76:AK76" si="100">M77</f>
        <v>15092.687500000004</v>
      </c>
      <c r="N76" s="120">
        <f t="shared" si="100"/>
        <v>20160.028350000001</v>
      </c>
      <c r="O76" s="120">
        <f t="shared" si="100"/>
        <v>25100.243300000002</v>
      </c>
      <c r="P76" s="120">
        <f t="shared" si="100"/>
        <v>26293.005750000004</v>
      </c>
      <c r="Q76" s="120">
        <f t="shared" si="100"/>
        <v>27594.382750000004</v>
      </c>
      <c r="R76" s="120">
        <f t="shared" si="100"/>
        <v>28879.682150000004</v>
      </c>
      <c r="S76" s="120">
        <f t="shared" si="100"/>
        <v>30149.129999999997</v>
      </c>
      <c r="T76" s="120">
        <f t="shared" si="100"/>
        <v>28724.677343999996</v>
      </c>
      <c r="U76" s="120">
        <f t="shared" si="100"/>
        <v>28508.325120000001</v>
      </c>
      <c r="V76" s="120">
        <f t="shared" si="100"/>
        <v>28294.101792000001</v>
      </c>
      <c r="W76" s="120">
        <f t="shared" si="100"/>
        <v>28082.013696000002</v>
      </c>
      <c r="X76" s="120">
        <f t="shared" si="100"/>
        <v>27872.060831999999</v>
      </c>
      <c r="Y76" s="120">
        <f t="shared" si="100"/>
        <v>27664.157663999998</v>
      </c>
      <c r="Z76" s="120">
        <f t="shared" si="100"/>
        <v>27458.264592</v>
      </c>
      <c r="AA76" s="120">
        <f t="shared" si="100"/>
        <v>27253.643472</v>
      </c>
      <c r="AB76" s="120">
        <f t="shared" si="100"/>
        <v>27051.032447999998</v>
      </c>
      <c r="AC76" s="120">
        <f t="shared" si="100"/>
        <v>26850.431519999998</v>
      </c>
      <c r="AD76" s="120">
        <f t="shared" si="100"/>
        <v>26651.840688</v>
      </c>
      <c r="AE76" s="120">
        <f t="shared" si="100"/>
        <v>26455.220352</v>
      </c>
      <c r="AF76" s="120">
        <f t="shared" si="100"/>
        <v>26260.524576</v>
      </c>
      <c r="AG76" s="120">
        <f t="shared" si="100"/>
        <v>26067.759696000001</v>
      </c>
      <c r="AH76" s="120">
        <f t="shared" si="100"/>
        <v>25876.965312</v>
      </c>
      <c r="AI76" s="120">
        <f t="shared" si="100"/>
        <v>25688.016287999999</v>
      </c>
      <c r="AJ76" s="120">
        <f t="shared" si="100"/>
        <v>25500.952224000001</v>
      </c>
      <c r="AK76" s="120">
        <f t="shared" si="100"/>
        <v>25131.872304</v>
      </c>
      <c r="AL76" s="64"/>
    </row>
    <row r="77" spans="1:38" s="18" customFormat="1" ht="14.1" customHeight="1" outlineLevel="3" x14ac:dyDescent="0.25">
      <c r="A77" s="181"/>
      <c r="B77" s="181"/>
      <c r="C77" s="19"/>
      <c r="D77" s="73" t="s">
        <v>94</v>
      </c>
      <c r="E77" s="47" t="s">
        <v>23</v>
      </c>
      <c r="F77" s="110">
        <f t="shared" si="76"/>
        <v>2190.1904761904766</v>
      </c>
      <c r="G77" s="110">
        <f t="shared" si="76"/>
        <v>2190.1904761904766</v>
      </c>
      <c r="H77" s="110">
        <f t="shared" si="82"/>
        <v>2002.9704100000001</v>
      </c>
      <c r="I77" s="110">
        <f t="shared" si="82"/>
        <v>1840.7123099999999</v>
      </c>
      <c r="J77" s="110">
        <f t="shared" si="82"/>
        <v>1690.7964865000004</v>
      </c>
      <c r="K77" s="110">
        <f t="shared" ref="K77" si="101">K592</f>
        <v>1682.7449650000003</v>
      </c>
      <c r="L77" s="110">
        <f t="shared" si="82"/>
        <v>1716.8935809999998</v>
      </c>
      <c r="M77" s="110">
        <f>('2.1 INPUT DA Forecast'!M369+'2.1 INPUT DA Forecast'!M371)*'2.1 INPUT DA Forecast'!M420*'2.2 INPUT DA Assumptions'!M17*(1+'2.2 INPUT DA Assumptions'!M37)+'2.1 INPUT DA Forecast'!M373*'2.1 INPUT DA Forecast'!M420*'2.2 INPUT DA Assumptions'!M18*(1+'2.2 INPUT DA Assumptions'!M37)</f>
        <v>15092.687500000004</v>
      </c>
      <c r="N77" s="110">
        <f>('2.1 INPUT DA Forecast'!N369+'2.1 INPUT DA Forecast'!N371)*'2.1 INPUT DA Forecast'!N420*'2.2 INPUT DA Assumptions'!N17*(1+'2.2 INPUT DA Assumptions'!N37)+'2.1 INPUT DA Forecast'!N373*'2.1 INPUT DA Forecast'!N420*'2.2 INPUT DA Assumptions'!N18*(1+'2.2 INPUT DA Assumptions'!N37)</f>
        <v>20160.028350000001</v>
      </c>
      <c r="O77" s="110">
        <f>('2.1 INPUT DA Forecast'!O369+'2.1 INPUT DA Forecast'!O371)*'2.1 INPUT DA Forecast'!O420*'2.2 INPUT DA Assumptions'!O17*(1+'2.2 INPUT DA Assumptions'!O37)+'2.1 INPUT DA Forecast'!O373*'2.1 INPUT DA Forecast'!O420*'2.2 INPUT DA Assumptions'!O18*(1+'2.2 INPUT DA Assumptions'!O37)</f>
        <v>25100.243300000002</v>
      </c>
      <c r="P77" s="110">
        <f>('2.1 INPUT DA Forecast'!P369+'2.1 INPUT DA Forecast'!P371)*'2.1 INPUT DA Forecast'!P420*'2.2 INPUT DA Assumptions'!P17*(1+'2.2 INPUT DA Assumptions'!P37)+'2.1 INPUT DA Forecast'!P373*'2.1 INPUT DA Forecast'!P420*'2.2 INPUT DA Assumptions'!P18*(1+'2.2 INPUT DA Assumptions'!P37)</f>
        <v>26293.005750000004</v>
      </c>
      <c r="Q77" s="110">
        <f>('2.1 INPUT DA Forecast'!Q369+'2.1 INPUT DA Forecast'!Q371)*'2.1 INPUT DA Forecast'!Q420*'2.2 INPUT DA Assumptions'!Q17*(1+'2.2 INPUT DA Assumptions'!Q37)+'2.1 INPUT DA Forecast'!Q373*'2.1 INPUT DA Forecast'!Q420*'2.2 INPUT DA Assumptions'!Q18*(1+'2.2 INPUT DA Assumptions'!Q37)</f>
        <v>27594.382750000004</v>
      </c>
      <c r="R77" s="110">
        <f>('2.1 INPUT DA Forecast'!R369+'2.1 INPUT DA Forecast'!R371)*'2.1 INPUT DA Forecast'!R420*'2.2 INPUT DA Assumptions'!R17*(1+'2.2 INPUT DA Assumptions'!R37)+'2.1 INPUT DA Forecast'!R373*'2.1 INPUT DA Forecast'!R420*'2.2 INPUT DA Assumptions'!R18*(1+'2.2 INPUT DA Assumptions'!R37)</f>
        <v>28879.682150000004</v>
      </c>
      <c r="S77" s="110">
        <f>('2.1 INPUT DA Forecast'!S369+'2.1 INPUT DA Forecast'!S371)*'2.1 INPUT DA Forecast'!S420*'2.2 INPUT DA Assumptions'!S17*(1+'2.2 INPUT DA Assumptions'!S37)+'2.1 INPUT DA Forecast'!S373*'2.1 INPUT DA Forecast'!S420*'2.2 INPUT DA Assumptions'!S18*(1+'2.2 INPUT DA Assumptions'!S37)</f>
        <v>30149.129999999997</v>
      </c>
      <c r="T77" s="110">
        <f>('2.1 INPUT DA Forecast'!T369+'2.1 INPUT DA Forecast'!T371)*'2.1 INPUT DA Forecast'!T420*'2.2 INPUT DA Assumptions'!T17*(1+'2.2 INPUT DA Assumptions'!T37)+'2.1 INPUT DA Forecast'!T373*'2.1 INPUT DA Forecast'!T420*'2.2 INPUT DA Assumptions'!T18*(1+'2.2 INPUT DA Assumptions'!T37)</f>
        <v>28724.677343999996</v>
      </c>
      <c r="U77" s="110">
        <f>('2.1 INPUT DA Forecast'!U369+'2.1 INPUT DA Forecast'!U371)*'2.1 INPUT DA Forecast'!U420*'2.2 INPUT DA Assumptions'!U17*(1+'2.2 INPUT DA Assumptions'!U37)+'2.1 INPUT DA Forecast'!U373*'2.1 INPUT DA Forecast'!U420*'2.2 INPUT DA Assumptions'!U18*(1+'2.2 INPUT DA Assumptions'!U37)</f>
        <v>28508.325120000001</v>
      </c>
      <c r="V77" s="110">
        <f>('2.1 INPUT DA Forecast'!V369+'2.1 INPUT DA Forecast'!V371)*'2.1 INPUT DA Forecast'!V420*'2.2 INPUT DA Assumptions'!V17*(1+'2.2 INPUT DA Assumptions'!V37)+'2.1 INPUT DA Forecast'!V373*'2.1 INPUT DA Forecast'!V420*'2.2 INPUT DA Assumptions'!V18*(1+'2.2 INPUT DA Assumptions'!V37)</f>
        <v>28294.101792000001</v>
      </c>
      <c r="W77" s="110">
        <f>('2.1 INPUT DA Forecast'!W369+'2.1 INPUT DA Forecast'!W371)*'2.1 INPUT DA Forecast'!W420*'2.2 INPUT DA Assumptions'!W17*(1+'2.2 INPUT DA Assumptions'!W37)+'2.1 INPUT DA Forecast'!W373*'2.1 INPUT DA Forecast'!W420*'2.2 INPUT DA Assumptions'!W18*(1+'2.2 INPUT DA Assumptions'!W37)</f>
        <v>28082.013696000002</v>
      </c>
      <c r="X77" s="110">
        <f>('2.1 INPUT DA Forecast'!X369+'2.1 INPUT DA Forecast'!X371)*'2.1 INPUT DA Forecast'!X420*'2.2 INPUT DA Assumptions'!X17*(1+'2.2 INPUT DA Assumptions'!X37)+'2.1 INPUT DA Forecast'!X373*'2.1 INPUT DA Forecast'!X420*'2.2 INPUT DA Assumptions'!X18*(1+'2.2 INPUT DA Assumptions'!X37)</f>
        <v>27872.060831999999</v>
      </c>
      <c r="Y77" s="110">
        <f>('2.1 INPUT DA Forecast'!Y369+'2.1 INPUT DA Forecast'!Y371)*'2.1 INPUT DA Forecast'!Y420*'2.2 INPUT DA Assumptions'!Y17*(1+'2.2 INPUT DA Assumptions'!Y37)+'2.1 INPUT DA Forecast'!Y373*'2.1 INPUT DA Forecast'!Y420*'2.2 INPUT DA Assumptions'!Y18*(1+'2.2 INPUT DA Assumptions'!Y37)</f>
        <v>27664.157663999998</v>
      </c>
      <c r="Z77" s="110">
        <f>('2.1 INPUT DA Forecast'!Z369+'2.1 INPUT DA Forecast'!Z371)*'2.1 INPUT DA Forecast'!Z420*'2.2 INPUT DA Assumptions'!Z17*(1+'2.2 INPUT DA Assumptions'!Z37)+'2.1 INPUT DA Forecast'!Z373*'2.1 INPUT DA Forecast'!Z420*'2.2 INPUT DA Assumptions'!Z18*(1+'2.2 INPUT DA Assumptions'!Z37)</f>
        <v>27458.264592</v>
      </c>
      <c r="AA77" s="110">
        <f>('2.1 INPUT DA Forecast'!AA369+'2.1 INPUT DA Forecast'!AA371)*'2.1 INPUT DA Forecast'!AA420*'2.2 INPUT DA Assumptions'!AA17*(1+'2.2 INPUT DA Assumptions'!AA37)+'2.1 INPUT DA Forecast'!AA373*'2.1 INPUT DA Forecast'!AA420*'2.2 INPUT DA Assumptions'!AA18*(1+'2.2 INPUT DA Assumptions'!AA37)</f>
        <v>27253.643472</v>
      </c>
      <c r="AB77" s="110">
        <f>('2.1 INPUT DA Forecast'!AB369+'2.1 INPUT DA Forecast'!AB371)*'2.1 INPUT DA Forecast'!AB420*'2.2 INPUT DA Assumptions'!AB17*(1+'2.2 INPUT DA Assumptions'!AB37)+'2.1 INPUT DA Forecast'!AB373*'2.1 INPUT DA Forecast'!AB420*'2.2 INPUT DA Assumptions'!AB18*(1+'2.2 INPUT DA Assumptions'!AB37)</f>
        <v>27051.032447999998</v>
      </c>
      <c r="AC77" s="110">
        <f>('2.1 INPUT DA Forecast'!AC369+'2.1 INPUT DA Forecast'!AC371)*'2.1 INPUT DA Forecast'!AC420*'2.2 INPUT DA Assumptions'!AC17*(1+'2.2 INPUT DA Assumptions'!AC37)+'2.1 INPUT DA Forecast'!AC373*'2.1 INPUT DA Forecast'!AC420*'2.2 INPUT DA Assumptions'!AC18*(1+'2.2 INPUT DA Assumptions'!AC37)</f>
        <v>26850.431519999998</v>
      </c>
      <c r="AD77" s="110">
        <f>('2.1 INPUT DA Forecast'!AD369+'2.1 INPUT DA Forecast'!AD371)*'2.1 INPUT DA Forecast'!AD420*'2.2 INPUT DA Assumptions'!AD17*(1+'2.2 INPUT DA Assumptions'!AD37)+'2.1 INPUT DA Forecast'!AD373*'2.1 INPUT DA Forecast'!AD420*'2.2 INPUT DA Assumptions'!AD18*(1+'2.2 INPUT DA Assumptions'!AD37)</f>
        <v>26651.840688</v>
      </c>
      <c r="AE77" s="110">
        <f>('2.1 INPUT DA Forecast'!AE369+'2.1 INPUT DA Forecast'!AE371)*'2.1 INPUT DA Forecast'!AE420*'2.2 INPUT DA Assumptions'!AE17*(1+'2.2 INPUT DA Assumptions'!AE37)+'2.1 INPUT DA Forecast'!AE373*'2.1 INPUT DA Forecast'!AE420*'2.2 INPUT DA Assumptions'!AE18*(1+'2.2 INPUT DA Assumptions'!AE37)</f>
        <v>26455.220352</v>
      </c>
      <c r="AF77" s="110">
        <f>('2.1 INPUT DA Forecast'!AF369+'2.1 INPUT DA Forecast'!AF371)*'2.1 INPUT DA Forecast'!AF420*'2.2 INPUT DA Assumptions'!AF17*(1+'2.2 INPUT DA Assumptions'!AF37)+'2.1 INPUT DA Forecast'!AF373*'2.1 INPUT DA Forecast'!AF420*'2.2 INPUT DA Assumptions'!AF18*(1+'2.2 INPUT DA Assumptions'!AF37)</f>
        <v>26260.524576</v>
      </c>
      <c r="AG77" s="110">
        <f>('2.1 INPUT DA Forecast'!AG369+'2.1 INPUT DA Forecast'!AG371)*'2.1 INPUT DA Forecast'!AG420*'2.2 INPUT DA Assumptions'!AG17*(1+'2.2 INPUT DA Assumptions'!AG37)+'2.1 INPUT DA Forecast'!AG373*'2.1 INPUT DA Forecast'!AG420*'2.2 INPUT DA Assumptions'!AG18*(1+'2.2 INPUT DA Assumptions'!AG37)</f>
        <v>26067.759696000001</v>
      </c>
      <c r="AH77" s="110">
        <f>('2.1 INPUT DA Forecast'!AH369+'2.1 INPUT DA Forecast'!AH371)*'2.1 INPUT DA Forecast'!AH420*'2.2 INPUT DA Assumptions'!AH17*(1+'2.2 INPUT DA Assumptions'!AH37)+'2.1 INPUT DA Forecast'!AH373*'2.1 INPUT DA Forecast'!AH420*'2.2 INPUT DA Assumptions'!AH18*(1+'2.2 INPUT DA Assumptions'!AH37)</f>
        <v>25876.965312</v>
      </c>
      <c r="AI77" s="110">
        <f>('2.1 INPUT DA Forecast'!AI369+'2.1 INPUT DA Forecast'!AI371)*'2.1 INPUT DA Forecast'!AI420*'2.2 INPUT DA Assumptions'!AI17*(1+'2.2 INPUT DA Assumptions'!AI37)+'2.1 INPUT DA Forecast'!AI373*'2.1 INPUT DA Forecast'!AI420*'2.2 INPUT DA Assumptions'!AI18*(1+'2.2 INPUT DA Assumptions'!AI37)</f>
        <v>25688.016287999999</v>
      </c>
      <c r="AJ77" s="110">
        <f>('2.1 INPUT DA Forecast'!AJ369+'2.1 INPUT DA Forecast'!AJ371)*'2.1 INPUT DA Forecast'!AJ420*'2.2 INPUT DA Assumptions'!AJ17*(1+'2.2 INPUT DA Assumptions'!AJ37)+'2.1 INPUT DA Forecast'!AJ373*'2.1 INPUT DA Forecast'!AJ420*'2.2 INPUT DA Assumptions'!AJ18*(1+'2.2 INPUT DA Assumptions'!AJ37)</f>
        <v>25500.952224000001</v>
      </c>
      <c r="AK77" s="110">
        <f>('2.1 INPUT DA Forecast'!AK369+'2.1 INPUT DA Forecast'!AK371)*'2.1 INPUT DA Forecast'!AK420*'2.2 INPUT DA Assumptions'!AK17*(1+'2.2 INPUT DA Assumptions'!AK37)+'2.1 INPUT DA Forecast'!AK373*'2.1 INPUT DA Forecast'!AK420*'2.2 INPUT DA Assumptions'!AK18*(1+'2.2 INPUT DA Assumptions'!AK37)</f>
        <v>25131.872304</v>
      </c>
      <c r="AL77" s="22"/>
    </row>
    <row r="78" spans="1:38" s="18" customFormat="1" ht="14.1" customHeight="1" outlineLevel="3" x14ac:dyDescent="0.25">
      <c r="A78" s="181"/>
      <c r="B78" s="181"/>
      <c r="C78" s="19"/>
      <c r="D78" s="73" t="s">
        <v>95</v>
      </c>
      <c r="E78" s="47" t="s">
        <v>23</v>
      </c>
      <c r="F78" s="110">
        <f t="shared" si="76"/>
        <v>1825.1587301587306</v>
      </c>
      <c r="G78" s="110">
        <f t="shared" si="76"/>
        <v>1825.1587301587306</v>
      </c>
      <c r="H78" s="110">
        <f t="shared" si="82"/>
        <v>1741.7134000000003</v>
      </c>
      <c r="I78" s="110">
        <f t="shared" si="82"/>
        <v>1600.6194</v>
      </c>
      <c r="J78" s="110">
        <f t="shared" si="82"/>
        <v>1537.0877150000001</v>
      </c>
      <c r="K78" s="110">
        <f t="shared" ref="K78" si="102">K593</f>
        <v>1529.7681500000001</v>
      </c>
      <c r="L78" s="110">
        <f t="shared" si="82"/>
        <v>1492.9509399999999</v>
      </c>
      <c r="M78" s="110">
        <f>('2.1 INPUT DA Forecast'!M369+'2.1 INPUT DA Forecast'!M371)*'2.1 INPUT DA Forecast'!M420*'2.2 INPUT DA Assumptions'!M17+'2.1 INPUT DA Forecast'!M373*'2.1 INPUT DA Forecast'!M420*'2.2 INPUT DA Assumptions'!M18</f>
        <v>13720.625</v>
      </c>
      <c r="N78" s="110">
        <f>('2.1 INPUT DA Forecast'!N369+'2.1 INPUT DA Forecast'!N371)*'2.1 INPUT DA Forecast'!N420*'2.2 INPUT DA Assumptions'!N17+'2.1 INPUT DA Forecast'!N373*'2.1 INPUT DA Forecast'!N420*'2.2 INPUT DA Assumptions'!N18</f>
        <v>18327.298499999997</v>
      </c>
      <c r="O78" s="110">
        <f>('2.1 INPUT DA Forecast'!O369+'2.1 INPUT DA Forecast'!O371)*'2.1 INPUT DA Forecast'!O420*'2.2 INPUT DA Assumptions'!O17+'2.1 INPUT DA Forecast'!O373*'2.1 INPUT DA Forecast'!O420*'2.2 INPUT DA Assumptions'!O18</f>
        <v>22818.402999999998</v>
      </c>
      <c r="P78" s="110">
        <f>('2.1 INPUT DA Forecast'!P369+'2.1 INPUT DA Forecast'!P371)*'2.1 INPUT DA Forecast'!P420*'2.2 INPUT DA Assumptions'!P17+'2.1 INPUT DA Forecast'!P373*'2.1 INPUT DA Forecast'!P420*'2.2 INPUT DA Assumptions'!P18</f>
        <v>23902.732499999998</v>
      </c>
      <c r="Q78" s="110">
        <f>('2.1 INPUT DA Forecast'!Q369+'2.1 INPUT DA Forecast'!Q371)*'2.1 INPUT DA Forecast'!Q420*'2.2 INPUT DA Assumptions'!Q17+'2.1 INPUT DA Forecast'!Q373*'2.1 INPUT DA Forecast'!Q420*'2.2 INPUT DA Assumptions'!Q18</f>
        <v>25085.802499999998</v>
      </c>
      <c r="R78" s="110">
        <f>('2.1 INPUT DA Forecast'!R369+'2.1 INPUT DA Forecast'!R371)*'2.1 INPUT DA Forecast'!R420*'2.2 INPUT DA Assumptions'!R17+'2.1 INPUT DA Forecast'!R373*'2.1 INPUT DA Forecast'!R420*'2.2 INPUT DA Assumptions'!R18</f>
        <v>26254.2565</v>
      </c>
      <c r="S78" s="110">
        <f>('2.1 INPUT DA Forecast'!S369+'2.1 INPUT DA Forecast'!S371)*'2.1 INPUT DA Forecast'!S420*'2.2 INPUT DA Assumptions'!S17+'2.1 INPUT DA Forecast'!S373*'2.1 INPUT DA Forecast'!S420*'2.2 INPUT DA Assumptions'!S18</f>
        <v>27408.3</v>
      </c>
      <c r="T78" s="110">
        <f>('2.1 INPUT DA Forecast'!T369+'2.1 INPUT DA Forecast'!T371)*'2.1 INPUT DA Forecast'!T420*'2.2 INPUT DA Assumptions'!T17+'2.1 INPUT DA Forecast'!T373*'2.1 INPUT DA Forecast'!T420*'2.2 INPUT DA Assumptions'!T18</f>
        <v>26113.34304</v>
      </c>
      <c r="U78" s="110">
        <f>('2.1 INPUT DA Forecast'!U369+'2.1 INPUT DA Forecast'!U371)*'2.1 INPUT DA Forecast'!U420*'2.2 INPUT DA Assumptions'!U17+'2.1 INPUT DA Forecast'!U373*'2.1 INPUT DA Forecast'!U420*'2.2 INPUT DA Assumptions'!U18</f>
        <v>25916.659199999998</v>
      </c>
      <c r="V78" s="110">
        <f>('2.1 INPUT DA Forecast'!V369+'2.1 INPUT DA Forecast'!V371)*'2.1 INPUT DA Forecast'!V420*'2.2 INPUT DA Assumptions'!V17+'2.1 INPUT DA Forecast'!V373*'2.1 INPUT DA Forecast'!V420*'2.2 INPUT DA Assumptions'!V18</f>
        <v>25721.91072</v>
      </c>
      <c r="W78" s="110">
        <f>('2.1 INPUT DA Forecast'!W369+'2.1 INPUT DA Forecast'!W371)*'2.1 INPUT DA Forecast'!W420*'2.2 INPUT DA Assumptions'!W17+'2.1 INPUT DA Forecast'!W373*'2.1 INPUT DA Forecast'!W420*'2.2 INPUT DA Assumptions'!W18</f>
        <v>25529.103359999997</v>
      </c>
      <c r="X78" s="110">
        <f>('2.1 INPUT DA Forecast'!X369+'2.1 INPUT DA Forecast'!X371)*'2.1 INPUT DA Forecast'!X420*'2.2 INPUT DA Assumptions'!X17+'2.1 INPUT DA Forecast'!X373*'2.1 INPUT DA Forecast'!X420*'2.2 INPUT DA Assumptions'!X18</f>
        <v>25338.237119999998</v>
      </c>
      <c r="Y78" s="110">
        <f>('2.1 INPUT DA Forecast'!Y369+'2.1 INPUT DA Forecast'!Y371)*'2.1 INPUT DA Forecast'!Y420*'2.2 INPUT DA Assumptions'!Y17+'2.1 INPUT DA Forecast'!Y373*'2.1 INPUT DA Forecast'!Y420*'2.2 INPUT DA Assumptions'!Y18</f>
        <v>25149.234239999998</v>
      </c>
      <c r="Z78" s="110">
        <f>('2.1 INPUT DA Forecast'!Z369+'2.1 INPUT DA Forecast'!Z371)*'2.1 INPUT DA Forecast'!Z420*'2.2 INPUT DA Assumptions'!Z17+'2.1 INPUT DA Forecast'!Z373*'2.1 INPUT DA Forecast'!Z420*'2.2 INPUT DA Assumptions'!Z18</f>
        <v>24962.058719999997</v>
      </c>
      <c r="AA78" s="110">
        <f>('2.1 INPUT DA Forecast'!AA369+'2.1 INPUT DA Forecast'!AA371)*'2.1 INPUT DA Forecast'!AA420*'2.2 INPUT DA Assumptions'!AA17+'2.1 INPUT DA Forecast'!AA373*'2.1 INPUT DA Forecast'!AA420*'2.2 INPUT DA Assumptions'!AA18</f>
        <v>24776.039519999998</v>
      </c>
      <c r="AB78" s="110">
        <f>('2.1 INPUT DA Forecast'!AB369+'2.1 INPUT DA Forecast'!AB371)*'2.1 INPUT DA Forecast'!AB420*'2.2 INPUT DA Assumptions'!AB17+'2.1 INPUT DA Forecast'!AB373*'2.1 INPUT DA Forecast'!AB420*'2.2 INPUT DA Assumptions'!AB18</f>
        <v>24591.847679999999</v>
      </c>
      <c r="AC78" s="110">
        <f>('2.1 INPUT DA Forecast'!AC369+'2.1 INPUT DA Forecast'!AC371)*'2.1 INPUT DA Forecast'!AC420*'2.2 INPUT DA Assumptions'!AC17+'2.1 INPUT DA Forecast'!AC373*'2.1 INPUT DA Forecast'!AC420*'2.2 INPUT DA Assumptions'!AC18</f>
        <v>24409.483199999995</v>
      </c>
      <c r="AD78" s="110">
        <f>('2.1 INPUT DA Forecast'!AD369+'2.1 INPUT DA Forecast'!AD371)*'2.1 INPUT DA Forecast'!AD420*'2.2 INPUT DA Assumptions'!AD17+'2.1 INPUT DA Forecast'!AD373*'2.1 INPUT DA Forecast'!AD420*'2.2 INPUT DA Assumptions'!AD18</f>
        <v>24228.946080000002</v>
      </c>
      <c r="AE78" s="110">
        <f>('2.1 INPUT DA Forecast'!AE369+'2.1 INPUT DA Forecast'!AE371)*'2.1 INPUT DA Forecast'!AE420*'2.2 INPUT DA Assumptions'!AE17+'2.1 INPUT DA Forecast'!AE373*'2.1 INPUT DA Forecast'!AE420*'2.2 INPUT DA Assumptions'!AE18</f>
        <v>24050.200319999996</v>
      </c>
      <c r="AF78" s="110">
        <f>('2.1 INPUT DA Forecast'!AF369+'2.1 INPUT DA Forecast'!AF371)*'2.1 INPUT DA Forecast'!AF420*'2.2 INPUT DA Assumptions'!AF17+'2.1 INPUT DA Forecast'!AF373*'2.1 INPUT DA Forecast'!AF420*'2.2 INPUT DA Assumptions'!AF18</f>
        <v>23873.204159999998</v>
      </c>
      <c r="AG78" s="110">
        <f>('2.1 INPUT DA Forecast'!AG369+'2.1 INPUT DA Forecast'!AG371)*'2.1 INPUT DA Forecast'!AG420*'2.2 INPUT DA Assumptions'!AG17+'2.1 INPUT DA Forecast'!AG373*'2.1 INPUT DA Forecast'!AG420*'2.2 INPUT DA Assumptions'!AG18</f>
        <v>23697.963359999998</v>
      </c>
      <c r="AH78" s="110">
        <f>('2.1 INPUT DA Forecast'!AH369+'2.1 INPUT DA Forecast'!AH371)*'2.1 INPUT DA Forecast'!AH420*'2.2 INPUT DA Assumptions'!AH17+'2.1 INPUT DA Forecast'!AH373*'2.1 INPUT DA Forecast'!AH420*'2.2 INPUT DA Assumptions'!AH18</f>
        <v>23524.513919999998</v>
      </c>
      <c r="AI78" s="110">
        <f>('2.1 INPUT DA Forecast'!AI369+'2.1 INPUT DA Forecast'!AI371)*'2.1 INPUT DA Forecast'!AI420*'2.2 INPUT DA Assumptions'!AI17+'2.1 INPUT DA Forecast'!AI373*'2.1 INPUT DA Forecast'!AI420*'2.2 INPUT DA Assumptions'!AI18</f>
        <v>23352.742079999996</v>
      </c>
      <c r="AJ78" s="110">
        <f>('2.1 INPUT DA Forecast'!AJ369+'2.1 INPUT DA Forecast'!AJ371)*'2.1 INPUT DA Forecast'!AJ420*'2.2 INPUT DA Assumptions'!AJ17+'2.1 INPUT DA Forecast'!AJ373*'2.1 INPUT DA Forecast'!AJ420*'2.2 INPUT DA Assumptions'!AJ18</f>
        <v>23182.683839999998</v>
      </c>
      <c r="AK78" s="110">
        <f>('2.1 INPUT DA Forecast'!AK369+'2.1 INPUT DA Forecast'!AK371)*'2.1 INPUT DA Forecast'!AK420*'2.2 INPUT DA Assumptions'!AK17+'2.1 INPUT DA Forecast'!AK373*'2.1 INPUT DA Forecast'!AK420*'2.2 INPUT DA Assumptions'!AK18</f>
        <v>22847.156639999997</v>
      </c>
      <c r="AL78" s="22"/>
    </row>
    <row r="79" spans="1:38" s="18" customFormat="1" ht="14.1" customHeight="1" outlineLevel="3" x14ac:dyDescent="0.25">
      <c r="A79" s="181"/>
      <c r="B79" s="181"/>
      <c r="C79" s="19"/>
      <c r="D79" s="73"/>
      <c r="E79" s="208"/>
      <c r="F79" s="221"/>
      <c r="G79" s="221"/>
      <c r="H79" s="222"/>
      <c r="I79" s="222"/>
      <c r="J79" s="222"/>
      <c r="K79" s="222"/>
      <c r="L79" s="222"/>
      <c r="M79" s="222"/>
      <c r="N79" s="222"/>
      <c r="O79" s="222"/>
      <c r="P79" s="222"/>
      <c r="Q79" s="222"/>
      <c r="R79" s="222"/>
      <c r="S79" s="222"/>
      <c r="T79" s="222"/>
      <c r="U79" s="222"/>
      <c r="V79" s="222"/>
      <c r="W79" s="222"/>
      <c r="X79" s="222"/>
      <c r="Y79" s="222"/>
      <c r="Z79" s="222"/>
      <c r="AA79" s="222"/>
      <c r="AB79" s="222"/>
      <c r="AC79" s="222"/>
      <c r="AD79" s="222"/>
      <c r="AE79" s="222"/>
      <c r="AF79" s="222"/>
      <c r="AG79" s="222"/>
      <c r="AH79" s="222"/>
      <c r="AI79" s="222"/>
      <c r="AJ79" s="222"/>
      <c r="AK79" s="222"/>
      <c r="AL79" s="22"/>
    </row>
    <row r="80" spans="1:38" s="18" customFormat="1" ht="14.1" customHeight="1" outlineLevel="3" x14ac:dyDescent="0.25">
      <c r="A80" s="181"/>
      <c r="B80" s="181"/>
      <c r="C80" s="19"/>
      <c r="D80" s="146" t="s">
        <v>13</v>
      </c>
      <c r="E80" s="74"/>
      <c r="F80" s="110">
        <f t="shared" ref="F80:L88" si="103">F594</f>
        <v>0</v>
      </c>
      <c r="G80" s="110">
        <f t="shared" ref="G80" si="104">G594</f>
        <v>0</v>
      </c>
      <c r="H80" s="110">
        <f t="shared" si="103"/>
        <v>0</v>
      </c>
      <c r="I80" s="110">
        <f t="shared" si="103"/>
        <v>0</v>
      </c>
      <c r="J80" s="110">
        <f t="shared" si="103"/>
        <v>0</v>
      </c>
      <c r="K80" s="110">
        <f t="shared" ref="K80" si="105">K594</f>
        <v>0</v>
      </c>
      <c r="L80" s="110">
        <f t="shared" si="103"/>
        <v>0</v>
      </c>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22"/>
    </row>
    <row r="81" spans="1:38" s="18" customFormat="1" ht="14.1" customHeight="1" outlineLevel="3" x14ac:dyDescent="0.25">
      <c r="A81" s="181"/>
      <c r="B81" s="181"/>
      <c r="C81" s="19"/>
      <c r="D81" s="73" t="s">
        <v>428</v>
      </c>
      <c r="E81" s="47" t="s">
        <v>23</v>
      </c>
      <c r="F81" s="110">
        <f t="shared" si="103"/>
        <v>0</v>
      </c>
      <c r="G81" s="110">
        <f t="shared" ref="G81" si="106">G595</f>
        <v>0</v>
      </c>
      <c r="H81" s="110">
        <f t="shared" si="103"/>
        <v>13.062850500000001</v>
      </c>
      <c r="I81" s="110">
        <f t="shared" si="103"/>
        <v>18.673893</v>
      </c>
      <c r="J81" s="110">
        <f t="shared" si="103"/>
        <v>18.271042650000002</v>
      </c>
      <c r="K81" s="110">
        <f t="shared" ref="K81" si="107">K595</f>
        <v>18.184036500000001</v>
      </c>
      <c r="L81" s="110">
        <f t="shared" si="103"/>
        <v>18.087674850000003</v>
      </c>
      <c r="M81" s="110">
        <f>('2.1 INPUT DA Forecast'!M369+'2.1 INPUT DA Forecast'!M371)*'2.1 INPUT DA Forecast'!M419*'2.2 INPUT DA Assumptions'!M20*(1+'2.2 INPUT DA Assumptions'!M36)+'2.1 INPUT DA Forecast'!M373*'2.1 INPUT DA Forecast'!M419*'2.2 INPUT DA Assumptions'!M21*(1+'2.2 INPUT DA Assumptions'!M35)</f>
        <v>80.929096874999999</v>
      </c>
      <c r="N81" s="110">
        <f>('2.1 INPUT DA Forecast'!N369+'2.1 INPUT DA Forecast'!N371)*'2.1 INPUT DA Forecast'!N419*'2.2 INPUT DA Assumptions'!N20*(1+'2.2 INPUT DA Assumptions'!N36)+'2.1 INPUT DA Forecast'!N373*'2.1 INPUT DA Forecast'!N419*'2.2 INPUT DA Assumptions'!N21*(1+'2.2 INPUT DA Assumptions'!N35)</f>
        <v>79.908685875000003</v>
      </c>
      <c r="O81" s="110">
        <f>('2.1 INPUT DA Forecast'!O369+'2.1 INPUT DA Forecast'!O371)*'2.1 INPUT DA Forecast'!O419*'2.2 INPUT DA Assumptions'!O20*(1+'2.2 INPUT DA Assumptions'!O36)+'2.1 INPUT DA Forecast'!O373*'2.1 INPUT DA Forecast'!O419*'2.2 INPUT DA Assumptions'!O21*(1+'2.2 INPUT DA Assumptions'!O35)</f>
        <v>157.809033</v>
      </c>
      <c r="P81" s="110">
        <f>('2.1 INPUT DA Forecast'!P369+'2.1 INPUT DA Forecast'!P371)*'2.1 INPUT DA Forecast'!P419*'2.2 INPUT DA Assumptions'!P20*(1+'2.2 INPUT DA Assumptions'!P36)+'2.1 INPUT DA Forecast'!P373*'2.1 INPUT DA Forecast'!P419*'2.2 INPUT DA Assumptions'!P21*(1+'2.2 INPUT DA Assumptions'!P35)</f>
        <v>155.83272749999998</v>
      </c>
      <c r="Q81" s="110">
        <f>('2.1 INPUT DA Forecast'!Q369+'2.1 INPUT DA Forecast'!Q371)*'2.1 INPUT DA Forecast'!Q419*'2.2 INPUT DA Assumptions'!Q20*(1+'2.2 INPUT DA Assumptions'!Q36)+'2.1 INPUT DA Forecast'!Q373*'2.1 INPUT DA Forecast'!Q419*'2.2 INPUT DA Assumptions'!Q21*(1+'2.2 INPUT DA Assumptions'!Q35)</f>
        <v>154.62864450000001</v>
      </c>
      <c r="R81" s="110">
        <f>('2.1 INPUT DA Forecast'!R369+'2.1 INPUT DA Forecast'!R371)*'2.1 INPUT DA Forecast'!R419*'2.2 INPUT DA Assumptions'!R20*(1+'2.2 INPUT DA Assumptions'!R36)+'2.1 INPUT DA Forecast'!R373*'2.1 INPUT DA Forecast'!R419*'2.2 INPUT DA Assumptions'!R21*(1+'2.2 INPUT DA Assumptions'!R35)</f>
        <v>153.43641450000001</v>
      </c>
      <c r="S81" s="110">
        <f>('2.1 INPUT DA Forecast'!S369+'2.1 INPUT DA Forecast'!S371)*'2.1 INPUT DA Forecast'!S419*'2.2 INPUT DA Assumptions'!S20*(1+'2.2 INPUT DA Assumptions'!S36)+'2.1 INPUT DA Forecast'!S373*'2.1 INPUT DA Forecast'!S419*'2.2 INPUT DA Assumptions'!S21*(1+'2.2 INPUT DA Assumptions'!S35)</f>
        <v>152.25581249999999</v>
      </c>
      <c r="T81" s="110">
        <f>('2.1 INPUT DA Forecast'!T369+'2.1 INPUT DA Forecast'!T371)*'2.1 INPUT DA Forecast'!T419*'2.2 INPUT DA Assumptions'!T20*(1+'2.2 INPUT DA Assumptions'!T36)+'2.1 INPUT DA Forecast'!T373*'2.1 INPUT DA Forecast'!T419*'2.2 INPUT DA Assumptions'!T21*(1+'2.2 INPUT DA Assumptions'!T35)</f>
        <v>302.174127</v>
      </c>
      <c r="U81" s="110">
        <f>('2.1 INPUT DA Forecast'!U369+'2.1 INPUT DA Forecast'!U371)*'2.1 INPUT DA Forecast'!U419*'2.2 INPUT DA Assumptions'!U20*(1+'2.2 INPUT DA Assumptions'!U36)+'2.1 INPUT DA Forecast'!U373*'2.1 INPUT DA Forecast'!U419*'2.2 INPUT DA Assumptions'!U21*(1+'2.2 INPUT DA Assumptions'!U35)</f>
        <v>299.85943499999996</v>
      </c>
      <c r="V81" s="110">
        <f>('2.1 INPUT DA Forecast'!V369+'2.1 INPUT DA Forecast'!V371)*'2.1 INPUT DA Forecast'!V419*'2.2 INPUT DA Assumptions'!V20*(1+'2.2 INPUT DA Assumptions'!V36)+'2.1 INPUT DA Forecast'!V373*'2.1 INPUT DA Forecast'!V419*'2.2 INPUT DA Assumptions'!V21*(1+'2.2 INPUT DA Assumptions'!V35)</f>
        <v>297.56759850000003</v>
      </c>
      <c r="W81" s="110">
        <f>('2.1 INPUT DA Forecast'!W369+'2.1 INPUT DA Forecast'!W371)*'2.1 INPUT DA Forecast'!W419*'2.2 INPUT DA Assumptions'!W20*(1+'2.2 INPUT DA Assumptions'!W36)+'2.1 INPUT DA Forecast'!W373*'2.1 INPUT DA Forecast'!W419*'2.2 INPUT DA Assumptions'!W21*(1+'2.2 INPUT DA Assumptions'!W35)</f>
        <v>295.29856799999999</v>
      </c>
      <c r="X81" s="110">
        <f>('2.1 INPUT DA Forecast'!X369+'2.1 INPUT DA Forecast'!X371)*'2.1 INPUT DA Forecast'!X419*'2.2 INPUT DA Assumptions'!X20*(1+'2.2 INPUT DA Assumptions'!X36)+'2.1 INPUT DA Forecast'!X373*'2.1 INPUT DA Forecast'!X419*'2.2 INPUT DA Assumptions'!X21*(1+'2.2 INPUT DA Assumptions'!X35)</f>
        <v>293.05234350000001</v>
      </c>
      <c r="Y81" s="110">
        <f>('2.1 INPUT DA Forecast'!Y369+'2.1 INPUT DA Forecast'!Y371)*'2.1 INPUT DA Forecast'!Y419*'2.2 INPUT DA Assumptions'!Y20*(1+'2.2 INPUT DA Assumptions'!Y36)+'2.1 INPUT DA Forecast'!Y373*'2.1 INPUT DA Forecast'!Y419*'2.2 INPUT DA Assumptions'!Y21*(1+'2.2 INPUT DA Assumptions'!Y35)</f>
        <v>581.65614900000003</v>
      </c>
      <c r="Z81" s="110">
        <f>('2.1 INPUT DA Forecast'!Z369+'2.1 INPUT DA Forecast'!Z371)*'2.1 INPUT DA Forecast'!Z419*'2.2 INPUT DA Assumptions'!Z20*(1+'2.2 INPUT DA Assumptions'!Z36)+'2.1 INPUT DA Forecast'!Z373*'2.1 INPUT DA Forecast'!Z419*'2.2 INPUT DA Assumptions'!Z21*(1+'2.2 INPUT DA Assumptions'!Z35)</f>
        <v>577.25062200000002</v>
      </c>
      <c r="AA81" s="110">
        <f>('2.1 INPUT DA Forecast'!AA369+'2.1 INPUT DA Forecast'!AA371)*'2.1 INPUT DA Forecast'!AA419*'2.2 INPUT DA Assumptions'!AA20*(1+'2.2 INPUT DA Assumptions'!AA36)+'2.1 INPUT DA Forecast'!AA373*'2.1 INPUT DA Forecast'!AA419*'2.2 INPUT DA Assumptions'!AA21*(1+'2.2 INPUT DA Assumptions'!AA35)</f>
        <v>572.87230199999999</v>
      </c>
      <c r="AB81" s="110">
        <f>('2.1 INPUT DA Forecast'!AB369+'2.1 INPUT DA Forecast'!AB371)*'2.1 INPUT DA Forecast'!AB419*'2.2 INPUT DA Assumptions'!AB20*(1+'2.2 INPUT DA Assumptions'!AB36)+'2.1 INPUT DA Forecast'!AB373*'2.1 INPUT DA Forecast'!AB419*'2.2 INPUT DA Assumptions'!AB21*(1+'2.2 INPUT DA Assumptions'!AB35)</f>
        <v>568.53699299999994</v>
      </c>
      <c r="AC81" s="110">
        <f>('2.1 INPUT DA Forecast'!AC369+'2.1 INPUT DA Forecast'!AC371)*'2.1 INPUT DA Forecast'!AC419*'2.2 INPUT DA Assumptions'!AC20*(1+'2.2 INPUT DA Assumptions'!AC36)+'2.1 INPUT DA Forecast'!AC373*'2.1 INPUT DA Forecast'!AC419*'2.2 INPUT DA Assumptions'!AC21*(1+'2.2 INPUT DA Assumptions'!AC35)</f>
        <v>564.24469499999998</v>
      </c>
      <c r="AD81" s="110">
        <f>('2.1 INPUT DA Forecast'!AD369+'2.1 INPUT DA Forecast'!AD371)*'2.1 INPUT DA Forecast'!AD419*'2.2 INPUT DA Assumptions'!AD20*(1+'2.2 INPUT DA Assumptions'!AD36)+'2.1 INPUT DA Forecast'!AD373*'2.1 INPUT DA Forecast'!AD419*'2.2 INPUT DA Assumptions'!AD21*(1+'2.2 INPUT DA Assumptions'!AD35)</f>
        <v>559.99540800000011</v>
      </c>
      <c r="AE81" s="110">
        <f>('2.1 INPUT DA Forecast'!AE369+'2.1 INPUT DA Forecast'!AE371)*'2.1 INPUT DA Forecast'!AE419*'2.2 INPUT DA Assumptions'!AE20*(1+'2.2 INPUT DA Assumptions'!AE36)+'2.1 INPUT DA Forecast'!AE373*'2.1 INPUT DA Forecast'!AE419*'2.2 INPUT DA Assumptions'!AE21*(1+'2.2 INPUT DA Assumptions'!AE35)</f>
        <v>555.78823199999999</v>
      </c>
      <c r="AF81" s="110">
        <f>('2.1 INPUT DA Forecast'!AF369+'2.1 INPUT DA Forecast'!AF371)*'2.1 INPUT DA Forecast'!AF419*'2.2 INPUT DA Assumptions'!AF20*(1+'2.2 INPUT DA Assumptions'!AF36)+'2.1 INPUT DA Forecast'!AF373*'2.1 INPUT DA Forecast'!AF419*'2.2 INPUT DA Assumptions'!AF21*(1+'2.2 INPUT DA Assumptions'!AF35)</f>
        <v>551.62236599999994</v>
      </c>
      <c r="AG81" s="110">
        <f>('2.1 INPUT DA Forecast'!AG369+'2.1 INPUT DA Forecast'!AG371)*'2.1 INPUT DA Forecast'!AG419*'2.2 INPUT DA Assumptions'!AG20*(1+'2.2 INPUT DA Assumptions'!AG36)+'2.1 INPUT DA Forecast'!AG373*'2.1 INPUT DA Forecast'!AG419*'2.2 INPUT DA Assumptions'!AG21*(1+'2.2 INPUT DA Assumptions'!AG35)</f>
        <v>547.49771099999998</v>
      </c>
      <c r="AH81" s="110">
        <f>('2.1 INPUT DA Forecast'!AH369+'2.1 INPUT DA Forecast'!AH371)*'2.1 INPUT DA Forecast'!AH419*'2.2 INPUT DA Assumptions'!AH20*(1+'2.2 INPUT DA Assumptions'!AH36)+'2.1 INPUT DA Forecast'!AH373*'2.1 INPUT DA Forecast'!AH419*'2.2 INPUT DA Assumptions'!AH21*(1+'2.2 INPUT DA Assumptions'!AH35)</f>
        <v>543.415167</v>
      </c>
      <c r="AI81" s="110">
        <f>('2.1 INPUT DA Forecast'!AI369+'2.1 INPUT DA Forecast'!AI371)*'2.1 INPUT DA Forecast'!AI419*'2.2 INPUT DA Assumptions'!AI20*(1+'2.2 INPUT DA Assumptions'!AI36)+'2.1 INPUT DA Forecast'!AI373*'2.1 INPUT DA Forecast'!AI419*'2.2 INPUT DA Assumptions'!AI21*(1+'2.2 INPUT DA Assumptions'!AI35)</f>
        <v>539.37213300000008</v>
      </c>
      <c r="AJ81" s="110">
        <f>('2.1 INPUT DA Forecast'!AJ369+'2.1 INPUT DA Forecast'!AJ371)*'2.1 INPUT DA Forecast'!AJ419*'2.2 INPUT DA Assumptions'!AJ20*(1+'2.2 INPUT DA Assumptions'!AJ36)+'2.1 INPUT DA Forecast'!AJ373*'2.1 INPUT DA Forecast'!AJ419*'2.2 INPUT DA Assumptions'!AJ21*(1+'2.2 INPUT DA Assumptions'!AJ35)</f>
        <v>535.36950899999999</v>
      </c>
      <c r="AK81" s="110">
        <f>('2.1 INPUT DA Forecast'!AK369+'2.1 INPUT DA Forecast'!AK371)*'2.1 INPUT DA Forecast'!AK419*'2.2 INPUT DA Assumptions'!AK20*(1+'2.2 INPUT DA Assumptions'!AK36)+'2.1 INPUT DA Forecast'!AK373*'2.1 INPUT DA Forecast'!AK419*'2.2 INPUT DA Assumptions'!AK21*(1+'2.2 INPUT DA Assumptions'!AK35)</f>
        <v>527.47218900000007</v>
      </c>
      <c r="AL81" s="22"/>
    </row>
    <row r="82" spans="1:38" s="18" customFormat="1" ht="14.1" customHeight="1" outlineLevel="3" x14ac:dyDescent="0.25">
      <c r="A82" s="181"/>
      <c r="B82" s="181"/>
      <c r="C82" s="19"/>
      <c r="D82" s="73" t="s">
        <v>429</v>
      </c>
      <c r="E82" s="47" t="s">
        <v>23</v>
      </c>
      <c r="F82" s="110">
        <f t="shared" si="103"/>
        <v>0</v>
      </c>
      <c r="G82" s="110">
        <f t="shared" ref="G82" si="108">G596</f>
        <v>0</v>
      </c>
      <c r="H82" s="110">
        <f t="shared" si="103"/>
        <v>12.440810000000001</v>
      </c>
      <c r="I82" s="110">
        <f t="shared" si="103"/>
        <v>17.784659999999999</v>
      </c>
      <c r="J82" s="110">
        <f t="shared" si="103"/>
        <v>17.400993</v>
      </c>
      <c r="K82" s="110">
        <f t="shared" ref="K82" si="109">K596</f>
        <v>17.31813</v>
      </c>
      <c r="L82" s="110">
        <f t="shared" si="103"/>
        <v>17.226357</v>
      </c>
      <c r="M82" s="110">
        <f>('2.1 INPUT DA Forecast'!M369+'2.1 INPUT DA Forecast'!M371)*'2.1 INPUT DA Forecast'!M419*'2.2 INPUT DA Assumptions'!M20+'2.1 INPUT DA Forecast'!M373*'2.1 INPUT DA Forecast'!M419*'2.2 INPUT DA Assumptions'!M21</f>
        <v>72.7704375</v>
      </c>
      <c r="N82" s="110">
        <f>('2.1 INPUT DA Forecast'!N369+'2.1 INPUT DA Forecast'!N371)*'2.1 INPUT DA Forecast'!N419*'2.2 INPUT DA Assumptions'!N20+'2.1 INPUT DA Forecast'!N373*'2.1 INPUT DA Forecast'!N419*'2.2 INPUT DA Assumptions'!N21</f>
        <v>71.867242500000003</v>
      </c>
      <c r="O82" s="110">
        <f>('2.1 INPUT DA Forecast'!O369+'2.1 INPUT DA Forecast'!O371)*'2.1 INPUT DA Forecast'!O419*'2.2 INPUT DA Assumptions'!O20+'2.1 INPUT DA Forecast'!O373*'2.1 INPUT DA Forecast'!O419*'2.2 INPUT DA Assumptions'!O21</f>
        <v>141.95683500000001</v>
      </c>
      <c r="P82" s="110">
        <f>('2.1 INPUT DA Forecast'!P369+'2.1 INPUT DA Forecast'!P371)*'2.1 INPUT DA Forecast'!P419*'2.2 INPUT DA Assumptions'!P20+'2.1 INPUT DA Forecast'!P373*'2.1 INPUT DA Forecast'!P419*'2.2 INPUT DA Assumptions'!P21</f>
        <v>140.20755</v>
      </c>
      <c r="Q82" s="110">
        <f>('2.1 INPUT DA Forecast'!Q369+'2.1 INPUT DA Forecast'!Q371)*'2.1 INPUT DA Forecast'!Q419*'2.2 INPUT DA Assumptions'!Q20+'2.1 INPUT DA Forecast'!Q373*'2.1 INPUT DA Forecast'!Q419*'2.2 INPUT DA Assumptions'!Q21</f>
        <v>139.14177749999999</v>
      </c>
      <c r="R82" s="110">
        <f>('2.1 INPUT DA Forecast'!R369+'2.1 INPUT DA Forecast'!R371)*'2.1 INPUT DA Forecast'!R419*'2.2 INPUT DA Assumptions'!R20+'2.1 INPUT DA Forecast'!R373*'2.1 INPUT DA Forecast'!R419*'2.2 INPUT DA Assumptions'!R21</f>
        <v>138.08649</v>
      </c>
      <c r="S82" s="110">
        <f>('2.1 INPUT DA Forecast'!S369+'2.1 INPUT DA Forecast'!S371)*'2.1 INPUT DA Forecast'!S419*'2.2 INPUT DA Assumptions'!S20+'2.1 INPUT DA Forecast'!S373*'2.1 INPUT DA Forecast'!S419*'2.2 INPUT DA Assumptions'!S21</f>
        <v>137.04149999999998</v>
      </c>
      <c r="T82" s="110">
        <f>('2.1 INPUT DA Forecast'!T369+'2.1 INPUT DA Forecast'!T371)*'2.1 INPUT DA Forecast'!T419*'2.2 INPUT DA Assumptions'!T20+'2.1 INPUT DA Forecast'!T373*'2.1 INPUT DA Forecast'!T419*'2.2 INPUT DA Assumptions'!T21</f>
        <v>272.01399000000004</v>
      </c>
      <c r="U82" s="110">
        <f>('2.1 INPUT DA Forecast'!U369+'2.1 INPUT DA Forecast'!U371)*'2.1 INPUT DA Forecast'!U419*'2.2 INPUT DA Assumptions'!U20+'2.1 INPUT DA Forecast'!U373*'2.1 INPUT DA Forecast'!U419*'2.2 INPUT DA Assumptions'!U21</f>
        <v>269.96519999999998</v>
      </c>
      <c r="V82" s="110">
        <f>('2.1 INPUT DA Forecast'!V369+'2.1 INPUT DA Forecast'!V371)*'2.1 INPUT DA Forecast'!V419*'2.2 INPUT DA Assumptions'!V20+'2.1 INPUT DA Forecast'!V373*'2.1 INPUT DA Forecast'!V419*'2.2 INPUT DA Assumptions'!V21</f>
        <v>267.93657000000002</v>
      </c>
      <c r="W82" s="110">
        <f>('2.1 INPUT DA Forecast'!W369+'2.1 INPUT DA Forecast'!W371)*'2.1 INPUT DA Forecast'!W419*'2.2 INPUT DA Assumptions'!W20+'2.1 INPUT DA Forecast'!W373*'2.1 INPUT DA Forecast'!W419*'2.2 INPUT DA Assumptions'!W21</f>
        <v>265.92815999999999</v>
      </c>
      <c r="X82" s="110">
        <f>('2.1 INPUT DA Forecast'!X369+'2.1 INPUT DA Forecast'!X371)*'2.1 INPUT DA Forecast'!X419*'2.2 INPUT DA Assumptions'!X20+'2.1 INPUT DA Forecast'!X373*'2.1 INPUT DA Forecast'!X419*'2.2 INPUT DA Assumptions'!X21</f>
        <v>263.93997000000002</v>
      </c>
      <c r="Y82" s="110">
        <f>('2.1 INPUT DA Forecast'!Y369+'2.1 INPUT DA Forecast'!Y371)*'2.1 INPUT DA Forecast'!Y419*'2.2 INPUT DA Assumptions'!Y20+'2.1 INPUT DA Forecast'!Y373*'2.1 INPUT DA Forecast'!Y419*'2.2 INPUT DA Assumptions'!Y21</f>
        <v>523.94237999999996</v>
      </c>
      <c r="Z82" s="110">
        <f>('2.1 INPUT DA Forecast'!Z369+'2.1 INPUT DA Forecast'!Z371)*'2.1 INPUT DA Forecast'!Z419*'2.2 INPUT DA Assumptions'!Z20+'2.1 INPUT DA Forecast'!Z373*'2.1 INPUT DA Forecast'!Z419*'2.2 INPUT DA Assumptions'!Z21</f>
        <v>520.04289000000006</v>
      </c>
      <c r="AA82" s="110">
        <f>('2.1 INPUT DA Forecast'!AA369+'2.1 INPUT DA Forecast'!AA371)*'2.1 INPUT DA Forecast'!AA419*'2.2 INPUT DA Assumptions'!AA20+'2.1 INPUT DA Forecast'!AA373*'2.1 INPUT DA Forecast'!AA419*'2.2 INPUT DA Assumptions'!AA21</f>
        <v>516.16749000000004</v>
      </c>
      <c r="AB82" s="110">
        <f>('2.1 INPUT DA Forecast'!AB369+'2.1 INPUT DA Forecast'!AB371)*'2.1 INPUT DA Forecast'!AB419*'2.2 INPUT DA Assumptions'!AB20+'2.1 INPUT DA Forecast'!AB373*'2.1 INPUT DA Forecast'!AB419*'2.2 INPUT DA Assumptions'!AB21</f>
        <v>512.33015999999998</v>
      </c>
      <c r="AC82" s="110">
        <f>('2.1 INPUT DA Forecast'!AC369+'2.1 INPUT DA Forecast'!AC371)*'2.1 INPUT DA Forecast'!AC419*'2.2 INPUT DA Assumptions'!AC20+'2.1 INPUT DA Forecast'!AC373*'2.1 INPUT DA Forecast'!AC419*'2.2 INPUT DA Assumptions'!AC21</f>
        <v>508.53089999999997</v>
      </c>
      <c r="AD82" s="110">
        <f>('2.1 INPUT DA Forecast'!AD369+'2.1 INPUT DA Forecast'!AD371)*'2.1 INPUT DA Forecast'!AD419*'2.2 INPUT DA Assumptions'!AD20+'2.1 INPUT DA Forecast'!AD373*'2.1 INPUT DA Forecast'!AD419*'2.2 INPUT DA Assumptions'!AD21</f>
        <v>504.76971000000009</v>
      </c>
      <c r="AE82" s="110">
        <f>('2.1 INPUT DA Forecast'!AE369+'2.1 INPUT DA Forecast'!AE371)*'2.1 INPUT DA Forecast'!AE419*'2.2 INPUT DA Assumptions'!AE20+'2.1 INPUT DA Forecast'!AE373*'2.1 INPUT DA Forecast'!AE419*'2.2 INPUT DA Assumptions'!AE21</f>
        <v>501.04584</v>
      </c>
      <c r="AF82" s="110">
        <f>('2.1 INPUT DA Forecast'!AF369+'2.1 INPUT DA Forecast'!AF371)*'2.1 INPUT DA Forecast'!AF419*'2.2 INPUT DA Assumptions'!AF20+'2.1 INPUT DA Forecast'!AF373*'2.1 INPUT DA Forecast'!AF419*'2.2 INPUT DA Assumptions'!AF21</f>
        <v>497.35841999999997</v>
      </c>
      <c r="AG82" s="110">
        <f>('2.1 INPUT DA Forecast'!AG369+'2.1 INPUT DA Forecast'!AG371)*'2.1 INPUT DA Forecast'!AG419*'2.2 INPUT DA Assumptions'!AG20+'2.1 INPUT DA Forecast'!AG373*'2.1 INPUT DA Forecast'!AG419*'2.2 INPUT DA Assumptions'!AG21</f>
        <v>493.70756999999998</v>
      </c>
      <c r="AH82" s="110">
        <f>('2.1 INPUT DA Forecast'!AH369+'2.1 INPUT DA Forecast'!AH371)*'2.1 INPUT DA Forecast'!AH419*'2.2 INPUT DA Assumptions'!AH20+'2.1 INPUT DA Forecast'!AH373*'2.1 INPUT DA Forecast'!AH419*'2.2 INPUT DA Assumptions'!AH21</f>
        <v>490.09404000000001</v>
      </c>
      <c r="AI82" s="110">
        <f>('2.1 INPUT DA Forecast'!AI369+'2.1 INPUT DA Forecast'!AI371)*'2.1 INPUT DA Forecast'!AI419*'2.2 INPUT DA Assumptions'!AI20+'2.1 INPUT DA Forecast'!AI373*'2.1 INPUT DA Forecast'!AI419*'2.2 INPUT DA Assumptions'!AI21</f>
        <v>486.51546000000002</v>
      </c>
      <c r="AJ82" s="110">
        <f>('2.1 INPUT DA Forecast'!AJ369+'2.1 INPUT DA Forecast'!AJ371)*'2.1 INPUT DA Forecast'!AJ419*'2.2 INPUT DA Assumptions'!AJ20+'2.1 INPUT DA Forecast'!AJ373*'2.1 INPUT DA Forecast'!AJ419*'2.2 INPUT DA Assumptions'!AJ21</f>
        <v>482.97257999999999</v>
      </c>
      <c r="AK82" s="110">
        <f>('2.1 INPUT DA Forecast'!AK369+'2.1 INPUT DA Forecast'!AK371)*'2.1 INPUT DA Forecast'!AK419*'2.2 INPUT DA Assumptions'!AK20+'2.1 INPUT DA Forecast'!AK373*'2.1 INPUT DA Forecast'!AK419*'2.2 INPUT DA Assumptions'!AK21</f>
        <v>475.98243000000002</v>
      </c>
      <c r="AL82" s="22"/>
    </row>
    <row r="83" spans="1:38" s="18" customFormat="1" ht="14.1" customHeight="1" outlineLevel="3" x14ac:dyDescent="0.25">
      <c r="A83" s="181"/>
      <c r="B83" s="181"/>
      <c r="C83" s="19"/>
      <c r="D83" s="146" t="s">
        <v>12</v>
      </c>
      <c r="E83" s="74"/>
      <c r="F83" s="110">
        <f t="shared" si="103"/>
        <v>0</v>
      </c>
      <c r="G83" s="110">
        <f t="shared" ref="G83" si="110">G597</f>
        <v>0</v>
      </c>
      <c r="H83" s="110">
        <f t="shared" si="103"/>
        <v>0</v>
      </c>
      <c r="I83" s="110">
        <f t="shared" si="103"/>
        <v>0</v>
      </c>
      <c r="J83" s="110">
        <f t="shared" si="103"/>
        <v>0</v>
      </c>
      <c r="K83" s="110">
        <f t="shared" ref="K83" si="111">K597</f>
        <v>0</v>
      </c>
      <c r="L83" s="110">
        <f t="shared" si="103"/>
        <v>0</v>
      </c>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22"/>
    </row>
    <row r="84" spans="1:38" s="18" customFormat="1" ht="14.1" customHeight="1" outlineLevel="3" x14ac:dyDescent="0.25">
      <c r="A84" s="181"/>
      <c r="B84" s="181"/>
      <c r="C84" s="19"/>
      <c r="D84" s="73" t="s">
        <v>12</v>
      </c>
      <c r="E84" s="47" t="s">
        <v>23</v>
      </c>
      <c r="F84" s="110">
        <f t="shared" si="103"/>
        <v>79.831349206349202</v>
      </c>
      <c r="G84" s="110">
        <f t="shared" ref="G84" si="112">G598</f>
        <v>79.831349206349202</v>
      </c>
      <c r="H84" s="110">
        <f t="shared" si="103"/>
        <v>77.755062500000008</v>
      </c>
      <c r="I84" s="110">
        <f t="shared" si="103"/>
        <v>304.33709999999996</v>
      </c>
      <c r="J84" s="110">
        <f t="shared" si="103"/>
        <v>596.96811000000002</v>
      </c>
      <c r="K84" s="110">
        <f t="shared" ref="K84" si="113">K598</f>
        <v>595.31085000000007</v>
      </c>
      <c r="L84" s="110">
        <f t="shared" si="103"/>
        <v>1473.7659749999998</v>
      </c>
      <c r="M84" s="110">
        <f>('2.1 INPUT DA Forecast'!M369+'2.1 INPUT DA Forecast'!M371)*'2.1 INPUT DA Forecast'!M421*'2.2 INPUT DA Assumptions'!M23+'2.1 INPUT DA Forecast'!M373*'2.1 INPUT DA Forecast'!M421*'2.2 INPUT DA Assumptions'!M24</f>
        <v>2619.7357499999998</v>
      </c>
      <c r="N84" s="110">
        <f>('2.1 INPUT DA Forecast'!N369+'2.1 INPUT DA Forecast'!N371)*'2.1 INPUT DA Forecast'!N421*'2.2 INPUT DA Assumptions'!N23+'2.1 INPUT DA Forecast'!N373*'2.1 INPUT DA Forecast'!N421*'2.2 INPUT DA Assumptions'!N24</f>
        <v>2587.22073</v>
      </c>
      <c r="O84" s="110">
        <f>('2.1 INPUT DA Forecast'!O369+'2.1 INPUT DA Forecast'!O371)*'2.1 INPUT DA Forecast'!O421*'2.2 INPUT DA Assumptions'!O23+'2.1 INPUT DA Forecast'!O373*'2.1 INPUT DA Forecast'!O421*'2.2 INPUT DA Assumptions'!O24</f>
        <v>2839.1367</v>
      </c>
      <c r="P84" s="110">
        <f>('2.1 INPUT DA Forecast'!P369+'2.1 INPUT DA Forecast'!P371)*'2.1 INPUT DA Forecast'!P421*'2.2 INPUT DA Assumptions'!P23+'2.1 INPUT DA Forecast'!P373*'2.1 INPUT DA Forecast'!P421*'2.2 INPUT DA Assumptions'!P24</f>
        <v>2804.1509999999998</v>
      </c>
      <c r="Q84" s="110">
        <f>('2.1 INPUT DA Forecast'!Q369+'2.1 INPUT DA Forecast'!Q371)*'2.1 INPUT DA Forecast'!Q421*'2.2 INPUT DA Assumptions'!Q23+'2.1 INPUT DA Forecast'!Q373*'2.1 INPUT DA Forecast'!Q421*'2.2 INPUT DA Assumptions'!Q24</f>
        <v>2782.8355499999998</v>
      </c>
      <c r="R84" s="110">
        <f>('2.1 INPUT DA Forecast'!R369+'2.1 INPUT DA Forecast'!R371)*'2.1 INPUT DA Forecast'!R421*'2.2 INPUT DA Assumptions'!R23+'2.1 INPUT DA Forecast'!R373*'2.1 INPUT DA Forecast'!R421*'2.2 INPUT DA Assumptions'!R24</f>
        <v>2761.7298000000001</v>
      </c>
      <c r="S84" s="110">
        <f>('2.1 INPUT DA Forecast'!S369+'2.1 INPUT DA Forecast'!S371)*'2.1 INPUT DA Forecast'!S421*'2.2 INPUT DA Assumptions'!S23+'2.1 INPUT DA Forecast'!S373*'2.1 INPUT DA Forecast'!S421*'2.2 INPUT DA Assumptions'!S24</f>
        <v>2740.83</v>
      </c>
      <c r="T84" s="110">
        <f>('2.1 INPUT DA Forecast'!T369+'2.1 INPUT DA Forecast'!T371)*'2.1 INPUT DA Forecast'!T421*'2.2 INPUT DA Assumptions'!T23+'2.1 INPUT DA Forecast'!T373*'2.1 INPUT DA Forecast'!T421*'2.2 INPUT DA Assumptions'!T24</f>
        <v>2720.1399000000001</v>
      </c>
      <c r="U84" s="110">
        <f>('2.1 INPUT DA Forecast'!U369+'2.1 INPUT DA Forecast'!U371)*'2.1 INPUT DA Forecast'!U421*'2.2 INPUT DA Assumptions'!U23+'2.1 INPUT DA Forecast'!U373*'2.1 INPUT DA Forecast'!U421*'2.2 INPUT DA Assumptions'!U24</f>
        <v>2699.652</v>
      </c>
      <c r="V84" s="110">
        <f>('2.1 INPUT DA Forecast'!V369+'2.1 INPUT DA Forecast'!V371)*'2.1 INPUT DA Forecast'!V421*'2.2 INPUT DA Assumptions'!V23+'2.1 INPUT DA Forecast'!V373*'2.1 INPUT DA Forecast'!V421*'2.2 INPUT DA Assumptions'!V24</f>
        <v>2679.3657000000003</v>
      </c>
      <c r="W84" s="110">
        <f>('2.1 INPUT DA Forecast'!W369+'2.1 INPUT DA Forecast'!W371)*'2.1 INPUT DA Forecast'!W421*'2.2 INPUT DA Assumptions'!W23+'2.1 INPUT DA Forecast'!W373*'2.1 INPUT DA Forecast'!W421*'2.2 INPUT DA Assumptions'!W24</f>
        <v>2659.2815999999998</v>
      </c>
      <c r="X84" s="110">
        <f>('2.1 INPUT DA Forecast'!X369+'2.1 INPUT DA Forecast'!X371)*'2.1 INPUT DA Forecast'!X421*'2.2 INPUT DA Assumptions'!X23+'2.1 INPUT DA Forecast'!X373*'2.1 INPUT DA Forecast'!X421*'2.2 INPUT DA Assumptions'!X24</f>
        <v>2639.3996999999999</v>
      </c>
      <c r="Y84" s="110">
        <f>('2.1 INPUT DA Forecast'!Y369+'2.1 INPUT DA Forecast'!Y371)*'2.1 INPUT DA Forecast'!Y421*'2.2 INPUT DA Assumptions'!Y23+'2.1 INPUT DA Forecast'!Y373*'2.1 INPUT DA Forecast'!Y421*'2.2 INPUT DA Assumptions'!Y24</f>
        <v>2619.7118999999998</v>
      </c>
      <c r="Z84" s="110">
        <f>('2.1 INPUT DA Forecast'!Z369+'2.1 INPUT DA Forecast'!Z371)*'2.1 INPUT DA Forecast'!Z421*'2.2 INPUT DA Assumptions'!Z23+'2.1 INPUT DA Forecast'!Z373*'2.1 INPUT DA Forecast'!Z421*'2.2 INPUT DA Assumptions'!Z24</f>
        <v>2600.2144499999999</v>
      </c>
      <c r="AA84" s="110">
        <f>('2.1 INPUT DA Forecast'!AA369+'2.1 INPUT DA Forecast'!AA371)*'2.1 INPUT DA Forecast'!AA421*'2.2 INPUT DA Assumptions'!AA23+'2.1 INPUT DA Forecast'!AA373*'2.1 INPUT DA Forecast'!AA421*'2.2 INPUT DA Assumptions'!AA24</f>
        <v>2580.83745</v>
      </c>
      <c r="AB84" s="110">
        <f>('2.1 INPUT DA Forecast'!AB369+'2.1 INPUT DA Forecast'!AB371)*'2.1 INPUT DA Forecast'!AB421*'2.2 INPUT DA Assumptions'!AB23+'2.1 INPUT DA Forecast'!AB373*'2.1 INPUT DA Forecast'!AB421*'2.2 INPUT DA Assumptions'!AB24</f>
        <v>2561.6507999999999</v>
      </c>
      <c r="AC84" s="110">
        <f>('2.1 INPUT DA Forecast'!AC369+'2.1 INPUT DA Forecast'!AC371)*'2.1 INPUT DA Forecast'!AC421*'2.2 INPUT DA Assumptions'!AC23+'2.1 INPUT DA Forecast'!AC373*'2.1 INPUT DA Forecast'!AC421*'2.2 INPUT DA Assumptions'!AC24</f>
        <v>2542.6544999999996</v>
      </c>
      <c r="AD84" s="110">
        <f>('2.1 INPUT DA Forecast'!AD369+'2.1 INPUT DA Forecast'!AD371)*'2.1 INPUT DA Forecast'!AD421*'2.2 INPUT DA Assumptions'!AD23+'2.1 INPUT DA Forecast'!AD373*'2.1 INPUT DA Forecast'!AD421*'2.2 INPUT DA Assumptions'!AD24</f>
        <v>2523.8485500000002</v>
      </c>
      <c r="AE84" s="110">
        <f>('2.1 INPUT DA Forecast'!AE369+'2.1 INPUT DA Forecast'!AE371)*'2.1 INPUT DA Forecast'!AE421*'2.2 INPUT DA Assumptions'!AE23+'2.1 INPUT DA Forecast'!AE373*'2.1 INPUT DA Forecast'!AE421*'2.2 INPUT DA Assumptions'!AE24</f>
        <v>2505.2291999999998</v>
      </c>
      <c r="AF84" s="110">
        <f>('2.1 INPUT DA Forecast'!AF369+'2.1 INPUT DA Forecast'!AF371)*'2.1 INPUT DA Forecast'!AF421*'2.2 INPUT DA Assumptions'!AF23+'2.1 INPUT DA Forecast'!AF373*'2.1 INPUT DA Forecast'!AF421*'2.2 INPUT DA Assumptions'!AF24</f>
        <v>2486.7920999999997</v>
      </c>
      <c r="AG84" s="110">
        <f>('2.1 INPUT DA Forecast'!AG369+'2.1 INPUT DA Forecast'!AG371)*'2.1 INPUT DA Forecast'!AG421*'2.2 INPUT DA Assumptions'!AG23+'2.1 INPUT DA Forecast'!AG373*'2.1 INPUT DA Forecast'!AG421*'2.2 INPUT DA Assumptions'!AG24</f>
        <v>2468.5378499999997</v>
      </c>
      <c r="AH84" s="110">
        <f>('2.1 INPUT DA Forecast'!AH369+'2.1 INPUT DA Forecast'!AH371)*'2.1 INPUT DA Forecast'!AH421*'2.2 INPUT DA Assumptions'!AH23+'2.1 INPUT DA Forecast'!AH373*'2.1 INPUT DA Forecast'!AH421*'2.2 INPUT DA Assumptions'!AH24</f>
        <v>2450.4701999999997</v>
      </c>
      <c r="AI84" s="110">
        <f>('2.1 INPUT DA Forecast'!AI369+'2.1 INPUT DA Forecast'!AI371)*'2.1 INPUT DA Forecast'!AI421*'2.2 INPUT DA Assumptions'!AI23+'2.1 INPUT DA Forecast'!AI373*'2.1 INPUT DA Forecast'!AI421*'2.2 INPUT DA Assumptions'!AI24</f>
        <v>2432.5772999999999</v>
      </c>
      <c r="AJ84" s="110">
        <f>('2.1 INPUT DA Forecast'!AJ369+'2.1 INPUT DA Forecast'!AJ371)*'2.1 INPUT DA Forecast'!AJ421*'2.2 INPUT DA Assumptions'!AJ23+'2.1 INPUT DA Forecast'!AJ373*'2.1 INPUT DA Forecast'!AJ421*'2.2 INPUT DA Assumptions'!AJ24</f>
        <v>2414.8629000000001</v>
      </c>
      <c r="AK84" s="110">
        <f>('2.1 INPUT DA Forecast'!AK369+'2.1 INPUT DA Forecast'!AK371)*'2.1 INPUT DA Forecast'!AK421*'2.2 INPUT DA Assumptions'!AK23+'2.1 INPUT DA Forecast'!AK373*'2.1 INPUT DA Forecast'!AK421*'2.2 INPUT DA Assumptions'!AK24</f>
        <v>2379.9121500000001</v>
      </c>
      <c r="AL84" s="22"/>
    </row>
    <row r="85" spans="1:38" s="18" customFormat="1" ht="14.1" customHeight="1" outlineLevel="3" x14ac:dyDescent="0.25">
      <c r="A85" s="181"/>
      <c r="B85" s="181"/>
      <c r="C85" s="19"/>
      <c r="D85" s="146" t="s">
        <v>11</v>
      </c>
      <c r="E85" s="74"/>
      <c r="F85" s="110">
        <f t="shared" si="103"/>
        <v>0</v>
      </c>
      <c r="G85" s="110">
        <f t="shared" ref="G85" si="114">G599</f>
        <v>0</v>
      </c>
      <c r="H85" s="110">
        <f t="shared" si="103"/>
        <v>0</v>
      </c>
      <c r="I85" s="110">
        <f t="shared" si="103"/>
        <v>0</v>
      </c>
      <c r="J85" s="110">
        <f t="shared" si="103"/>
        <v>0</v>
      </c>
      <c r="K85" s="110">
        <f t="shared" ref="K85" si="115">K599</f>
        <v>0</v>
      </c>
      <c r="L85" s="110">
        <f t="shared" si="103"/>
        <v>0</v>
      </c>
      <c r="M85" s="120"/>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22"/>
    </row>
    <row r="86" spans="1:38" s="18" customFormat="1" ht="14.1" customHeight="1" outlineLevel="3" x14ac:dyDescent="0.25">
      <c r="A86" s="181"/>
      <c r="B86" s="181"/>
      <c r="C86" s="19"/>
      <c r="D86" s="73" t="s">
        <v>11</v>
      </c>
      <c r="E86" s="47" t="s">
        <v>23</v>
      </c>
      <c r="F86" s="110">
        <f t="shared" si="103"/>
        <v>0</v>
      </c>
      <c r="G86" s="110">
        <f t="shared" ref="G86" si="116">G600</f>
        <v>0</v>
      </c>
      <c r="H86" s="110">
        <f t="shared" si="103"/>
        <v>108.47827000000001</v>
      </c>
      <c r="I86" s="110">
        <f t="shared" si="103"/>
        <v>405.78280000000001</v>
      </c>
      <c r="J86" s="110">
        <f t="shared" si="103"/>
        <v>596.96811000000002</v>
      </c>
      <c r="K86" s="110">
        <f t="shared" ref="K86" si="117">K600</f>
        <v>595.31084999999996</v>
      </c>
      <c r="L86" s="110">
        <f t="shared" si="103"/>
        <v>982.51064999999994</v>
      </c>
      <c r="M86" s="110">
        <f>('2.1 INPUT DA Forecast'!M369+'2.1 INPUT DA Forecast'!M371)*'2.1 INPUT DA Forecast'!M422*'2.2 INPUT DA Assumptions'!M26+'2.1 INPUT DA Forecast'!M373*'2.1 INPUT DA Forecast'!M421*'2.2 INPUT DA Assumptions'!M27</f>
        <v>2108.1014999999998</v>
      </c>
      <c r="N86" s="110">
        <f>('2.1 INPUT DA Forecast'!N369+'2.1 INPUT DA Forecast'!N371)*'2.1 INPUT DA Forecast'!N422*'2.2 INPUT DA Assumptions'!N26+'2.1 INPUT DA Forecast'!N373*'2.1 INPUT DA Forecast'!N421*'2.2 INPUT DA Assumptions'!N27</f>
        <v>2080.66032</v>
      </c>
      <c r="O86" s="110">
        <f>('2.1 INPUT DA Forecast'!O369+'2.1 INPUT DA Forecast'!O371)*'2.1 INPUT DA Forecast'!O422*'2.2 INPUT DA Assumptions'!O26+'2.1 INPUT DA Forecast'!O373*'2.1 INPUT DA Forecast'!O421*'2.2 INPUT DA Assumptions'!O27</f>
        <v>2053.6562700000004</v>
      </c>
      <c r="P86" s="110">
        <f>('2.1 INPUT DA Forecast'!P369+'2.1 INPUT DA Forecast'!P371)*'2.1 INPUT DA Forecast'!P422*'2.2 INPUT DA Assumptions'!P26+'2.1 INPUT DA Forecast'!P373*'2.1 INPUT DA Forecast'!P421*'2.2 INPUT DA Assumptions'!P27</f>
        <v>2027.0825999999997</v>
      </c>
      <c r="Q86" s="110">
        <f>('2.1 INPUT DA Forecast'!Q369+'2.1 INPUT DA Forecast'!Q371)*'2.1 INPUT DA Forecast'!Q422*'2.2 INPUT DA Assumptions'!Q26+'2.1 INPUT DA Forecast'!Q373*'2.1 INPUT DA Forecast'!Q421*'2.2 INPUT DA Assumptions'!Q27</f>
        <v>2010.8924550000002</v>
      </c>
      <c r="R86" s="110">
        <f>('2.1 INPUT DA Forecast'!R369+'2.1 INPUT DA Forecast'!R371)*'2.1 INPUT DA Forecast'!R422*'2.2 INPUT DA Assumptions'!R26+'2.1 INPUT DA Forecast'!R373*'2.1 INPUT DA Forecast'!R421*'2.2 INPUT DA Assumptions'!R27</f>
        <v>1994.8618799999999</v>
      </c>
      <c r="S86" s="110">
        <f>('2.1 INPUT DA Forecast'!S369+'2.1 INPUT DA Forecast'!S371)*'2.1 INPUT DA Forecast'!S422*'2.2 INPUT DA Assumptions'!S26+'2.1 INPUT DA Forecast'!S373*'2.1 INPUT DA Forecast'!S421*'2.2 INPUT DA Assumptions'!S27</f>
        <v>1978.9875000000002</v>
      </c>
      <c r="T86" s="110">
        <f>('2.1 INPUT DA Forecast'!T369+'2.1 INPUT DA Forecast'!T371)*'2.1 INPUT DA Forecast'!T422*'2.2 INPUT DA Assumptions'!T26+'2.1 INPUT DA Forecast'!T373*'2.1 INPUT DA Forecast'!T421*'2.2 INPUT DA Assumptions'!T27</f>
        <v>1963.27269</v>
      </c>
      <c r="U86" s="110">
        <f>('2.1 INPUT DA Forecast'!U369+'2.1 INPUT DA Forecast'!U371)*'2.1 INPUT DA Forecast'!U422*'2.2 INPUT DA Assumptions'!U26+'2.1 INPUT DA Forecast'!U373*'2.1 INPUT DA Forecast'!U421*'2.2 INPUT DA Assumptions'!U27</f>
        <v>1947.7107000000001</v>
      </c>
      <c r="V86" s="110">
        <f>('2.1 INPUT DA Forecast'!V369+'2.1 INPUT DA Forecast'!V371)*'2.1 INPUT DA Forecast'!V422*'2.2 INPUT DA Assumptions'!V26+'2.1 INPUT DA Forecast'!V373*'2.1 INPUT DA Forecast'!V421*'2.2 INPUT DA Assumptions'!V27</f>
        <v>1932.3034200000002</v>
      </c>
      <c r="W86" s="110">
        <f>('2.1 INPUT DA Forecast'!W369+'2.1 INPUT DA Forecast'!W371)*'2.1 INPUT DA Forecast'!W422*'2.2 INPUT DA Assumptions'!W26+'2.1 INPUT DA Forecast'!W373*'2.1 INPUT DA Forecast'!W421*'2.2 INPUT DA Assumptions'!W27</f>
        <v>1917.0489600000001</v>
      </c>
      <c r="X86" s="110">
        <f>('2.1 INPUT DA Forecast'!X369+'2.1 INPUT DA Forecast'!X371)*'2.1 INPUT DA Forecast'!X422*'2.2 INPUT DA Assumptions'!X26+'2.1 INPUT DA Forecast'!X373*'2.1 INPUT DA Forecast'!X421*'2.2 INPUT DA Assumptions'!X27</f>
        <v>1901.94732</v>
      </c>
      <c r="Y86" s="110">
        <f>('2.1 INPUT DA Forecast'!Y369+'2.1 INPUT DA Forecast'!Y371)*'2.1 INPUT DA Forecast'!Y422*'2.2 INPUT DA Assumptions'!Y26+'2.1 INPUT DA Forecast'!Y373*'2.1 INPUT DA Forecast'!Y421*'2.2 INPUT DA Assumptions'!Y27</f>
        <v>1886.9936400000001</v>
      </c>
      <c r="Z86" s="110">
        <f>('2.1 INPUT DA Forecast'!Z369+'2.1 INPUT DA Forecast'!Z371)*'2.1 INPUT DA Forecast'!Z422*'2.2 INPUT DA Assumptions'!Z26+'2.1 INPUT DA Forecast'!Z373*'2.1 INPUT DA Forecast'!Z421*'2.2 INPUT DA Assumptions'!Z27</f>
        <v>1872.1845450000001</v>
      </c>
      <c r="AA86" s="110">
        <f>('2.1 INPUT DA Forecast'!AA369+'2.1 INPUT DA Forecast'!AA371)*'2.1 INPUT DA Forecast'!AA422*'2.2 INPUT DA Assumptions'!AA26+'2.1 INPUT DA Forecast'!AA373*'2.1 INPUT DA Forecast'!AA421*'2.2 INPUT DA Assumptions'!AA27</f>
        <v>1857.4668449999999</v>
      </c>
      <c r="AB86" s="110">
        <f>('2.1 INPUT DA Forecast'!AB369+'2.1 INPUT DA Forecast'!AB371)*'2.1 INPUT DA Forecast'!AB422*'2.2 INPUT DA Assumptions'!AB26+'2.1 INPUT DA Forecast'!AB373*'2.1 INPUT DA Forecast'!AB421*'2.2 INPUT DA Assumptions'!AB27</f>
        <v>1842.8937299999998</v>
      </c>
      <c r="AC86" s="110">
        <f>('2.1 INPUT DA Forecast'!AC369+'2.1 INPUT DA Forecast'!AC371)*'2.1 INPUT DA Forecast'!AC422*'2.2 INPUT DA Assumptions'!AC26+'2.1 INPUT DA Forecast'!AC373*'2.1 INPUT DA Forecast'!AC421*'2.2 INPUT DA Assumptions'!AC27</f>
        <v>1828.4651999999999</v>
      </c>
      <c r="AD86" s="110">
        <f>('2.1 INPUT DA Forecast'!AD369+'2.1 INPUT DA Forecast'!AD371)*'2.1 INPUT DA Forecast'!AD422*'2.2 INPUT DA Assumptions'!AD26+'2.1 INPUT DA Forecast'!AD373*'2.1 INPUT DA Forecast'!AD421*'2.2 INPUT DA Assumptions'!AD27</f>
        <v>1814.181255</v>
      </c>
      <c r="AE86" s="110">
        <f>('2.1 INPUT DA Forecast'!AE369+'2.1 INPUT DA Forecast'!AE371)*'2.1 INPUT DA Forecast'!AE422*'2.2 INPUT DA Assumptions'!AE26+'2.1 INPUT DA Forecast'!AE373*'2.1 INPUT DA Forecast'!AE421*'2.2 INPUT DA Assumptions'!AE27</f>
        <v>1800.0385200000001</v>
      </c>
      <c r="AF86" s="110">
        <f>('2.1 INPUT DA Forecast'!AF369+'2.1 INPUT DA Forecast'!AF371)*'2.1 INPUT DA Forecast'!AF422*'2.2 INPUT DA Assumptions'!AF26+'2.1 INPUT DA Forecast'!AF373*'2.1 INPUT DA Forecast'!AF421*'2.2 INPUT DA Assumptions'!AF27</f>
        <v>1786.0355099999999</v>
      </c>
      <c r="AG86" s="110">
        <f>('2.1 INPUT DA Forecast'!AG369+'2.1 INPUT DA Forecast'!AG371)*'2.1 INPUT DA Forecast'!AG422*'2.2 INPUT DA Assumptions'!AG26+'2.1 INPUT DA Forecast'!AG373*'2.1 INPUT DA Forecast'!AG421*'2.2 INPUT DA Assumptions'!AG27</f>
        <v>1772.170335</v>
      </c>
      <c r="AH86" s="110">
        <f>('2.1 INPUT DA Forecast'!AH369+'2.1 INPUT DA Forecast'!AH371)*'2.1 INPUT DA Forecast'!AH422*'2.2 INPUT DA Assumptions'!AH26+'2.1 INPUT DA Forecast'!AH373*'2.1 INPUT DA Forecast'!AH421*'2.2 INPUT DA Assumptions'!AH27</f>
        <v>1758.4463700000001</v>
      </c>
      <c r="AI86" s="110">
        <f>('2.1 INPUT DA Forecast'!AI369+'2.1 INPUT DA Forecast'!AI371)*'2.1 INPUT DA Forecast'!AI422*'2.2 INPUT DA Assumptions'!AI26+'2.1 INPUT DA Forecast'!AI373*'2.1 INPUT DA Forecast'!AI421*'2.2 INPUT DA Assumptions'!AI27</f>
        <v>1744.85538</v>
      </c>
      <c r="AJ86" s="110">
        <f>('2.1 INPUT DA Forecast'!AJ369+'2.1 INPUT DA Forecast'!AJ371)*'2.1 INPUT DA Forecast'!AJ422*'2.2 INPUT DA Assumptions'!AJ26+'2.1 INPUT DA Forecast'!AJ373*'2.1 INPUT DA Forecast'!AJ421*'2.2 INPUT DA Assumptions'!AJ27</f>
        <v>1731.40074</v>
      </c>
      <c r="AK86" s="110">
        <f>('2.1 INPUT DA Forecast'!AK369+'2.1 INPUT DA Forecast'!AK371)*'2.1 INPUT DA Forecast'!AK422*'2.2 INPUT DA Assumptions'!AK26+'2.1 INPUT DA Forecast'!AK373*'2.1 INPUT DA Forecast'!AK421*'2.2 INPUT DA Assumptions'!AK27</f>
        <v>1704.8536650000001</v>
      </c>
      <c r="AL86" s="22"/>
    </row>
    <row r="87" spans="1:38" s="18" customFormat="1" ht="14.1" customHeight="1" outlineLevel="3" x14ac:dyDescent="0.25">
      <c r="A87" s="181"/>
      <c r="B87" s="181"/>
      <c r="C87" s="19"/>
      <c r="D87" s="146" t="s">
        <v>19</v>
      </c>
      <c r="E87" s="74"/>
      <c r="F87" s="110">
        <f t="shared" si="103"/>
        <v>0</v>
      </c>
      <c r="G87" s="110">
        <f t="shared" ref="G87" si="118">G601</f>
        <v>0</v>
      </c>
      <c r="H87" s="110">
        <f t="shared" si="103"/>
        <v>0</v>
      </c>
      <c r="I87" s="110">
        <f t="shared" si="103"/>
        <v>0</v>
      </c>
      <c r="J87" s="110">
        <f t="shared" si="103"/>
        <v>0</v>
      </c>
      <c r="K87" s="110">
        <f t="shared" ref="K87" si="119">K601</f>
        <v>0</v>
      </c>
      <c r="L87" s="110">
        <f t="shared" si="103"/>
        <v>0</v>
      </c>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22"/>
    </row>
    <row r="88" spans="1:38" s="18" customFormat="1" ht="14.1" customHeight="1" outlineLevel="3" x14ac:dyDescent="0.25">
      <c r="A88" s="181"/>
      <c r="B88" s="181"/>
      <c r="C88" s="19"/>
      <c r="D88" s="73" t="s">
        <v>19</v>
      </c>
      <c r="E88" s="47" t="s">
        <v>23</v>
      </c>
      <c r="F88" s="110">
        <f t="shared" si="103"/>
        <v>107718.4256525018</v>
      </c>
      <c r="G88" s="110">
        <f t="shared" ref="G88" si="120">G602</f>
        <v>107718.4256525018</v>
      </c>
      <c r="H88" s="110">
        <f t="shared" si="103"/>
        <v>94972.694789825007</v>
      </c>
      <c r="I88" s="110">
        <f t="shared" si="103"/>
        <v>83419.112618999992</v>
      </c>
      <c r="J88" s="110">
        <f t="shared" si="103"/>
        <v>81391.723898719996</v>
      </c>
      <c r="K88" s="110">
        <f t="shared" ref="K88" si="121">K602</f>
        <v>81177.761412950014</v>
      </c>
      <c r="L88" s="110">
        <f t="shared" si="103"/>
        <v>78081.444980385</v>
      </c>
      <c r="M88" s="110">
        <f t="shared" ref="M88:AJ88" si="122">M17-M63-M65-M67-M70-M72-M74-M77-M81-M84-M86-M125</f>
        <v>53668.100084125006</v>
      </c>
      <c r="N88" s="110">
        <f t="shared" si="122"/>
        <v>47070.866551494975</v>
      </c>
      <c r="O88" s="110">
        <f t="shared" si="122"/>
        <v>38794.466406129985</v>
      </c>
      <c r="P88" s="110">
        <f t="shared" si="122"/>
        <v>36151.786336490004</v>
      </c>
      <c r="Q88" s="110">
        <f t="shared" si="122"/>
        <v>31623.919816873989</v>
      </c>
      <c r="R88" s="110">
        <f t="shared" si="122"/>
        <v>29180.684246385994</v>
      </c>
      <c r="S88" s="110">
        <f t="shared" si="122"/>
        <v>26768.415379299997</v>
      </c>
      <c r="T88" s="110">
        <f t="shared" si="122"/>
        <v>27609.441683715009</v>
      </c>
      <c r="U88" s="110">
        <f t="shared" si="122"/>
        <v>27402.302833199989</v>
      </c>
      <c r="V88" s="110">
        <f t="shared" si="122"/>
        <v>27197.200559745001</v>
      </c>
      <c r="W88" s="110">
        <f t="shared" si="122"/>
        <v>26994.143392560014</v>
      </c>
      <c r="X88" s="110">
        <f t="shared" si="122"/>
        <v>26793.131331644996</v>
      </c>
      <c r="Y88" s="110">
        <f t="shared" si="122"/>
        <v>26303.253051915002</v>
      </c>
      <c r="Z88" s="110">
        <f t="shared" si="122"/>
        <v>26108.330105182511</v>
      </c>
      <c r="AA88" s="110">
        <f t="shared" si="122"/>
        <v>25914.611440732497</v>
      </c>
      <c r="AB88" s="110">
        <f t="shared" si="122"/>
        <v>25722.795765779989</v>
      </c>
      <c r="AC88" s="110">
        <f t="shared" si="122"/>
        <v>25532.883080324984</v>
      </c>
      <c r="AD88" s="110">
        <f t="shared" si="122"/>
        <v>25344.8733843675</v>
      </c>
      <c r="AE88" s="110">
        <f t="shared" si="122"/>
        <v>25158.729767219993</v>
      </c>
      <c r="AF88" s="110">
        <f t="shared" si="122"/>
        <v>24974.406739484995</v>
      </c>
      <c r="AG88" s="110">
        <f t="shared" si="122"/>
        <v>24791.9128798725</v>
      </c>
      <c r="AH88" s="110">
        <f t="shared" si="122"/>
        <v>24611.285099069999</v>
      </c>
      <c r="AI88" s="110">
        <f t="shared" si="122"/>
        <v>24432.404086305018</v>
      </c>
      <c r="AJ88" s="110">
        <f t="shared" si="122"/>
        <v>24255.306752265002</v>
      </c>
      <c r="AK88" s="110">
        <f t="shared" ref="AK88" si="123">AK17-AK63-AK65-AK67-AK70-AK72-AK74-AK77-AK81-AK84-AK86-AK125</f>
        <v>23905.892302627501</v>
      </c>
      <c r="AL88" s="22"/>
    </row>
    <row r="89" spans="1:38" s="18" customFormat="1" ht="14.1" customHeight="1" outlineLevel="2" x14ac:dyDescent="0.25">
      <c r="A89" s="181"/>
      <c r="B89" s="181"/>
      <c r="C89" s="19"/>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22"/>
    </row>
    <row r="90" spans="1:38" s="18" customFormat="1" ht="14.1" customHeight="1" outlineLevel="2" x14ac:dyDescent="0.25">
      <c r="A90" s="181"/>
      <c r="B90" s="181"/>
      <c r="C90" s="19"/>
      <c r="D90" s="88" t="s">
        <v>283</v>
      </c>
      <c r="E90" s="86"/>
      <c r="F90" s="102"/>
      <c r="G90" s="240"/>
      <c r="H90" s="102"/>
      <c r="I90" s="102"/>
      <c r="J90" s="102"/>
      <c r="K90" s="240"/>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22"/>
    </row>
    <row r="91" spans="1:38" s="30" customFormat="1" ht="27.6" customHeight="1" outlineLevel="3" x14ac:dyDescent="0.2">
      <c r="C91" s="63"/>
      <c r="D91" s="75" t="s">
        <v>464</v>
      </c>
      <c r="E91" s="57" t="s">
        <v>23</v>
      </c>
      <c r="F91" s="120">
        <f>F605</f>
        <v>39201.017153693647</v>
      </c>
      <c r="G91" s="120">
        <f>G605</f>
        <v>39201.017153693647</v>
      </c>
      <c r="H91" s="120">
        <f t="shared" ref="H91:L91" si="124">H605</f>
        <v>36568.362829260004</v>
      </c>
      <c r="I91" s="120">
        <f t="shared" si="124"/>
        <v>35250.733416499999</v>
      </c>
      <c r="J91" s="120">
        <f t="shared" si="124"/>
        <v>33940.4797460025</v>
      </c>
      <c r="K91" s="120">
        <f t="shared" ref="K91" si="125">K605</f>
        <v>33671.441124337493</v>
      </c>
      <c r="L91" s="120">
        <f t="shared" si="124"/>
        <v>33356.530791551246</v>
      </c>
      <c r="M91" s="120">
        <f t="shared" ref="M91" si="126">M92+M96</f>
        <v>32751.53398575</v>
      </c>
      <c r="N91" s="120">
        <f t="shared" ref="N91:AJ91" si="127">N92+N96</f>
        <v>32186.263285027497</v>
      </c>
      <c r="O91" s="120">
        <f t="shared" si="127"/>
        <v>31657.695257647501</v>
      </c>
      <c r="P91" s="120">
        <f t="shared" si="127"/>
        <v>31113.113548642497</v>
      </c>
      <c r="Q91" s="120">
        <f t="shared" si="127"/>
        <v>30769.8148726605</v>
      </c>
      <c r="R91" s="120">
        <f t="shared" si="127"/>
        <v>30430.022859484496</v>
      </c>
      <c r="S91" s="120">
        <f t="shared" si="127"/>
        <v>30093.734234850002</v>
      </c>
      <c r="T91" s="120">
        <f t="shared" si="127"/>
        <v>29792.900274836251</v>
      </c>
      <c r="U91" s="120">
        <f t="shared" si="127"/>
        <v>29492.803890150004</v>
      </c>
      <c r="V91" s="120">
        <f t="shared" si="127"/>
        <v>29195.484803583749</v>
      </c>
      <c r="W91" s="120">
        <f t="shared" si="127"/>
        <v>28901.212441619999</v>
      </c>
      <c r="X91" s="120">
        <f t="shared" si="127"/>
        <v>28609.986804258748</v>
      </c>
      <c r="Y91" s="120">
        <f t="shared" si="127"/>
        <v>28321.54563398625</v>
      </c>
      <c r="Z91" s="120">
        <f t="shared" si="127"/>
        <v>28035.892515286876</v>
      </c>
      <c r="AA91" s="120">
        <f t="shared" si="127"/>
        <v>27752.014262949375</v>
      </c>
      <c r="AB91" s="120">
        <f t="shared" si="127"/>
        <v>27470.924062185</v>
      </c>
      <c r="AC91" s="120">
        <f t="shared" si="127"/>
        <v>27192.621912993745</v>
      </c>
      <c r="AD91" s="120">
        <f t="shared" si="127"/>
        <v>26917.107815375628</v>
      </c>
      <c r="AE91" s="120">
        <f t="shared" si="127"/>
        <v>26644.385353815</v>
      </c>
      <c r="AF91" s="120">
        <f t="shared" si="127"/>
        <v>26374.188686313752</v>
      </c>
      <c r="AG91" s="120">
        <f t="shared" si="127"/>
        <v>26106.787239354373</v>
      </c>
      <c r="AH91" s="120">
        <f t="shared" si="127"/>
        <v>25842.177428452502</v>
      </c>
      <c r="AI91" s="120">
        <f t="shared" si="127"/>
        <v>25580.100580578754</v>
      </c>
      <c r="AJ91" s="120">
        <f t="shared" si="127"/>
        <v>25320.553111248752</v>
      </c>
      <c r="AK91" s="120">
        <f t="shared" ref="AK91" si="128">AK92+AK96</f>
        <v>24808.561222520624</v>
      </c>
      <c r="AL91" s="64"/>
    </row>
    <row r="92" spans="1:38" s="30" customFormat="1" ht="29.1" customHeight="1" outlineLevel="3" x14ac:dyDescent="0.25">
      <c r="A92" s="182"/>
      <c r="B92" s="182"/>
      <c r="C92" s="63"/>
      <c r="D92" s="146" t="s">
        <v>282</v>
      </c>
      <c r="E92" s="57" t="s">
        <v>23</v>
      </c>
      <c r="F92" s="120">
        <f t="shared" ref="F92:L123" si="129">F606</f>
        <v>2214.108097928437</v>
      </c>
      <c r="G92" s="120">
        <f t="shared" ref="G92" si="130">G606</f>
        <v>2214.108097928437</v>
      </c>
      <c r="H92" s="120">
        <f t="shared" si="129"/>
        <v>4092.2478449999999</v>
      </c>
      <c r="I92" s="120">
        <f t="shared" si="129"/>
        <v>5670.39</v>
      </c>
      <c r="J92" s="120">
        <f t="shared" si="129"/>
        <v>5452.2594288</v>
      </c>
      <c r="K92" s="120">
        <f t="shared" ref="K92" si="131">K606</f>
        <v>5411.0267999999996</v>
      </c>
      <c r="L92" s="120">
        <f t="shared" si="129"/>
        <v>5786.5959899999998</v>
      </c>
      <c r="M92" s="120">
        <f t="shared" ref="M92" si="132">SUM(M93:M95)</f>
        <v>7278.8681699999997</v>
      </c>
      <c r="N92" s="120">
        <f t="shared" ref="N92:AJ92" si="133">SUM(N93:N95)</f>
        <v>7392.5586359999998</v>
      </c>
      <c r="O92" s="120">
        <f t="shared" si="133"/>
        <v>8047.3893984000015</v>
      </c>
      <c r="P92" s="120">
        <f t="shared" si="133"/>
        <v>8143.7868666000013</v>
      </c>
      <c r="Q92" s="120">
        <f t="shared" si="133"/>
        <v>9039.1271414399998</v>
      </c>
      <c r="R92" s="120">
        <f t="shared" si="133"/>
        <v>9190.186400159997</v>
      </c>
      <c r="S92" s="120">
        <f t="shared" si="133"/>
        <v>9337.3795871999992</v>
      </c>
      <c r="T92" s="120">
        <f t="shared" si="133"/>
        <v>9247.5479304</v>
      </c>
      <c r="U92" s="120">
        <f t="shared" si="133"/>
        <v>9156.2856840000004</v>
      </c>
      <c r="V92" s="120">
        <f t="shared" si="133"/>
        <v>9065.8713131999993</v>
      </c>
      <c r="W92" s="120">
        <f t="shared" si="133"/>
        <v>8976.3818976000002</v>
      </c>
      <c r="X92" s="120">
        <f t="shared" si="133"/>
        <v>8887.8174372000012</v>
      </c>
      <c r="Y92" s="120">
        <f t="shared" si="133"/>
        <v>8800.1008524000008</v>
      </c>
      <c r="Z92" s="120">
        <f t="shared" si="133"/>
        <v>8713.2321432000008</v>
      </c>
      <c r="AA92" s="120">
        <f t="shared" si="133"/>
        <v>8626.9029912000005</v>
      </c>
      <c r="AB92" s="120">
        <f t="shared" si="133"/>
        <v>8541.4217147999989</v>
      </c>
      <c r="AC92" s="120">
        <f t="shared" si="133"/>
        <v>8456.7883139999994</v>
      </c>
      <c r="AD92" s="120">
        <f t="shared" si="133"/>
        <v>8373.0027888000004</v>
      </c>
      <c r="AE92" s="120">
        <f t="shared" si="133"/>
        <v>8290.0651392</v>
      </c>
      <c r="AF92" s="120">
        <f t="shared" si="133"/>
        <v>8207.8982856000002</v>
      </c>
      <c r="AG92" s="120">
        <f t="shared" si="133"/>
        <v>8126.5793076</v>
      </c>
      <c r="AH92" s="120">
        <f t="shared" si="133"/>
        <v>8046.1082052000002</v>
      </c>
      <c r="AI92" s="120">
        <f t="shared" si="133"/>
        <v>7966.4078988000001</v>
      </c>
      <c r="AJ92" s="120">
        <f t="shared" si="133"/>
        <v>7887.4783883999999</v>
      </c>
      <c r="AK92" s="120">
        <f t="shared" ref="AK92" si="134">SUM(AK93:AK95)</f>
        <v>7731.7775964000002</v>
      </c>
      <c r="AL92" s="64"/>
    </row>
    <row r="93" spans="1:38" s="18" customFormat="1" ht="14.1" customHeight="1" outlineLevel="3" x14ac:dyDescent="0.25">
      <c r="A93" s="181"/>
      <c r="B93" s="181"/>
      <c r="C93" s="19"/>
      <c r="D93" s="73" t="s">
        <v>5</v>
      </c>
      <c r="E93" s="47" t="s">
        <v>23</v>
      </c>
      <c r="F93" s="110">
        <f t="shared" si="129"/>
        <v>1028.8606403013182</v>
      </c>
      <c r="G93" s="110">
        <f t="shared" ref="G93" si="135">G607</f>
        <v>1028.8606403013182</v>
      </c>
      <c r="H93" s="110">
        <f t="shared" si="129"/>
        <v>1906.78215</v>
      </c>
      <c r="I93" s="110">
        <f t="shared" si="129"/>
        <v>2835.1949999999997</v>
      </c>
      <c r="J93" s="110">
        <f t="shared" si="129"/>
        <v>2805.0209279999999</v>
      </c>
      <c r="K93" s="110">
        <f t="shared" ref="K93" si="136">K607</f>
        <v>2783.808</v>
      </c>
      <c r="L93" s="110">
        <f t="shared" si="129"/>
        <v>3055.0351499999997</v>
      </c>
      <c r="M93" s="110">
        <f>'2.1 INPUT DA Forecast'!M369*('2.1 INPUT DA Forecast'!M409+'2.1 INPUT DA Forecast'!M414)*'2.2 INPUT DA Assumptions'!M14*(1+'2.2 INPUT DA Assumptions'!M35)</f>
        <v>4032.0261</v>
      </c>
      <c r="N93" s="110">
        <f>'2.1 INPUT DA Forecast'!N369*('2.1 INPUT DA Forecast'!N409+'2.1 INPUT DA Forecast'!N414)*'2.2 INPUT DA Assumptions'!N14*(1+'2.2 INPUT DA Assumptions'!N35)</f>
        <v>4176.5868</v>
      </c>
      <c r="O93" s="110">
        <f>'2.1 INPUT DA Forecast'!O369*('2.1 INPUT DA Forecast'!O409+'2.1 INPUT DA Forecast'!O414)*'2.2 INPUT DA Assumptions'!O14*(1+'2.2 INPUT DA Assumptions'!O35)</f>
        <v>4747.0555440000007</v>
      </c>
      <c r="P93" s="110">
        <f>'2.1 INPUT DA Forecast'!P369*('2.1 INPUT DA Forecast'!P409+'2.1 INPUT DA Forecast'!P414)*'2.2 INPUT DA Assumptions'!P14*(1+'2.2 INPUT DA Assumptions'!P35)</f>
        <v>4893.835320000001</v>
      </c>
      <c r="Q93" s="110">
        <f>'2.1 INPUT DA Forecast'!Q369*('2.1 INPUT DA Forecast'!Q409+'2.1 INPUT DA Forecast'!Q414)*'2.2 INPUT DA Assumptions'!Q14*(1+'2.2 INPUT DA Assumptions'!Q35)</f>
        <v>5526.313776</v>
      </c>
      <c r="R93" s="110">
        <f>'2.1 INPUT DA Forecast'!R369*('2.1 INPUT DA Forecast'!R409+'2.1 INPUT DA Forecast'!R414)*'2.2 INPUT DA Assumptions'!R14*(1+'2.2 INPUT DA Assumptions'!R35)</f>
        <v>5709.6679679999988</v>
      </c>
      <c r="S93" s="110">
        <f>'2.1 INPUT DA Forecast'!S369*('2.1 INPUT DA Forecast'!S409+'2.1 INPUT DA Forecast'!S414)*'2.2 INPUT DA Assumptions'!S14*(1+'2.2 INPUT DA Assumptions'!S35)</f>
        <v>5888.8620000000001</v>
      </c>
      <c r="T93" s="110">
        <f>'2.1 INPUT DA Forecast'!T369*('2.1 INPUT DA Forecast'!T409+'2.1 INPUT DA Forecast'!T414)*'2.2 INPUT DA Assumptions'!T14*(1+'2.2 INPUT DA Assumptions'!T35)</f>
        <v>5830.7363999999998</v>
      </c>
      <c r="U93" s="110">
        <f>'2.1 INPUT DA Forecast'!U369*('2.1 INPUT DA Forecast'!U409+'2.1 INPUT DA Forecast'!U414)*'2.2 INPUT DA Assumptions'!U14*(1+'2.2 INPUT DA Assumptions'!U35)</f>
        <v>5773.1939999999995</v>
      </c>
      <c r="V93" s="110">
        <f>'2.1 INPUT DA Forecast'!V369*('2.1 INPUT DA Forecast'!V409+'2.1 INPUT DA Forecast'!V414)*'2.2 INPUT DA Assumptions'!V14*(1+'2.2 INPUT DA Assumptions'!V35)</f>
        <v>5716.1861999999992</v>
      </c>
      <c r="W93" s="110">
        <f>'2.1 INPUT DA Forecast'!W369*('2.1 INPUT DA Forecast'!W409+'2.1 INPUT DA Forecast'!W414)*'2.2 INPUT DA Assumptions'!W14*(1+'2.2 INPUT DA Assumptions'!W35)</f>
        <v>5659.7615999999998</v>
      </c>
      <c r="X93" s="110">
        <f>'2.1 INPUT DA Forecast'!X369*('2.1 INPUT DA Forecast'!X409+'2.1 INPUT DA Forecast'!X414)*'2.2 INPUT DA Assumptions'!X14*(1+'2.2 INPUT DA Assumptions'!X35)</f>
        <v>5603.9201999999996</v>
      </c>
      <c r="Y93" s="110">
        <f>'2.1 INPUT DA Forecast'!Y369*('2.1 INPUT DA Forecast'!Y409+'2.1 INPUT DA Forecast'!Y414)*'2.2 INPUT DA Assumptions'!Y14*(1+'2.2 INPUT DA Assumptions'!Y35)</f>
        <v>5548.6134000000002</v>
      </c>
      <c r="Z93" s="110">
        <f>'2.1 INPUT DA Forecast'!Z369*('2.1 INPUT DA Forecast'!Z409+'2.1 INPUT DA Forecast'!Z414)*'2.2 INPUT DA Assumptions'!Z14*(1+'2.2 INPUT DA Assumptions'!Z35)</f>
        <v>5493.8411999999998</v>
      </c>
      <c r="AA93" s="110">
        <f>'2.1 INPUT DA Forecast'!AA369*('2.1 INPUT DA Forecast'!AA409+'2.1 INPUT DA Forecast'!AA414)*'2.2 INPUT DA Assumptions'!AA14*(1+'2.2 INPUT DA Assumptions'!AA35)</f>
        <v>5439.4091999999991</v>
      </c>
      <c r="AB93" s="110">
        <f>'2.1 INPUT DA Forecast'!AB369*('2.1 INPUT DA Forecast'!AB409+'2.1 INPUT DA Forecast'!AB414)*'2.2 INPUT DA Assumptions'!AB14*(1+'2.2 INPUT DA Assumptions'!AB35)</f>
        <v>5385.5117999999993</v>
      </c>
      <c r="AC93" s="110">
        <f>'2.1 INPUT DA Forecast'!AC369*('2.1 INPUT DA Forecast'!AC409+'2.1 INPUT DA Forecast'!AC414)*'2.2 INPUT DA Assumptions'!AC14*(1+'2.2 INPUT DA Assumptions'!AC35)</f>
        <v>5332.1489999999994</v>
      </c>
      <c r="AD93" s="110">
        <f>'2.1 INPUT DA Forecast'!AD369*('2.1 INPUT DA Forecast'!AD409+'2.1 INPUT DA Forecast'!AD414)*'2.2 INPUT DA Assumptions'!AD14*(1+'2.2 INPUT DA Assumptions'!AD35)</f>
        <v>5279.3208000000004</v>
      </c>
      <c r="AE93" s="110">
        <f>'2.1 INPUT DA Forecast'!AE369*('2.1 INPUT DA Forecast'!AE409+'2.1 INPUT DA Forecast'!AE414)*'2.2 INPUT DA Assumptions'!AE14*(1+'2.2 INPUT DA Assumptions'!AE35)</f>
        <v>5227.0271999999995</v>
      </c>
      <c r="AF93" s="110">
        <f>'2.1 INPUT DA Forecast'!AF369*('2.1 INPUT DA Forecast'!AF409+'2.1 INPUT DA Forecast'!AF414)*'2.2 INPUT DA Assumptions'!AF14*(1+'2.2 INPUT DA Assumptions'!AF35)</f>
        <v>5175.2195999999994</v>
      </c>
      <c r="AG93" s="110">
        <f>'2.1 INPUT DA Forecast'!AG369*('2.1 INPUT DA Forecast'!AG409+'2.1 INPUT DA Forecast'!AG414)*'2.2 INPUT DA Assumptions'!AG14*(1+'2.2 INPUT DA Assumptions'!AG35)</f>
        <v>5123.9466000000002</v>
      </c>
      <c r="AH93" s="110">
        <f>'2.1 INPUT DA Forecast'!AH369*('2.1 INPUT DA Forecast'!AH409+'2.1 INPUT DA Forecast'!AH414)*'2.2 INPUT DA Assumptions'!AH14*(1+'2.2 INPUT DA Assumptions'!AH35)</f>
        <v>5073.2082</v>
      </c>
      <c r="AI93" s="110">
        <f>'2.1 INPUT DA Forecast'!AI369*('2.1 INPUT DA Forecast'!AI409+'2.1 INPUT DA Forecast'!AI414)*'2.2 INPUT DA Assumptions'!AI14*(1+'2.2 INPUT DA Assumptions'!AI35)</f>
        <v>5022.9558000000006</v>
      </c>
      <c r="AJ93" s="110">
        <f>'2.1 INPUT DA Forecast'!AJ369*('2.1 INPUT DA Forecast'!AJ409+'2.1 INPUT DA Forecast'!AJ414)*'2.2 INPUT DA Assumptions'!AJ14*(1+'2.2 INPUT DA Assumptions'!AJ35)</f>
        <v>4973.1893999999993</v>
      </c>
      <c r="AK93" s="110">
        <f>'2.1 INPUT DA Forecast'!AK369*('2.1 INPUT DA Forecast'!AK409+'2.1 INPUT DA Forecast'!AK414)*'2.2 INPUT DA Assumptions'!AK14*(1+'2.2 INPUT DA Assumptions'!AK35)</f>
        <v>4875.0173999999997</v>
      </c>
      <c r="AL93" s="22"/>
    </row>
    <row r="94" spans="1:38" s="18" customFormat="1" ht="14.1" customHeight="1" outlineLevel="3" x14ac:dyDescent="0.25">
      <c r="A94" s="181"/>
      <c r="B94" s="181"/>
      <c r="C94" s="19"/>
      <c r="D94" s="73" t="s">
        <v>285</v>
      </c>
      <c r="E94" s="47" t="s">
        <v>23</v>
      </c>
      <c r="F94" s="110">
        <f t="shared" si="129"/>
        <v>946.55178907721279</v>
      </c>
      <c r="G94" s="110">
        <f t="shared" ref="G94" si="137">G608</f>
        <v>946.55178907721279</v>
      </c>
      <c r="H94" s="110">
        <f t="shared" si="129"/>
        <v>1760.1066000000001</v>
      </c>
      <c r="I94" s="110">
        <f t="shared" si="129"/>
        <v>2173.6495000000004</v>
      </c>
      <c r="J94" s="110">
        <f t="shared" si="129"/>
        <v>2033.6401728000001</v>
      </c>
      <c r="K94" s="110">
        <f t="shared" ref="K94" si="138">K608</f>
        <v>2018.2608</v>
      </c>
      <c r="L94" s="110">
        <f t="shared" si="129"/>
        <v>2102.5830149999997</v>
      </c>
      <c r="M94" s="110">
        <f>'2.1 INPUT DA Forecast'!M369*('2.1 INPUT DA Forecast'!M410+'2.1 INPUT DA Forecast'!M411+'2.1 INPUT DA Forecast'!M415+'2.1 INPUT DA Forecast'!M416)*'2.2 INPUT DA Assumptions'!M14*(1+'2.2 INPUT DA Assumptions'!M35)</f>
        <v>2504.1004199999998</v>
      </c>
      <c r="N94" s="110">
        <f>'2.1 INPUT DA Forecast'!N369*('2.1 INPUT DA Forecast'!N410+'2.1 INPUT DA Forecast'!N411+'2.1 INPUT DA Forecast'!N415+'2.1 INPUT DA Forecast'!N416)*'2.2 INPUT DA Assumptions'!N14*(1+'2.2 INPUT DA Assumptions'!N35)</f>
        <v>2485.0691459999998</v>
      </c>
      <c r="O94" s="110">
        <f>'2.1 INPUT DA Forecast'!O369*('2.1 INPUT DA Forecast'!O410+'2.1 INPUT DA Forecast'!O411+'2.1 INPUT DA Forecast'!O415+'2.1 INPUT DA Forecast'!O416)*'2.2 INPUT DA Assumptions'!O14*(1+'2.2 INPUT DA Assumptions'!O35)</f>
        <v>2509.1579304000006</v>
      </c>
      <c r="P94" s="110">
        <f>'2.1 INPUT DA Forecast'!P369*('2.1 INPUT DA Forecast'!P410+'2.1 INPUT DA Forecast'!P411+'2.1 INPUT DA Forecast'!P415+'2.1 INPUT DA Forecast'!P416)*'2.2 INPUT DA Assumptions'!P14*(1+'2.2 INPUT DA Assumptions'!P35)</f>
        <v>2471.3868366000002</v>
      </c>
      <c r="Q94" s="110">
        <f>'2.1 INPUT DA Forecast'!Q369*('2.1 INPUT DA Forecast'!Q410+'2.1 INPUT DA Forecast'!Q411+'2.1 INPUT DA Forecast'!Q415+'2.1 INPUT DA Forecast'!Q416)*'2.2 INPUT DA Assumptions'!Q14*(1+'2.2 INPUT DA Assumptions'!Q35)</f>
        <v>2671.8525734399996</v>
      </c>
      <c r="R94" s="110">
        <f>'2.1 INPUT DA Forecast'!R369*('2.1 INPUT DA Forecast'!R410+'2.1 INPUT DA Forecast'!R411+'2.1 INPUT DA Forecast'!R415+'2.1 INPUT DA Forecast'!R416)*'2.2 INPUT DA Assumptions'!R14*(1+'2.2 INPUT DA Assumptions'!R35)</f>
        <v>2647.8585201599999</v>
      </c>
      <c r="S94" s="110">
        <f>'2.1 INPUT DA Forecast'!S369*('2.1 INPUT DA Forecast'!S410+'2.1 INPUT DA Forecast'!S411+'2.1 INPUT DA Forecast'!S415+'2.1 INPUT DA Forecast'!S416)*'2.2 INPUT DA Assumptions'!S14*(1+'2.2 INPUT DA Assumptions'!S35)</f>
        <v>2624.0769071999998</v>
      </c>
      <c r="T94" s="110">
        <f>'2.1 INPUT DA Forecast'!T369*('2.1 INPUT DA Forecast'!T410+'2.1 INPUT DA Forecast'!T411+'2.1 INPUT DA Forecast'!T415+'2.1 INPUT DA Forecast'!T416)*'2.2 INPUT DA Assumptions'!T14*(1+'2.2 INPUT DA Assumptions'!T35)</f>
        <v>2600.5084344000002</v>
      </c>
      <c r="U94" s="110">
        <f>'2.1 INPUT DA Forecast'!U369*('2.1 INPUT DA Forecast'!U410+'2.1 INPUT DA Forecast'!U411+'2.1 INPUT DA Forecast'!U415+'2.1 INPUT DA Forecast'!U416)*'2.2 INPUT DA Assumptions'!U14*(1+'2.2 INPUT DA Assumptions'!U35)</f>
        <v>2574.8445240000001</v>
      </c>
      <c r="V94" s="110">
        <f>'2.1 INPUT DA Forecast'!V369*('2.1 INPUT DA Forecast'!V410+'2.1 INPUT DA Forecast'!V411+'2.1 INPUT DA Forecast'!V415+'2.1 INPUT DA Forecast'!V416)*'2.2 INPUT DA Assumptions'!V14*(1+'2.2 INPUT DA Assumptions'!V35)</f>
        <v>2549.4190451999998</v>
      </c>
      <c r="W94" s="110">
        <f>'2.1 INPUT DA Forecast'!W369*('2.1 INPUT DA Forecast'!W410+'2.1 INPUT DA Forecast'!W411+'2.1 INPUT DA Forecast'!W415+'2.1 INPUT DA Forecast'!W416)*'2.2 INPUT DA Assumptions'!W14*(1+'2.2 INPUT DA Assumptions'!W35)</f>
        <v>2524.2536735999997</v>
      </c>
      <c r="X94" s="110">
        <f>'2.1 INPUT DA Forecast'!X369*('2.1 INPUT DA Forecast'!X410+'2.1 INPUT DA Forecast'!X411+'2.1 INPUT DA Forecast'!X415+'2.1 INPUT DA Forecast'!X416)*'2.2 INPUT DA Assumptions'!X14*(1+'2.2 INPUT DA Assumptions'!X35)</f>
        <v>2499.3484092000003</v>
      </c>
      <c r="Y94" s="110">
        <f>'2.1 INPUT DA Forecast'!Y369*('2.1 INPUT DA Forecast'!Y410+'2.1 INPUT DA Forecast'!Y411+'2.1 INPUT DA Forecast'!Y415+'2.1 INPUT DA Forecast'!Y416)*'2.2 INPUT DA Assumptions'!Y14*(1+'2.2 INPUT DA Assumptions'!Y35)</f>
        <v>2474.6815764000003</v>
      </c>
      <c r="Z94" s="110">
        <f>'2.1 INPUT DA Forecast'!Z369*('2.1 INPUT DA Forecast'!Z410+'2.1 INPUT DA Forecast'!Z411+'2.1 INPUT DA Forecast'!Z415+'2.1 INPUT DA Forecast'!Z416)*'2.2 INPUT DA Assumptions'!Z14*(1+'2.2 INPUT DA Assumptions'!Z35)</f>
        <v>2450.2531752</v>
      </c>
      <c r="AA94" s="110">
        <f>'2.1 INPUT DA Forecast'!AA369*('2.1 INPUT DA Forecast'!AA410+'2.1 INPUT DA Forecast'!AA411+'2.1 INPUT DA Forecast'!AA415+'2.1 INPUT DA Forecast'!AA416)*'2.2 INPUT DA Assumptions'!AA14*(1+'2.2 INPUT DA Assumptions'!AA35)</f>
        <v>2425.9765032</v>
      </c>
      <c r="AB94" s="110">
        <f>'2.1 INPUT DA Forecast'!AB369*('2.1 INPUT DA Forecast'!AB410+'2.1 INPUT DA Forecast'!AB411+'2.1 INPUT DA Forecast'!AB415+'2.1 INPUT DA Forecast'!AB416)*'2.2 INPUT DA Assumptions'!AB14*(1+'2.2 INPUT DA Assumptions'!AB35)</f>
        <v>2401.9382628000003</v>
      </c>
      <c r="AC94" s="110">
        <f>'2.1 INPUT DA Forecast'!AC369*('2.1 INPUT DA Forecast'!AC410+'2.1 INPUT DA Forecast'!AC411+'2.1 INPUT DA Forecast'!AC415+'2.1 INPUT DA Forecast'!AC416)*'2.2 INPUT DA Assumptions'!AC14*(1+'2.2 INPUT DA Assumptions'!AC35)</f>
        <v>2378.1384539999999</v>
      </c>
      <c r="AD94" s="110">
        <f>'2.1 INPUT DA Forecast'!AD369*('2.1 INPUT DA Forecast'!AD410+'2.1 INPUT DA Forecast'!AD411+'2.1 INPUT DA Forecast'!AD415+'2.1 INPUT DA Forecast'!AD416)*'2.2 INPUT DA Assumptions'!AD14*(1+'2.2 INPUT DA Assumptions'!AD35)</f>
        <v>2354.5770768000002</v>
      </c>
      <c r="AE94" s="110">
        <f>'2.1 INPUT DA Forecast'!AE369*('2.1 INPUT DA Forecast'!AE410+'2.1 INPUT DA Forecast'!AE411+'2.1 INPUT DA Forecast'!AE415+'2.1 INPUT DA Forecast'!AE416)*'2.2 INPUT DA Assumptions'!AE14*(1+'2.2 INPUT DA Assumptions'!AE35)</f>
        <v>2331.2541312000003</v>
      </c>
      <c r="AF94" s="110">
        <f>'2.1 INPUT DA Forecast'!AF369*('2.1 INPUT DA Forecast'!AF410+'2.1 INPUT DA Forecast'!AF411+'2.1 INPUT DA Forecast'!AF415+'2.1 INPUT DA Forecast'!AF416)*'2.2 INPUT DA Assumptions'!AF14*(1+'2.2 INPUT DA Assumptions'!AF35)</f>
        <v>2308.1479416000002</v>
      </c>
      <c r="AG94" s="110">
        <f>'2.1 INPUT DA Forecast'!AG369*('2.1 INPUT DA Forecast'!AG410+'2.1 INPUT DA Forecast'!AG411+'2.1 INPUT DA Forecast'!AG415+'2.1 INPUT DA Forecast'!AG416)*'2.2 INPUT DA Assumptions'!AG14*(1+'2.2 INPUT DA Assumptions'!AG35)</f>
        <v>2285.2801835999999</v>
      </c>
      <c r="AH94" s="110">
        <f>'2.1 INPUT DA Forecast'!AH369*('2.1 INPUT DA Forecast'!AH410+'2.1 INPUT DA Forecast'!AH411+'2.1 INPUT DA Forecast'!AH415+'2.1 INPUT DA Forecast'!AH416)*'2.2 INPUT DA Assumptions'!AH14*(1+'2.2 INPUT DA Assumptions'!AH35)</f>
        <v>2262.6508572000002</v>
      </c>
      <c r="AI94" s="110">
        <f>'2.1 INPUT DA Forecast'!AI369*('2.1 INPUT DA Forecast'!AI410+'2.1 INPUT DA Forecast'!AI411+'2.1 INPUT DA Forecast'!AI415+'2.1 INPUT DA Forecast'!AI416)*'2.2 INPUT DA Assumptions'!AI14*(1+'2.2 INPUT DA Assumptions'!AI35)</f>
        <v>2240.2382868</v>
      </c>
      <c r="AJ94" s="110">
        <f>'2.1 INPUT DA Forecast'!AJ369*('2.1 INPUT DA Forecast'!AJ410+'2.1 INPUT DA Forecast'!AJ411+'2.1 INPUT DA Forecast'!AJ415+'2.1 INPUT DA Forecast'!AJ416)*'2.2 INPUT DA Assumptions'!AJ14*(1+'2.2 INPUT DA Assumptions'!AJ35)</f>
        <v>2218.0424724000004</v>
      </c>
      <c r="AK94" s="110">
        <f>'2.1 INPUT DA Forecast'!AK369*('2.1 INPUT DA Forecast'!AK410+'2.1 INPUT DA Forecast'!AK411+'2.1 INPUT DA Forecast'!AK415+'2.1 INPUT DA Forecast'!AK416)*'2.2 INPUT DA Assumptions'!AK14*(1+'2.2 INPUT DA Assumptions'!AK35)</f>
        <v>2174.2577604000003</v>
      </c>
      <c r="AL94" s="22"/>
    </row>
    <row r="95" spans="1:38" s="18" customFormat="1" ht="14.1" customHeight="1" outlineLevel="3" x14ac:dyDescent="0.25">
      <c r="A95" s="181"/>
      <c r="B95" s="181"/>
      <c r="C95" s="19"/>
      <c r="D95" s="73" t="s">
        <v>286</v>
      </c>
      <c r="E95" s="47" t="s">
        <v>23</v>
      </c>
      <c r="F95" s="110">
        <f t="shared" si="129"/>
        <v>238.6956685499058</v>
      </c>
      <c r="G95" s="110">
        <f t="shared" ref="G95" si="139">G609</f>
        <v>238.6956685499058</v>
      </c>
      <c r="H95" s="110">
        <f t="shared" si="129"/>
        <v>425.35909500000002</v>
      </c>
      <c r="I95" s="110">
        <f t="shared" si="129"/>
        <v>661.54550000000017</v>
      </c>
      <c r="J95" s="110">
        <f t="shared" si="129"/>
        <v>613.59832800000004</v>
      </c>
      <c r="K95" s="110">
        <f t="shared" ref="K95" si="140">K609</f>
        <v>608.95800000000008</v>
      </c>
      <c r="L95" s="110">
        <f t="shared" si="129"/>
        <v>628.97782500000005</v>
      </c>
      <c r="M95" s="110">
        <f>'2.1 INPUT DA Forecast'!M369*('2.1 INPUT DA Forecast'!M412+'2.1 INPUT DA Forecast'!M417)*'2.2 INPUT DA Assumptions'!M14*(1+'2.2 INPUT DA Assumptions'!M35)</f>
        <v>742.74165000000005</v>
      </c>
      <c r="N95" s="110">
        <f>'2.1 INPUT DA Forecast'!N369*('2.1 INPUT DA Forecast'!N412+'2.1 INPUT DA Forecast'!N417)*'2.2 INPUT DA Assumptions'!N14*(1+'2.2 INPUT DA Assumptions'!N35)</f>
        <v>730.90269000000001</v>
      </c>
      <c r="O95" s="110">
        <f>'2.1 INPUT DA Forecast'!O369*('2.1 INPUT DA Forecast'!O412+'2.1 INPUT DA Forecast'!O417)*'2.2 INPUT DA Assumptions'!O14*(1+'2.2 INPUT DA Assumptions'!O35)</f>
        <v>791.17592400000012</v>
      </c>
      <c r="P95" s="110">
        <f>'2.1 INPUT DA Forecast'!P369*('2.1 INPUT DA Forecast'!P412+'2.1 INPUT DA Forecast'!P417)*'2.2 INPUT DA Assumptions'!P14*(1+'2.2 INPUT DA Assumptions'!P35)</f>
        <v>778.56471000000022</v>
      </c>
      <c r="Q95" s="110">
        <f>'2.1 INPUT DA Forecast'!Q369*('2.1 INPUT DA Forecast'!Q412+'2.1 INPUT DA Forecast'!Q417)*'2.2 INPUT DA Assumptions'!Q14*(1+'2.2 INPUT DA Assumptions'!Q35)</f>
        <v>840.96079200000008</v>
      </c>
      <c r="R95" s="110">
        <f>'2.1 INPUT DA Forecast'!R369*('2.1 INPUT DA Forecast'!R412+'2.1 INPUT DA Forecast'!R417)*'2.2 INPUT DA Assumptions'!R14*(1+'2.2 INPUT DA Assumptions'!R35)</f>
        <v>832.65991199999996</v>
      </c>
      <c r="S95" s="110">
        <f>'2.1 INPUT DA Forecast'!S369*('2.1 INPUT DA Forecast'!S412+'2.1 INPUT DA Forecast'!S417)*'2.2 INPUT DA Assumptions'!S14*(1+'2.2 INPUT DA Assumptions'!S35)</f>
        <v>824.44068000000004</v>
      </c>
      <c r="T95" s="110">
        <f>'2.1 INPUT DA Forecast'!T369*('2.1 INPUT DA Forecast'!T412+'2.1 INPUT DA Forecast'!T417)*'2.2 INPUT DA Assumptions'!T14*(1+'2.2 INPUT DA Assumptions'!T35)</f>
        <v>816.30309599999998</v>
      </c>
      <c r="U95" s="110">
        <f>'2.1 INPUT DA Forecast'!U369*('2.1 INPUT DA Forecast'!U412+'2.1 INPUT DA Forecast'!U417)*'2.2 INPUT DA Assumptions'!U14*(1+'2.2 INPUT DA Assumptions'!U35)</f>
        <v>808.24716000000001</v>
      </c>
      <c r="V95" s="110">
        <f>'2.1 INPUT DA Forecast'!V369*('2.1 INPUT DA Forecast'!V412+'2.1 INPUT DA Forecast'!V417)*'2.2 INPUT DA Assumptions'!V14*(1+'2.2 INPUT DA Assumptions'!V35)</f>
        <v>800.26606800000002</v>
      </c>
      <c r="W95" s="110">
        <f>'2.1 INPUT DA Forecast'!W369*('2.1 INPUT DA Forecast'!W412+'2.1 INPUT DA Forecast'!W417)*'2.2 INPUT DA Assumptions'!W14*(1+'2.2 INPUT DA Assumptions'!W35)</f>
        <v>792.366624</v>
      </c>
      <c r="X95" s="110">
        <f>'2.1 INPUT DA Forecast'!X369*('2.1 INPUT DA Forecast'!X412+'2.1 INPUT DA Forecast'!X417)*'2.2 INPUT DA Assumptions'!X14*(1+'2.2 INPUT DA Assumptions'!X35)</f>
        <v>784.54882800000007</v>
      </c>
      <c r="Y95" s="110">
        <f>'2.1 INPUT DA Forecast'!Y369*('2.1 INPUT DA Forecast'!Y412+'2.1 INPUT DA Forecast'!Y417)*'2.2 INPUT DA Assumptions'!Y14*(1+'2.2 INPUT DA Assumptions'!Y35)</f>
        <v>776.8058759999999</v>
      </c>
      <c r="Z95" s="110">
        <f>'2.1 INPUT DA Forecast'!Z369*('2.1 INPUT DA Forecast'!Z412+'2.1 INPUT DA Forecast'!Z417)*'2.2 INPUT DA Assumptions'!Z14*(1+'2.2 INPUT DA Assumptions'!Z35)</f>
        <v>769.13776800000005</v>
      </c>
      <c r="AA95" s="110">
        <f>'2.1 INPUT DA Forecast'!AA369*('2.1 INPUT DA Forecast'!AA412+'2.1 INPUT DA Forecast'!AA417)*'2.2 INPUT DA Assumptions'!AA14*(1+'2.2 INPUT DA Assumptions'!AA35)</f>
        <v>761.51728800000001</v>
      </c>
      <c r="AB95" s="110">
        <f>'2.1 INPUT DA Forecast'!AB369*('2.1 INPUT DA Forecast'!AB412+'2.1 INPUT DA Forecast'!AB417)*'2.2 INPUT DA Assumptions'!AB14*(1+'2.2 INPUT DA Assumptions'!AB35)</f>
        <v>753.97165200000006</v>
      </c>
      <c r="AC95" s="110">
        <f>'2.1 INPUT DA Forecast'!AC369*('2.1 INPUT DA Forecast'!AC412+'2.1 INPUT DA Forecast'!AC417)*'2.2 INPUT DA Assumptions'!AC14*(1+'2.2 INPUT DA Assumptions'!AC35)</f>
        <v>746.50085999999988</v>
      </c>
      <c r="AD95" s="110">
        <f>'2.1 INPUT DA Forecast'!AD369*('2.1 INPUT DA Forecast'!AD412+'2.1 INPUT DA Forecast'!AD417)*'2.2 INPUT DA Assumptions'!AD14*(1+'2.2 INPUT DA Assumptions'!AD35)</f>
        <v>739.10491200000013</v>
      </c>
      <c r="AE95" s="110">
        <f>'2.1 INPUT DA Forecast'!AE369*('2.1 INPUT DA Forecast'!AE412+'2.1 INPUT DA Forecast'!AE417)*'2.2 INPUT DA Assumptions'!AE14*(1+'2.2 INPUT DA Assumptions'!AE35)</f>
        <v>731.78380800000002</v>
      </c>
      <c r="AF95" s="110">
        <f>'2.1 INPUT DA Forecast'!AF369*('2.1 INPUT DA Forecast'!AF412+'2.1 INPUT DA Forecast'!AF417)*'2.2 INPUT DA Assumptions'!AF14*(1+'2.2 INPUT DA Assumptions'!AF35)</f>
        <v>724.53074400000003</v>
      </c>
      <c r="AG95" s="110">
        <f>'2.1 INPUT DA Forecast'!AG369*('2.1 INPUT DA Forecast'!AG412+'2.1 INPUT DA Forecast'!AG417)*'2.2 INPUT DA Assumptions'!AG14*(1+'2.2 INPUT DA Assumptions'!AG35)</f>
        <v>717.35252400000002</v>
      </c>
      <c r="AH95" s="110">
        <f>'2.1 INPUT DA Forecast'!AH369*('2.1 INPUT DA Forecast'!AH412+'2.1 INPUT DA Forecast'!AH417)*'2.2 INPUT DA Assumptions'!AH14*(1+'2.2 INPUT DA Assumptions'!AH35)</f>
        <v>710.2491480000001</v>
      </c>
      <c r="AI95" s="110">
        <f>'2.1 INPUT DA Forecast'!AI369*('2.1 INPUT DA Forecast'!AI412+'2.1 INPUT DA Forecast'!AI417)*'2.2 INPUT DA Assumptions'!AI14*(1+'2.2 INPUT DA Assumptions'!AI35)</f>
        <v>703.21381200000008</v>
      </c>
      <c r="AJ95" s="110">
        <f>'2.1 INPUT DA Forecast'!AJ369*('2.1 INPUT DA Forecast'!AJ412+'2.1 INPUT DA Forecast'!AJ417)*'2.2 INPUT DA Assumptions'!AJ14*(1+'2.2 INPUT DA Assumptions'!AJ35)</f>
        <v>696.24651600000004</v>
      </c>
      <c r="AK95" s="110">
        <f>'2.1 INPUT DA Forecast'!AK369*('2.1 INPUT DA Forecast'!AK412+'2.1 INPUT DA Forecast'!AK417)*'2.2 INPUT DA Assumptions'!AK14*(1+'2.2 INPUT DA Assumptions'!AK35)</f>
        <v>682.50243599999999</v>
      </c>
      <c r="AL95" s="22"/>
    </row>
    <row r="96" spans="1:38" s="30" customFormat="1" ht="14.1" customHeight="1" outlineLevel="3" x14ac:dyDescent="0.25">
      <c r="A96" s="182"/>
      <c r="B96" s="182"/>
      <c r="C96" s="63"/>
      <c r="D96" s="146" t="s">
        <v>287</v>
      </c>
      <c r="E96" s="57" t="s">
        <v>23</v>
      </c>
      <c r="F96" s="120">
        <f t="shared" si="129"/>
        <v>36986.909055765209</v>
      </c>
      <c r="G96" s="120">
        <f t="shared" ref="G96" si="141">G610</f>
        <v>36986.909055765209</v>
      </c>
      <c r="H96" s="120">
        <f t="shared" si="129"/>
        <v>32476.114984260006</v>
      </c>
      <c r="I96" s="120">
        <f t="shared" si="129"/>
        <v>29580.3434165</v>
      </c>
      <c r="J96" s="120">
        <f t="shared" si="129"/>
        <v>28488.2203172025</v>
      </c>
      <c r="K96" s="120">
        <f t="shared" ref="K96" si="142">K610</f>
        <v>28260.414324337497</v>
      </c>
      <c r="L96" s="120">
        <f t="shared" si="129"/>
        <v>27569.934801551244</v>
      </c>
      <c r="M96" s="120">
        <f t="shared" ref="M96" si="143">SUM(M97:M101)</f>
        <v>25472.665815749999</v>
      </c>
      <c r="N96" s="120">
        <f t="shared" ref="N96:AJ96" si="144">SUM(N97:N101)</f>
        <v>24793.704649027499</v>
      </c>
      <c r="O96" s="120">
        <f t="shared" si="144"/>
        <v>23610.305859247499</v>
      </c>
      <c r="P96" s="120">
        <f t="shared" si="144"/>
        <v>22969.326682042498</v>
      </c>
      <c r="Q96" s="120">
        <f t="shared" si="144"/>
        <v>21730.6877312205</v>
      </c>
      <c r="R96" s="120">
        <f t="shared" si="144"/>
        <v>21239.836459324499</v>
      </c>
      <c r="S96" s="120">
        <f t="shared" si="144"/>
        <v>20756.354647650005</v>
      </c>
      <c r="T96" s="120">
        <f t="shared" si="144"/>
        <v>20545.352344436251</v>
      </c>
      <c r="U96" s="120">
        <f t="shared" si="144"/>
        <v>20336.518206150002</v>
      </c>
      <c r="V96" s="120">
        <f t="shared" si="144"/>
        <v>20129.613490383748</v>
      </c>
      <c r="W96" s="120">
        <f t="shared" si="144"/>
        <v>19924.830544019998</v>
      </c>
      <c r="X96" s="120">
        <f t="shared" si="144"/>
        <v>19722.169367058748</v>
      </c>
      <c r="Y96" s="120">
        <f t="shared" si="144"/>
        <v>19521.444781586248</v>
      </c>
      <c r="Z96" s="120">
        <f t="shared" si="144"/>
        <v>19322.660372086873</v>
      </c>
      <c r="AA96" s="120">
        <f t="shared" si="144"/>
        <v>19125.111271749374</v>
      </c>
      <c r="AB96" s="120">
        <f t="shared" si="144"/>
        <v>18929.502347385001</v>
      </c>
      <c r="AC96" s="120">
        <f t="shared" si="144"/>
        <v>18735.833598993748</v>
      </c>
      <c r="AD96" s="120">
        <f t="shared" si="144"/>
        <v>18544.105026575628</v>
      </c>
      <c r="AE96" s="120">
        <f t="shared" si="144"/>
        <v>18354.320214615</v>
      </c>
      <c r="AF96" s="120">
        <f t="shared" si="144"/>
        <v>18166.290400713751</v>
      </c>
      <c r="AG96" s="120">
        <f t="shared" si="144"/>
        <v>17980.207931754372</v>
      </c>
      <c r="AH96" s="120">
        <f t="shared" si="144"/>
        <v>17796.0692232525</v>
      </c>
      <c r="AI96" s="120">
        <f t="shared" si="144"/>
        <v>17613.692681778753</v>
      </c>
      <c r="AJ96" s="120">
        <f t="shared" si="144"/>
        <v>17433.074722848753</v>
      </c>
      <c r="AK96" s="120">
        <f t="shared" ref="AK96" si="145">SUM(AK97:AK101)</f>
        <v>17076.783626120625</v>
      </c>
      <c r="AL96" s="64"/>
    </row>
    <row r="97" spans="1:38" s="18" customFormat="1" ht="14.1" customHeight="1" outlineLevel="3" x14ac:dyDescent="0.25">
      <c r="A97" s="181"/>
      <c r="B97" s="181"/>
      <c r="C97" s="19"/>
      <c r="D97" s="147" t="s">
        <v>58</v>
      </c>
      <c r="E97" s="47" t="s">
        <v>23</v>
      </c>
      <c r="F97" s="110">
        <f t="shared" si="129"/>
        <v>1347.8095238095241</v>
      </c>
      <c r="G97" s="110">
        <f t="shared" ref="G97" si="146">G611</f>
        <v>1347.8095238095241</v>
      </c>
      <c r="H97" s="110">
        <f t="shared" si="129"/>
        <v>1259.454056</v>
      </c>
      <c r="I97" s="110">
        <f t="shared" si="129"/>
        <v>1173.77073</v>
      </c>
      <c r="J97" s="110">
        <f t="shared" si="129"/>
        <v>1064.6661465000002</v>
      </c>
      <c r="K97" s="110">
        <f t="shared" ref="K97" si="147">K611</f>
        <v>1056.6146250000002</v>
      </c>
      <c r="L97" s="110">
        <f t="shared" si="129"/>
        <v>1074.6535409999999</v>
      </c>
      <c r="M97" s="110">
        <f>'2.1 INPUT DA Forecast'!M369*'2.1 INPUT DA Forecast'!M420*'2.2 INPUT DA Assumptions'!M17*(1+'2.2 INPUT DA Assumptions'!M37)</f>
        <v>3890.5515000000005</v>
      </c>
      <c r="N97" s="110">
        <f>'2.1 INPUT DA Forecast'!N369*'2.1 INPUT DA Forecast'!N420*'2.2 INPUT DA Assumptions'!N17*(1+'2.2 INPUT DA Assumptions'!N37)</f>
        <v>5742.8068499999999</v>
      </c>
      <c r="O97" s="110">
        <f>'2.1 INPUT DA Forecast'!O369*'2.1 INPUT DA Forecast'!O420*'2.2 INPUT DA Assumptions'!O17*(1+'2.2 INPUT DA Assumptions'!O37)</f>
        <v>7535.0088000000014</v>
      </c>
      <c r="P97" s="110">
        <f>'2.1 INPUT DA Forecast'!P369*'2.1 INPUT DA Forecast'!P420*'2.2 INPUT DA Assumptions'!P17*(1+'2.2 INPUT DA Assumptions'!P37)</f>
        <v>8341.7647500000003</v>
      </c>
      <c r="Q97" s="110">
        <f>'2.1 INPUT DA Forecast'!Q369*'2.1 INPUT DA Forecast'!Q420*'2.2 INPUT DA Assumptions'!Q17*(1+'2.2 INPUT DA Assumptions'!Q37)</f>
        <v>9177.1514999999999</v>
      </c>
      <c r="R97" s="110">
        <f>'2.1 INPUT DA Forecast'!R369*'2.1 INPUT DA Forecast'!R420*'2.2 INPUT DA Assumptions'!R17*(1+'2.2 INPUT DA Assumptions'!R37)</f>
        <v>9995.2231500000016</v>
      </c>
      <c r="S97" s="110">
        <f>'2.1 INPUT DA Forecast'!S369*'2.1 INPUT DA Forecast'!S420*'2.2 INPUT DA Assumptions'!S17*(1+'2.2 INPUT DA Assumptions'!S37)</f>
        <v>10796.247000000001</v>
      </c>
      <c r="T97" s="110">
        <f>'2.1 INPUT DA Forecast'!T369*'2.1 INPUT DA Forecast'!T420*'2.2 INPUT DA Assumptions'!T17*(1+'2.2 INPUT DA Assumptions'!T37)</f>
        <v>10262.096063999999</v>
      </c>
      <c r="U97" s="110">
        <f>'2.1 INPUT DA Forecast'!U369*'2.1 INPUT DA Forecast'!U420*'2.2 INPUT DA Assumptions'!U17*(1+'2.2 INPUT DA Assumptions'!U37)</f>
        <v>10160.82144</v>
      </c>
      <c r="V97" s="110">
        <f>'2.1 INPUT DA Forecast'!V369*'2.1 INPUT DA Forecast'!V420*'2.2 INPUT DA Assumptions'!V17*(1+'2.2 INPUT DA Assumptions'!V37)</f>
        <v>10060.487712</v>
      </c>
      <c r="W97" s="110">
        <f>'2.1 INPUT DA Forecast'!W369*'2.1 INPUT DA Forecast'!W420*'2.2 INPUT DA Assumptions'!W17*(1+'2.2 INPUT DA Assumptions'!W37)</f>
        <v>9961.1804159999992</v>
      </c>
      <c r="X97" s="110">
        <f>'2.1 INPUT DA Forecast'!X369*'2.1 INPUT DA Forecast'!X420*'2.2 INPUT DA Assumptions'!X17*(1+'2.2 INPUT DA Assumptions'!X37)</f>
        <v>9862.8995519999989</v>
      </c>
      <c r="Y97" s="110">
        <f>'2.1 INPUT DA Forecast'!Y369*'2.1 INPUT DA Forecast'!Y420*'2.2 INPUT DA Assumptions'!Y17*(1+'2.2 INPUT DA Assumptions'!Y37)</f>
        <v>9765.5595840000024</v>
      </c>
      <c r="Z97" s="110">
        <f>'2.1 INPUT DA Forecast'!Z369*'2.1 INPUT DA Forecast'!Z420*'2.2 INPUT DA Assumptions'!Z17*(1+'2.2 INPUT DA Assumptions'!Z37)</f>
        <v>9669.1605120000004</v>
      </c>
      <c r="AA97" s="110">
        <f>'2.1 INPUT DA Forecast'!AA369*'2.1 INPUT DA Forecast'!AA420*'2.2 INPUT DA Assumptions'!AA17*(1+'2.2 INPUT DA Assumptions'!AA37)</f>
        <v>9573.3601919999983</v>
      </c>
      <c r="AB97" s="110">
        <f>'2.1 INPUT DA Forecast'!AB369*'2.1 INPUT DA Forecast'!AB420*'2.2 INPUT DA Assumptions'!AB17*(1+'2.2 INPUT DA Assumptions'!AB37)</f>
        <v>9478.5007679999999</v>
      </c>
      <c r="AC97" s="110">
        <f>'2.1 INPUT DA Forecast'!AC369*'2.1 INPUT DA Forecast'!AC420*'2.2 INPUT DA Assumptions'!AC17*(1+'2.2 INPUT DA Assumptions'!AC37)</f>
        <v>9384.5822399999997</v>
      </c>
      <c r="AD97" s="110">
        <f>'2.1 INPUT DA Forecast'!AD369*'2.1 INPUT DA Forecast'!AD420*'2.2 INPUT DA Assumptions'!AD17*(1+'2.2 INPUT DA Assumptions'!AD37)</f>
        <v>9291.6046079999996</v>
      </c>
      <c r="AE97" s="110">
        <f>'2.1 INPUT DA Forecast'!AE369*'2.1 INPUT DA Forecast'!AE420*'2.2 INPUT DA Assumptions'!AE17*(1+'2.2 INPUT DA Assumptions'!AE37)</f>
        <v>9199.5678720000014</v>
      </c>
      <c r="AF97" s="110">
        <f>'2.1 INPUT DA Forecast'!AF369*'2.1 INPUT DA Forecast'!AF420*'2.2 INPUT DA Assumptions'!AF17*(1+'2.2 INPUT DA Assumptions'!AF37)</f>
        <v>9108.386496000001</v>
      </c>
      <c r="AG97" s="110">
        <f>'2.1 INPUT DA Forecast'!AG369*'2.1 INPUT DA Forecast'!AG420*'2.2 INPUT DA Assumptions'!AG17*(1+'2.2 INPUT DA Assumptions'!AG37)</f>
        <v>9018.1460159999988</v>
      </c>
      <c r="AH97" s="110">
        <f>'2.1 INPUT DA Forecast'!AH369*'2.1 INPUT DA Forecast'!AH420*'2.2 INPUT DA Assumptions'!AH17*(1+'2.2 INPUT DA Assumptions'!AH37)</f>
        <v>8928.8464320000003</v>
      </c>
      <c r="AI97" s="110">
        <f>'2.1 INPUT DA Forecast'!AI369*'2.1 INPUT DA Forecast'!AI420*'2.2 INPUT DA Assumptions'!AI17*(1+'2.2 INPUT DA Assumptions'!AI37)</f>
        <v>8840.4022079999995</v>
      </c>
      <c r="AJ97" s="110">
        <f>'2.1 INPUT DA Forecast'!AJ369*'2.1 INPUT DA Forecast'!AJ420*'2.2 INPUT DA Assumptions'!AJ17*(1+'2.2 INPUT DA Assumptions'!AJ37)</f>
        <v>8752.8133440000001</v>
      </c>
      <c r="AK97" s="110">
        <f>'2.1 INPUT DA Forecast'!AK369*'2.1 INPUT DA Forecast'!AK420*'2.2 INPUT DA Assumptions'!AK17*(1+'2.2 INPUT DA Assumptions'!AK37)</f>
        <v>8580.0306239999991</v>
      </c>
      <c r="AL97" s="22"/>
    </row>
    <row r="98" spans="1:38" s="18" customFormat="1" ht="14.1" customHeight="1" outlineLevel="3" x14ac:dyDescent="0.25">
      <c r="A98" s="181"/>
      <c r="B98" s="181"/>
      <c r="C98" s="19"/>
      <c r="D98" s="147" t="s">
        <v>13</v>
      </c>
      <c r="E98" s="47" t="s">
        <v>23</v>
      </c>
      <c r="F98" s="110">
        <f t="shared" si="129"/>
        <v>0</v>
      </c>
      <c r="G98" s="110">
        <f t="shared" ref="G98" si="148">G612</f>
        <v>0</v>
      </c>
      <c r="H98" s="110">
        <f t="shared" si="129"/>
        <v>8.213830800000002</v>
      </c>
      <c r="I98" s="110">
        <f t="shared" si="129"/>
        <v>11.907819000000002</v>
      </c>
      <c r="J98" s="110">
        <f t="shared" si="129"/>
        <v>11.50496865</v>
      </c>
      <c r="K98" s="110">
        <f t="shared" ref="K98" si="149">K612</f>
        <v>11.4179625</v>
      </c>
      <c r="L98" s="110">
        <f t="shared" si="129"/>
        <v>11.321600849999999</v>
      </c>
      <c r="M98" s="110">
        <f>'2.1 INPUT DA Forecast'!M369*'2.1 INPUT DA Forecast'!M419*'2.2 INPUT DA Assumptions'!M20*(1+'2.2 INPUT DA Assumptions'!M36)</f>
        <v>27.852811875000004</v>
      </c>
      <c r="N98" s="110">
        <f>'2.1 INPUT DA Forecast'!N369*'2.1 INPUT DA Forecast'!N419*'2.2 INPUT DA Assumptions'!N20*(1+'2.2 INPUT DA Assumptions'!N36)</f>
        <v>27.408850875000002</v>
      </c>
      <c r="O98" s="110">
        <f>'2.1 INPUT DA Forecast'!O369*'2.1 INPUT DA Forecast'!O419*'2.2 INPUT DA Assumptions'!O20*(1+'2.2 INPUT DA Assumptions'!O36)</f>
        <v>53.943812999999999</v>
      </c>
      <c r="P98" s="110">
        <f>'2.1 INPUT DA Forecast'!P369*'2.1 INPUT DA Forecast'!P419*'2.2 INPUT DA Assumptions'!P20*(1+'2.2 INPUT DA Assumptions'!P36)</f>
        <v>53.083957500000004</v>
      </c>
      <c r="Q98" s="110">
        <f>'2.1 INPUT DA Forecast'!Q369*'2.1 INPUT DA Forecast'!Q419*'2.2 INPUT DA Assumptions'!Q20*(1+'2.2 INPUT DA Assumptions'!Q36)</f>
        <v>52.560049499999998</v>
      </c>
      <c r="R98" s="110">
        <f>'2.1 INPUT DA Forecast'!R369*'2.1 INPUT DA Forecast'!R419*'2.2 INPUT DA Assumptions'!R20*(1+'2.2 INPUT DA Assumptions'!R36)</f>
        <v>52.041244499999998</v>
      </c>
      <c r="S98" s="110">
        <f>'2.1 INPUT DA Forecast'!S369*'2.1 INPUT DA Forecast'!S419*'2.2 INPUT DA Assumptions'!S20*(1+'2.2 INPUT DA Assumptions'!S36)</f>
        <v>51.527542500000003</v>
      </c>
      <c r="T98" s="110">
        <f>'2.1 INPUT DA Forecast'!T369*'2.1 INPUT DA Forecast'!T419*'2.2 INPUT DA Assumptions'!T20*(1+'2.2 INPUT DA Assumptions'!T36)</f>
        <v>102.03788700000001</v>
      </c>
      <c r="U98" s="110">
        <f>'2.1 INPUT DA Forecast'!U369*'2.1 INPUT DA Forecast'!U419*'2.2 INPUT DA Assumptions'!U20*(1+'2.2 INPUT DA Assumptions'!U36)</f>
        <v>101.030895</v>
      </c>
      <c r="V98" s="110">
        <f>'2.1 INPUT DA Forecast'!V369*'2.1 INPUT DA Forecast'!V419*'2.2 INPUT DA Assumptions'!V20*(1+'2.2 INPUT DA Assumptions'!V36)</f>
        <v>100.0332585</v>
      </c>
      <c r="W98" s="110">
        <f>'2.1 INPUT DA Forecast'!W369*'2.1 INPUT DA Forecast'!W419*'2.2 INPUT DA Assumptions'!W20*(1+'2.2 INPUT DA Assumptions'!W36)</f>
        <v>99.045828000000014</v>
      </c>
      <c r="X98" s="110">
        <f>'2.1 INPUT DA Forecast'!X369*'2.1 INPUT DA Forecast'!X419*'2.2 INPUT DA Assumptions'!X20*(1+'2.2 INPUT DA Assumptions'!X36)</f>
        <v>98.068603499999995</v>
      </c>
      <c r="Y98" s="110">
        <f>'2.1 INPUT DA Forecast'!Y369*'2.1 INPUT DA Forecast'!Y419*'2.2 INPUT DA Assumptions'!Y20*(1+'2.2 INPUT DA Assumptions'!Y36)</f>
        <v>194.20146900000003</v>
      </c>
      <c r="Z98" s="110">
        <f>'2.1 INPUT DA Forecast'!Z369*'2.1 INPUT DA Forecast'!Z419*'2.2 INPUT DA Assumptions'!Z20*(1+'2.2 INPUT DA Assumptions'!Z36)</f>
        <v>192.28444200000001</v>
      </c>
      <c r="AA98" s="110">
        <f>'2.1 INPUT DA Forecast'!AA369*'2.1 INPUT DA Forecast'!AA419*'2.2 INPUT DA Assumptions'!AA20*(1+'2.2 INPUT DA Assumptions'!AA36)</f>
        <v>190.379322</v>
      </c>
      <c r="AB98" s="110">
        <f>'2.1 INPUT DA Forecast'!AB369*'2.1 INPUT DA Forecast'!AB419*'2.2 INPUT DA Assumptions'!AB20*(1+'2.2 INPUT DA Assumptions'!AB36)</f>
        <v>188.49291300000002</v>
      </c>
      <c r="AC98" s="110">
        <f>'2.1 INPUT DA Forecast'!AC369*'2.1 INPUT DA Forecast'!AC419*'2.2 INPUT DA Assumptions'!AC20*(1+'2.2 INPUT DA Assumptions'!AC36)</f>
        <v>186.625215</v>
      </c>
      <c r="AD98" s="110">
        <f>'2.1 INPUT DA Forecast'!AD369*'2.1 INPUT DA Forecast'!AD419*'2.2 INPUT DA Assumptions'!AD20*(1+'2.2 INPUT DA Assumptions'!AD36)</f>
        <v>184.776228</v>
      </c>
      <c r="AE98" s="110">
        <f>'2.1 INPUT DA Forecast'!AE369*'2.1 INPUT DA Forecast'!AE419*'2.2 INPUT DA Assumptions'!AE20*(1+'2.2 INPUT DA Assumptions'!AE36)</f>
        <v>182.94595200000001</v>
      </c>
      <c r="AF98" s="110">
        <f>'2.1 INPUT DA Forecast'!AF369*'2.1 INPUT DA Forecast'!AF419*'2.2 INPUT DA Assumptions'!AF20*(1+'2.2 INPUT DA Assumptions'!AF36)</f>
        <v>181.13268600000004</v>
      </c>
      <c r="AG98" s="110">
        <f>'2.1 INPUT DA Forecast'!AG369*'2.1 INPUT DA Forecast'!AG419*'2.2 INPUT DA Assumptions'!AG20*(1+'2.2 INPUT DA Assumptions'!AG36)</f>
        <v>179.33813100000003</v>
      </c>
      <c r="AH98" s="110">
        <f>'2.1 INPUT DA Forecast'!AH369*'2.1 INPUT DA Forecast'!AH419*'2.2 INPUT DA Assumptions'!AH20*(1+'2.2 INPUT DA Assumptions'!AH36)</f>
        <v>177.56228700000003</v>
      </c>
      <c r="AI98" s="110">
        <f>'2.1 INPUT DA Forecast'!AI369*'2.1 INPUT DA Forecast'!AI419*'2.2 INPUT DA Assumptions'!AI20*(1+'2.2 INPUT DA Assumptions'!AI36)</f>
        <v>175.80345300000005</v>
      </c>
      <c r="AJ98" s="110">
        <f>'2.1 INPUT DA Forecast'!AJ369*'2.1 INPUT DA Forecast'!AJ419*'2.2 INPUT DA Assumptions'!AJ20*(1+'2.2 INPUT DA Assumptions'!AJ36)</f>
        <v>174.06162900000004</v>
      </c>
      <c r="AK98" s="110">
        <f>'2.1 INPUT DA Forecast'!AK369*'2.1 INPUT DA Forecast'!AK419*'2.2 INPUT DA Assumptions'!AK20*(1+'2.2 INPUT DA Assumptions'!AK36)</f>
        <v>170.62560900000003</v>
      </c>
      <c r="AL98" s="22"/>
    </row>
    <row r="99" spans="1:38" s="18" customFormat="1" ht="14.1" customHeight="1" outlineLevel="3" x14ac:dyDescent="0.25">
      <c r="A99" s="181"/>
      <c r="B99" s="181"/>
      <c r="C99" s="19"/>
      <c r="D99" s="147" t="s">
        <v>12</v>
      </c>
      <c r="E99" s="74" t="s">
        <v>23</v>
      </c>
      <c r="F99" s="110">
        <f t="shared" si="129"/>
        <v>49.126984126984119</v>
      </c>
      <c r="G99" s="110">
        <f t="shared" ref="G99" si="150">G613</f>
        <v>49.126984126984119</v>
      </c>
      <c r="H99" s="110">
        <f t="shared" si="129"/>
        <v>48.891850000000005</v>
      </c>
      <c r="I99" s="110">
        <f t="shared" si="129"/>
        <v>113.40780000000001</v>
      </c>
      <c r="J99" s="110">
        <f t="shared" si="129"/>
        <v>219.14225999999999</v>
      </c>
      <c r="K99" s="110">
        <f t="shared" ref="K99" si="151">K613</f>
        <v>217.48500000000001</v>
      </c>
      <c r="L99" s="110">
        <f t="shared" si="129"/>
        <v>539.12384999999995</v>
      </c>
      <c r="M99" s="110">
        <f>'2.1 INPUT DA Forecast'!M369*'2.1 INPUT DA Forecast'!M421*'2.2 INPUT DA Assumptions'!M23</f>
        <v>954.95355000000006</v>
      </c>
      <c r="N99" s="110">
        <f>'2.1 INPUT DA Forecast'!N369*'2.1 INPUT DA Forecast'!N421*'2.2 INPUT DA Assumptions'!N23</f>
        <v>939.73203000000001</v>
      </c>
      <c r="O99" s="110">
        <f>'2.1 INPUT DA Forecast'!O369*'2.1 INPUT DA Forecast'!O421*'2.2 INPUT DA Assumptions'!O23</f>
        <v>1027.5011999999999</v>
      </c>
      <c r="P99" s="110">
        <f>'2.1 INPUT DA Forecast'!P369*'2.1 INPUT DA Forecast'!P421*'2.2 INPUT DA Assumptions'!P23</f>
        <v>1011.1229999999999</v>
      </c>
      <c r="Q99" s="110">
        <f>'2.1 INPUT DA Forecast'!Q369*'2.1 INPUT DA Forecast'!Q421*'2.2 INPUT DA Assumptions'!Q23</f>
        <v>1001.1437999999999</v>
      </c>
      <c r="R99" s="110">
        <f>'2.1 INPUT DA Forecast'!R369*'2.1 INPUT DA Forecast'!R421*'2.2 INPUT DA Assumptions'!R23</f>
        <v>991.26179999999988</v>
      </c>
      <c r="S99" s="110">
        <f>'2.1 INPUT DA Forecast'!S369*'2.1 INPUT DA Forecast'!S421*'2.2 INPUT DA Assumptions'!S23</f>
        <v>981.47699999999998</v>
      </c>
      <c r="T99" s="110">
        <f>'2.1 INPUT DA Forecast'!T369*'2.1 INPUT DA Forecast'!T421*'2.2 INPUT DA Assumptions'!T23</f>
        <v>971.7894</v>
      </c>
      <c r="U99" s="110">
        <f>'2.1 INPUT DA Forecast'!U369*'2.1 INPUT DA Forecast'!U421*'2.2 INPUT DA Assumptions'!U23</f>
        <v>962.19899999999996</v>
      </c>
      <c r="V99" s="110">
        <f>'2.1 INPUT DA Forecast'!V369*'2.1 INPUT DA Forecast'!V421*'2.2 INPUT DA Assumptions'!V23</f>
        <v>952.69769999999994</v>
      </c>
      <c r="W99" s="110">
        <f>'2.1 INPUT DA Forecast'!W369*'2.1 INPUT DA Forecast'!W421*'2.2 INPUT DA Assumptions'!W23</f>
        <v>943.29359999999997</v>
      </c>
      <c r="X99" s="110">
        <f>'2.1 INPUT DA Forecast'!X369*'2.1 INPUT DA Forecast'!X421*'2.2 INPUT DA Assumptions'!X23</f>
        <v>933.98669999999993</v>
      </c>
      <c r="Y99" s="110">
        <f>'2.1 INPUT DA Forecast'!Y369*'2.1 INPUT DA Forecast'!Y421*'2.2 INPUT DA Assumptions'!Y23</f>
        <v>924.76890000000003</v>
      </c>
      <c r="Z99" s="110">
        <f>'2.1 INPUT DA Forecast'!Z369*'2.1 INPUT DA Forecast'!Z421*'2.2 INPUT DA Assumptions'!Z23</f>
        <v>915.64019999999994</v>
      </c>
      <c r="AA99" s="110">
        <f>'2.1 INPUT DA Forecast'!AA369*'2.1 INPUT DA Forecast'!AA421*'2.2 INPUT DA Assumptions'!AA23</f>
        <v>906.56819999999993</v>
      </c>
      <c r="AB99" s="110">
        <f>'2.1 INPUT DA Forecast'!AB369*'2.1 INPUT DA Forecast'!AB421*'2.2 INPUT DA Assumptions'!AB23</f>
        <v>897.58529999999996</v>
      </c>
      <c r="AC99" s="110">
        <f>'2.1 INPUT DA Forecast'!AC369*'2.1 INPUT DA Forecast'!AC421*'2.2 INPUT DA Assumptions'!AC23</f>
        <v>888.69149999999991</v>
      </c>
      <c r="AD99" s="110">
        <f>'2.1 INPUT DA Forecast'!AD369*'2.1 INPUT DA Forecast'!AD421*'2.2 INPUT DA Assumptions'!AD23</f>
        <v>879.88679999999999</v>
      </c>
      <c r="AE99" s="110">
        <f>'2.1 INPUT DA Forecast'!AE369*'2.1 INPUT DA Forecast'!AE421*'2.2 INPUT DA Assumptions'!AE23</f>
        <v>871.1712</v>
      </c>
      <c r="AF99" s="110">
        <f>'2.1 INPUT DA Forecast'!AF369*'2.1 INPUT DA Forecast'!AF421*'2.2 INPUT DA Assumptions'!AF23</f>
        <v>862.53660000000002</v>
      </c>
      <c r="AG99" s="110">
        <f>'2.1 INPUT DA Forecast'!AG369*'2.1 INPUT DA Forecast'!AG421*'2.2 INPUT DA Assumptions'!AG23</f>
        <v>853.99109999999996</v>
      </c>
      <c r="AH99" s="110">
        <f>'2.1 INPUT DA Forecast'!AH369*'2.1 INPUT DA Forecast'!AH421*'2.2 INPUT DA Assumptions'!AH23</f>
        <v>845.53470000000004</v>
      </c>
      <c r="AI99" s="110">
        <f>'2.1 INPUT DA Forecast'!AI369*'2.1 INPUT DA Forecast'!AI421*'2.2 INPUT DA Assumptions'!AI23</f>
        <v>837.15930000000003</v>
      </c>
      <c r="AJ99" s="110">
        <f>'2.1 INPUT DA Forecast'!AJ369*'2.1 INPUT DA Forecast'!AJ421*'2.2 INPUT DA Assumptions'!AJ23</f>
        <v>828.86490000000003</v>
      </c>
      <c r="AK99" s="110">
        <f>'2.1 INPUT DA Forecast'!AK369*'2.1 INPUT DA Forecast'!AK421*'2.2 INPUT DA Assumptions'!AK23</f>
        <v>812.50289999999995</v>
      </c>
      <c r="AL99" s="22"/>
    </row>
    <row r="100" spans="1:38" s="18" customFormat="1" ht="14.1" customHeight="1" outlineLevel="3" x14ac:dyDescent="0.25">
      <c r="A100" s="181"/>
      <c r="B100" s="181"/>
      <c r="C100" s="19"/>
      <c r="D100" s="147" t="s">
        <v>11</v>
      </c>
      <c r="E100" s="74" t="s">
        <v>23</v>
      </c>
      <c r="F100" s="110">
        <f t="shared" si="129"/>
        <v>0</v>
      </c>
      <c r="G100" s="110">
        <f t="shared" ref="G100" si="152">G614</f>
        <v>0</v>
      </c>
      <c r="H100" s="110">
        <f t="shared" si="129"/>
        <v>39.11348000000001</v>
      </c>
      <c r="I100" s="110">
        <f t="shared" si="129"/>
        <v>151.21040000000002</v>
      </c>
      <c r="J100" s="110">
        <f t="shared" si="129"/>
        <v>219.14225999999999</v>
      </c>
      <c r="K100" s="110">
        <f t="shared" ref="K100" si="153">K614</f>
        <v>217.48500000000001</v>
      </c>
      <c r="L100" s="110">
        <f t="shared" si="129"/>
        <v>359.41589999999997</v>
      </c>
      <c r="M100" s="110">
        <f>'2.1 INPUT DA Forecast'!M369*'2.1 INPUT DA Forecast'!M422*'2.2 INPUT DA Assumptions'!M26</f>
        <v>636.63570000000004</v>
      </c>
      <c r="N100" s="110">
        <f>'2.1 INPUT DA Forecast'!N369*'2.1 INPUT DA Forecast'!N422*'2.2 INPUT DA Assumptions'!N26</f>
        <v>626.48802000000001</v>
      </c>
      <c r="O100" s="110">
        <f>'2.1 INPUT DA Forecast'!O369*'2.1 INPUT DA Forecast'!O422*'2.2 INPUT DA Assumptions'!O26</f>
        <v>616.50072</v>
      </c>
      <c r="P100" s="110">
        <f>'2.1 INPUT DA Forecast'!P369*'2.1 INPUT DA Forecast'!P422*'2.2 INPUT DA Assumptions'!P26</f>
        <v>606.67380000000003</v>
      </c>
      <c r="Q100" s="110">
        <f>'2.1 INPUT DA Forecast'!Q369*'2.1 INPUT DA Forecast'!Q422*'2.2 INPUT DA Assumptions'!Q26</f>
        <v>600.68628000000001</v>
      </c>
      <c r="R100" s="110">
        <f>'2.1 INPUT DA Forecast'!R369*'2.1 INPUT DA Forecast'!R422*'2.2 INPUT DA Assumptions'!R26</f>
        <v>594.75707999999997</v>
      </c>
      <c r="S100" s="110">
        <f>'2.1 INPUT DA Forecast'!S369*'2.1 INPUT DA Forecast'!S422*'2.2 INPUT DA Assumptions'!S26</f>
        <v>588.88620000000014</v>
      </c>
      <c r="T100" s="110">
        <f>'2.1 INPUT DA Forecast'!T369*'2.1 INPUT DA Forecast'!T422*'2.2 INPUT DA Assumptions'!T26</f>
        <v>583.07364000000007</v>
      </c>
      <c r="U100" s="110">
        <f>'2.1 INPUT DA Forecast'!U369*'2.1 INPUT DA Forecast'!U422*'2.2 INPUT DA Assumptions'!U26</f>
        <v>577.31939999999997</v>
      </c>
      <c r="V100" s="110">
        <f>'2.1 INPUT DA Forecast'!V369*'2.1 INPUT DA Forecast'!V422*'2.2 INPUT DA Assumptions'!V26</f>
        <v>571.61861999999996</v>
      </c>
      <c r="W100" s="110">
        <f>'2.1 INPUT DA Forecast'!W369*'2.1 INPUT DA Forecast'!W422*'2.2 INPUT DA Assumptions'!W26</f>
        <v>565.97616000000005</v>
      </c>
      <c r="X100" s="110">
        <f>'2.1 INPUT DA Forecast'!X369*'2.1 INPUT DA Forecast'!X422*'2.2 INPUT DA Assumptions'!X26</f>
        <v>560.39202</v>
      </c>
      <c r="Y100" s="110">
        <f>'2.1 INPUT DA Forecast'!Y369*'2.1 INPUT DA Forecast'!Y422*'2.2 INPUT DA Assumptions'!Y26</f>
        <v>554.86134000000004</v>
      </c>
      <c r="Z100" s="110">
        <f>'2.1 INPUT DA Forecast'!Z369*'2.1 INPUT DA Forecast'!Z422*'2.2 INPUT DA Assumptions'!Z26</f>
        <v>549.38412000000005</v>
      </c>
      <c r="AA100" s="110">
        <f>'2.1 INPUT DA Forecast'!AA369*'2.1 INPUT DA Forecast'!AA422*'2.2 INPUT DA Assumptions'!AA26</f>
        <v>543.94092000000001</v>
      </c>
      <c r="AB100" s="110">
        <f>'2.1 INPUT DA Forecast'!AB369*'2.1 INPUT DA Forecast'!AB422*'2.2 INPUT DA Assumptions'!AB26</f>
        <v>538.55117999999993</v>
      </c>
      <c r="AC100" s="110">
        <f>'2.1 INPUT DA Forecast'!AC369*'2.1 INPUT DA Forecast'!AC422*'2.2 INPUT DA Assumptions'!AC26</f>
        <v>533.21490000000006</v>
      </c>
      <c r="AD100" s="110">
        <f>'2.1 INPUT DA Forecast'!AD369*'2.1 INPUT DA Forecast'!AD422*'2.2 INPUT DA Assumptions'!AD26</f>
        <v>527.93208000000004</v>
      </c>
      <c r="AE100" s="110">
        <f>'2.1 INPUT DA Forecast'!AE369*'2.1 INPUT DA Forecast'!AE422*'2.2 INPUT DA Assumptions'!AE26</f>
        <v>522.70272</v>
      </c>
      <c r="AF100" s="110">
        <f>'2.1 INPUT DA Forecast'!AF369*'2.1 INPUT DA Forecast'!AF422*'2.2 INPUT DA Assumptions'!AF26</f>
        <v>517.52196000000004</v>
      </c>
      <c r="AG100" s="110">
        <f>'2.1 INPUT DA Forecast'!AG369*'2.1 INPUT DA Forecast'!AG422*'2.2 INPUT DA Assumptions'!AG26</f>
        <v>512.39466000000004</v>
      </c>
      <c r="AH100" s="110">
        <f>'2.1 INPUT DA Forecast'!AH369*'2.1 INPUT DA Forecast'!AH422*'2.2 INPUT DA Assumptions'!AH26</f>
        <v>507.32082000000003</v>
      </c>
      <c r="AI100" s="110">
        <f>'2.1 INPUT DA Forecast'!AI369*'2.1 INPUT DA Forecast'!AI422*'2.2 INPUT DA Assumptions'!AI26</f>
        <v>502.29558000000009</v>
      </c>
      <c r="AJ100" s="110">
        <f>'2.1 INPUT DA Forecast'!AJ369*'2.1 INPUT DA Forecast'!AJ422*'2.2 INPUT DA Assumptions'!AJ26</f>
        <v>497.31894000000011</v>
      </c>
      <c r="AK100" s="110">
        <f>'2.1 INPUT DA Forecast'!AK369*'2.1 INPUT DA Forecast'!AK422*'2.2 INPUT DA Assumptions'!AK26</f>
        <v>487.50173999999998</v>
      </c>
      <c r="AL100" s="22"/>
    </row>
    <row r="101" spans="1:38" s="18" customFormat="1" ht="14.1" customHeight="1" outlineLevel="3" x14ac:dyDescent="0.25">
      <c r="A101" s="181"/>
      <c r="B101" s="181"/>
      <c r="C101" s="19"/>
      <c r="D101" s="147" t="s">
        <v>19</v>
      </c>
      <c r="E101" s="74" t="s">
        <v>23</v>
      </c>
      <c r="F101" s="120">
        <f t="shared" si="129"/>
        <v>35589.9725478287</v>
      </c>
      <c r="G101" s="120">
        <f t="shared" ref="G101" si="154">G615</f>
        <v>35589.9725478287</v>
      </c>
      <c r="H101" s="120">
        <f t="shared" si="129"/>
        <v>31120.441767460004</v>
      </c>
      <c r="I101" s="120">
        <f t="shared" si="129"/>
        <v>28130.046667499999</v>
      </c>
      <c r="J101" s="120">
        <f t="shared" si="129"/>
        <v>26973.764682052501</v>
      </c>
      <c r="K101" s="120">
        <f t="shared" ref="K101" si="155">K615</f>
        <v>26757.411736837497</v>
      </c>
      <c r="L101" s="120">
        <f t="shared" si="129"/>
        <v>25585.419909701246</v>
      </c>
      <c r="M101" s="110">
        <f>M18-M92-M97-M98-M99-M100-M125*'2.2 INPUT DA Assumptions'!M49</f>
        <v>19962.672253875</v>
      </c>
      <c r="N101" s="110">
        <f>N18-N92-N97-N98-N99-N100-N125*'2.2 INPUT DA Assumptions'!N49</f>
        <v>17457.268898152499</v>
      </c>
      <c r="O101" s="110">
        <f>O18-O92-O97-O98-O99-O100-O125*'2.2 INPUT DA Assumptions'!O49</f>
        <v>14377.351326247495</v>
      </c>
      <c r="P101" s="110">
        <f>P18-P92-P97-P98-P99-P100-P125*'2.2 INPUT DA Assumptions'!P49</f>
        <v>12956.681174542498</v>
      </c>
      <c r="Q101" s="110">
        <f>Q18-Q92-Q97-Q98-Q99-Q100-Q125*'2.2 INPUT DA Assumptions'!Q49</f>
        <v>10899.1461017205</v>
      </c>
      <c r="R101" s="110">
        <f>R18-R92-R97-R98-R99-R100-R125*'2.2 INPUT DA Assumptions'!R49</f>
        <v>9606.5531848244991</v>
      </c>
      <c r="S101" s="110">
        <f>S18-S92-S97-S98-S99-S100-S125*'2.2 INPUT DA Assumptions'!S49</f>
        <v>8338.2169051500023</v>
      </c>
      <c r="T101" s="110">
        <f>T18-T92-T97-T98-T99-T100-T125*'2.2 INPUT DA Assumptions'!T49</f>
        <v>8626.3553534362491</v>
      </c>
      <c r="U101" s="110">
        <f>U18-U92-U97-U98-U99-U100-U125*'2.2 INPUT DA Assumptions'!U49</f>
        <v>8535.1474711500014</v>
      </c>
      <c r="V101" s="110">
        <f>V18-V92-V97-V98-V99-V100-V125*'2.2 INPUT DA Assumptions'!V49</f>
        <v>8444.7761998837486</v>
      </c>
      <c r="W101" s="110">
        <f>W18-W92-W97-W98-W99-W100-W125*'2.2 INPUT DA Assumptions'!W49</f>
        <v>8355.3345400199996</v>
      </c>
      <c r="X101" s="110">
        <f>X18-X92-X97-X98-X99-X100-X125*'2.2 INPUT DA Assumptions'!X49</f>
        <v>8266.8224915587525</v>
      </c>
      <c r="Y101" s="110">
        <f>Y18-Y92-Y97-Y98-Y99-Y100-Y125*'2.2 INPUT DA Assumptions'!Y49</f>
        <v>8082.0534885862471</v>
      </c>
      <c r="Z101" s="110">
        <f>Z18-Z92-Z97-Z98-Z99-Z100-Z125*'2.2 INPUT DA Assumptions'!Z49</f>
        <v>7996.1910980868743</v>
      </c>
      <c r="AA101" s="110">
        <f>AA18-AA92-AA97-AA98-AA99-AA100-AA125*'2.2 INPUT DA Assumptions'!AA49</f>
        <v>7910.8626377493738</v>
      </c>
      <c r="AB101" s="110">
        <f>AB18-AB92-AB97-AB98-AB99-AB100-AB125*'2.2 INPUT DA Assumptions'!AB49</f>
        <v>7826.3721863849987</v>
      </c>
      <c r="AC101" s="110">
        <f>AC18-AC92-AC97-AC98-AC99-AC100-AC125*'2.2 INPUT DA Assumptions'!AC49</f>
        <v>7742.7197439937463</v>
      </c>
      <c r="AD101" s="110">
        <f>AD18-AD92-AD97-AD98-AD99-AD100-AD125*'2.2 INPUT DA Assumptions'!AD49</f>
        <v>7659.9053105756248</v>
      </c>
      <c r="AE101" s="110">
        <f>AE18-AE92-AE97-AE98-AE99-AE100-AE125*'2.2 INPUT DA Assumptions'!AE49</f>
        <v>7577.9324706149991</v>
      </c>
      <c r="AF101" s="110">
        <f>AF18-AF92-AF97-AF98-AF99-AF100-AF125*'2.2 INPUT DA Assumptions'!AF49</f>
        <v>7496.7126587137491</v>
      </c>
      <c r="AG101" s="110">
        <f>AG18-AG92-AG97-AG98-AG99-AG100-AG125*'2.2 INPUT DA Assumptions'!AG49</f>
        <v>7416.3380247543737</v>
      </c>
      <c r="AH101" s="110">
        <f>AH18-AH92-AH97-AH98-AH99-AH100-AH125*'2.2 INPUT DA Assumptions'!AH49</f>
        <v>7336.8049842524979</v>
      </c>
      <c r="AI101" s="110">
        <f>AI18-AI92-AI97-AI98-AI99-AI100-AI125*'2.2 INPUT DA Assumptions'!AI49</f>
        <v>7258.0321407787524</v>
      </c>
      <c r="AJ101" s="110">
        <f>AJ18-AJ92-AJ97-AJ98-AJ99-AJ100-AJ125*'2.2 INPUT DA Assumptions'!AJ49</f>
        <v>7180.0159098487529</v>
      </c>
      <c r="AK101" s="110">
        <f>AK18-AK92-AK97-AK98-AK99-AK100-AK125*'2.2 INPUT DA Assumptions'!AK49</f>
        <v>7026.1227531206277</v>
      </c>
      <c r="AL101" s="22"/>
    </row>
    <row r="102" spans="1:38" s="30" customFormat="1" ht="25.05" customHeight="1" outlineLevel="3" x14ac:dyDescent="0.2">
      <c r="C102" s="63"/>
      <c r="D102" s="75" t="s">
        <v>284</v>
      </c>
      <c r="E102" s="57" t="s">
        <v>23</v>
      </c>
      <c r="F102" s="120">
        <f t="shared" si="129"/>
        <v>24800.254288423414</v>
      </c>
      <c r="G102" s="120">
        <f t="shared" ref="G102" si="156">G616</f>
        <v>24800.254288423414</v>
      </c>
      <c r="H102" s="120">
        <f t="shared" si="129"/>
        <v>22454.290707314998</v>
      </c>
      <c r="I102" s="120">
        <f t="shared" si="129"/>
        <v>20628.977805500002</v>
      </c>
      <c r="J102" s="120">
        <f t="shared" si="129"/>
        <v>20618.523248667494</v>
      </c>
      <c r="K102" s="120">
        <f t="shared" ref="K102" si="157">K616</f>
        <v>20620.913708112494</v>
      </c>
      <c r="L102" s="120">
        <f t="shared" si="129"/>
        <v>20617.91359718375</v>
      </c>
      <c r="M102" s="120">
        <f t="shared" ref="M102" si="158">M103+M107</f>
        <v>20607.227995249996</v>
      </c>
      <c r="N102" s="120">
        <f t="shared" ref="N102:AJ102" si="159">N103+N107</f>
        <v>20606.724428342503</v>
      </c>
      <c r="O102" s="120">
        <f t="shared" si="159"/>
        <v>20615.485085882498</v>
      </c>
      <c r="P102" s="120">
        <f t="shared" si="159"/>
        <v>20615.937849547499</v>
      </c>
      <c r="Q102" s="120">
        <f t="shared" si="159"/>
        <v>20612.384957553502</v>
      </c>
      <c r="R102" s="120">
        <f t="shared" si="159"/>
        <v>20608.920953161498</v>
      </c>
      <c r="S102" s="120">
        <f t="shared" si="159"/>
        <v>20605.544744949999</v>
      </c>
      <c r="T102" s="120">
        <f t="shared" si="159"/>
        <v>20612.90675827875</v>
      </c>
      <c r="U102" s="120">
        <f t="shared" si="159"/>
        <v>20619.43463005</v>
      </c>
      <c r="V102" s="120">
        <f t="shared" si="159"/>
        <v>20625.898267861248</v>
      </c>
      <c r="W102" s="120">
        <f t="shared" si="159"/>
        <v>20632.297480540001</v>
      </c>
      <c r="X102" s="120">
        <f t="shared" si="159"/>
        <v>20638.63226808625</v>
      </c>
      <c r="Y102" s="120">
        <f t="shared" si="159"/>
        <v>20644.905211328747</v>
      </c>
      <c r="Z102" s="120">
        <f t="shared" si="159"/>
        <v>20651.117505095623</v>
      </c>
      <c r="AA102" s="120">
        <f t="shared" si="159"/>
        <v>20657.291420983121</v>
      </c>
      <c r="AB102" s="120">
        <f t="shared" si="159"/>
        <v>20663.404687394999</v>
      </c>
      <c r="AC102" s="120">
        <f t="shared" si="159"/>
        <v>20669.457304331248</v>
      </c>
      <c r="AD102" s="120">
        <f t="shared" si="159"/>
        <v>20675.449271791873</v>
      </c>
      <c r="AE102" s="120">
        <f t="shared" si="159"/>
        <v>20681.381784604997</v>
      </c>
      <c r="AF102" s="120">
        <f t="shared" si="159"/>
        <v>20687.256228771246</v>
      </c>
      <c r="AG102" s="120">
        <f t="shared" si="159"/>
        <v>20693.072413118123</v>
      </c>
      <c r="AH102" s="120">
        <f t="shared" si="159"/>
        <v>20698.8291428175</v>
      </c>
      <c r="AI102" s="120">
        <f t="shared" si="159"/>
        <v>20704.530193526247</v>
      </c>
      <c r="AJ102" s="120">
        <f t="shared" si="159"/>
        <v>20710.174370416247</v>
      </c>
      <c r="AK102" s="120">
        <f t="shared" ref="AK102" si="160">AK103+AK107</f>
        <v>20721.310407506873</v>
      </c>
      <c r="AL102" s="64"/>
    </row>
    <row r="103" spans="1:38" s="30" customFormat="1" ht="28.05" customHeight="1" outlineLevel="3" x14ac:dyDescent="0.25">
      <c r="A103" s="182"/>
      <c r="B103" s="182"/>
      <c r="C103" s="63"/>
      <c r="D103" s="146" t="s">
        <v>282</v>
      </c>
      <c r="E103" s="57" t="s">
        <v>23</v>
      </c>
      <c r="F103" s="120">
        <f t="shared" si="129"/>
        <v>1383.817561205273</v>
      </c>
      <c r="G103" s="120">
        <f t="shared" ref="G103" si="161">G617</f>
        <v>1383.817561205273</v>
      </c>
      <c r="H103" s="120">
        <f t="shared" si="129"/>
        <v>2415.8508862499998</v>
      </c>
      <c r="I103" s="120">
        <f t="shared" si="129"/>
        <v>3221.94</v>
      </c>
      <c r="J103" s="120">
        <f t="shared" si="129"/>
        <v>3206.4746880000002</v>
      </c>
      <c r="K103" s="120">
        <f t="shared" ref="K103" si="162">K617</f>
        <v>3206.4746880000002</v>
      </c>
      <c r="L103" s="120">
        <f t="shared" si="129"/>
        <v>3458.2156</v>
      </c>
      <c r="M103" s="120">
        <f t="shared" ref="M103" si="163">SUM(M104:M106)</f>
        <v>4420.5016800000003</v>
      </c>
      <c r="N103" s="120">
        <f t="shared" ref="N103:AJ103" si="164">SUM(N104:N106)</f>
        <v>4562.2670399999997</v>
      </c>
      <c r="O103" s="120">
        <f t="shared" si="164"/>
        <v>5046.8468160000002</v>
      </c>
      <c r="P103" s="120">
        <f t="shared" si="164"/>
        <v>5190.029829600001</v>
      </c>
      <c r="Q103" s="120">
        <f t="shared" si="164"/>
        <v>5818.0503744000007</v>
      </c>
      <c r="R103" s="120">
        <f t="shared" si="164"/>
        <v>5974.2500255999994</v>
      </c>
      <c r="S103" s="120">
        <f t="shared" si="164"/>
        <v>6130.4496767999999</v>
      </c>
      <c r="T103" s="120">
        <f t="shared" si="164"/>
        <v>6131.9962080000005</v>
      </c>
      <c r="U103" s="120">
        <f t="shared" si="164"/>
        <v>6131.9962080000005</v>
      </c>
      <c r="V103" s="120">
        <f t="shared" si="164"/>
        <v>6131.9962080000005</v>
      </c>
      <c r="W103" s="120">
        <f t="shared" si="164"/>
        <v>6131.9962080000005</v>
      </c>
      <c r="X103" s="120">
        <f t="shared" si="164"/>
        <v>6131.9962080000005</v>
      </c>
      <c r="Y103" s="120">
        <f t="shared" si="164"/>
        <v>6131.9962080000005</v>
      </c>
      <c r="Z103" s="120">
        <f t="shared" si="164"/>
        <v>6131.9962080000005</v>
      </c>
      <c r="AA103" s="120">
        <f t="shared" si="164"/>
        <v>6131.9962080000005</v>
      </c>
      <c r="AB103" s="120">
        <f t="shared" si="164"/>
        <v>6131.9962080000005</v>
      </c>
      <c r="AC103" s="120">
        <f t="shared" si="164"/>
        <v>6131.9962080000005</v>
      </c>
      <c r="AD103" s="120">
        <f t="shared" si="164"/>
        <v>6131.9962080000005</v>
      </c>
      <c r="AE103" s="120">
        <f t="shared" si="164"/>
        <v>6131.9962080000005</v>
      </c>
      <c r="AF103" s="120">
        <f t="shared" si="164"/>
        <v>6131.9962080000005</v>
      </c>
      <c r="AG103" s="120">
        <f t="shared" si="164"/>
        <v>6131.9962080000005</v>
      </c>
      <c r="AH103" s="120">
        <f t="shared" si="164"/>
        <v>6131.9962080000005</v>
      </c>
      <c r="AI103" s="120">
        <f t="shared" si="164"/>
        <v>6131.9962080000005</v>
      </c>
      <c r="AJ103" s="120">
        <f t="shared" si="164"/>
        <v>6131.9962080000005</v>
      </c>
      <c r="AK103" s="120">
        <f t="shared" ref="AK103" si="165">SUM(AK104:AK106)</f>
        <v>6131.9962080000005</v>
      </c>
      <c r="AL103" s="64"/>
    </row>
    <row r="104" spans="1:38" s="18" customFormat="1" ht="14.1" customHeight="1" outlineLevel="3" x14ac:dyDescent="0.25">
      <c r="A104" s="181"/>
      <c r="B104" s="181"/>
      <c r="C104" s="19"/>
      <c r="D104" s="73" t="s">
        <v>5</v>
      </c>
      <c r="E104" s="47" t="s">
        <v>23</v>
      </c>
      <c r="F104" s="110">
        <f t="shared" si="129"/>
        <v>643.03790018832387</v>
      </c>
      <c r="G104" s="110">
        <f t="shared" ref="G104" si="166">G618</f>
        <v>643.03790018832387</v>
      </c>
      <c r="H104" s="110">
        <f t="shared" si="129"/>
        <v>1125.6652875</v>
      </c>
      <c r="I104" s="110">
        <f t="shared" si="129"/>
        <v>1610.9699999999998</v>
      </c>
      <c r="J104" s="110">
        <f t="shared" si="129"/>
        <v>1649.63328</v>
      </c>
      <c r="K104" s="110">
        <f t="shared" ref="K104" si="167">K618</f>
        <v>1649.63328</v>
      </c>
      <c r="L104" s="110">
        <f t="shared" si="129"/>
        <v>1825.7660000000001</v>
      </c>
      <c r="M104" s="110">
        <f>'2.1 INPUT DA Forecast'!M371*('2.1 INPUT DA Forecast'!M409+'2.1 INPUT DA Forecast'!M414)*'2.2 INPUT DA Assumptions'!M14*(1+'2.2 INPUT DA Assumptions'!M35)</f>
        <v>2448.6743999999999</v>
      </c>
      <c r="N104" s="110">
        <f>'2.1 INPUT DA Forecast'!N371*('2.1 INPUT DA Forecast'!N409+'2.1 INPUT DA Forecast'!N414)*'2.2 INPUT DA Assumptions'!N14*(1+'2.2 INPUT DA Assumptions'!N35)</f>
        <v>2577.5520000000001</v>
      </c>
      <c r="O104" s="110">
        <f>'2.1 INPUT DA Forecast'!O371*('2.1 INPUT DA Forecast'!O409+'2.1 INPUT DA Forecast'!O414)*'2.2 INPUT DA Assumptions'!O14*(1+'2.2 INPUT DA Assumptions'!O35)</f>
        <v>2977.0725600000001</v>
      </c>
      <c r="P104" s="110">
        <f>'2.1 INPUT DA Forecast'!P371*('2.1 INPUT DA Forecast'!P409+'2.1 INPUT DA Forecast'!P414)*'2.2 INPUT DA Assumptions'!P14*(1+'2.2 INPUT DA Assumptions'!P35)</f>
        <v>3118.8379200000008</v>
      </c>
      <c r="Q104" s="110">
        <f>'2.1 INPUT DA Forecast'!Q371*('2.1 INPUT DA Forecast'!Q409+'2.1 INPUT DA Forecast'!Q414)*'2.2 INPUT DA Assumptions'!Q14*(1+'2.2 INPUT DA Assumptions'!Q35)</f>
        <v>3557.0217600000005</v>
      </c>
      <c r="R104" s="110">
        <f>'2.1 INPUT DA Forecast'!R371*('2.1 INPUT DA Forecast'!R409+'2.1 INPUT DA Forecast'!R414)*'2.2 INPUT DA Assumptions'!R14*(1+'2.2 INPUT DA Assumptions'!R35)</f>
        <v>3711.6748799999991</v>
      </c>
      <c r="S104" s="110">
        <f>'2.1 INPUT DA Forecast'!S371*('2.1 INPUT DA Forecast'!S409+'2.1 INPUT DA Forecast'!S414)*'2.2 INPUT DA Assumptions'!S14*(1+'2.2 INPUT DA Assumptions'!S35)</f>
        <v>3866.3279999999995</v>
      </c>
      <c r="T104" s="110">
        <f>'2.1 INPUT DA Forecast'!T371*('2.1 INPUT DA Forecast'!T409+'2.1 INPUT DA Forecast'!T414)*'2.2 INPUT DA Assumptions'!T14*(1+'2.2 INPUT DA Assumptions'!T35)</f>
        <v>3866.3279999999995</v>
      </c>
      <c r="U104" s="110">
        <f>'2.1 INPUT DA Forecast'!U371*('2.1 INPUT DA Forecast'!U409+'2.1 INPUT DA Forecast'!U414)*'2.2 INPUT DA Assumptions'!U14*(1+'2.2 INPUT DA Assumptions'!U35)</f>
        <v>3866.3279999999995</v>
      </c>
      <c r="V104" s="110">
        <f>'2.1 INPUT DA Forecast'!V371*('2.1 INPUT DA Forecast'!V409+'2.1 INPUT DA Forecast'!V414)*'2.2 INPUT DA Assumptions'!V14*(1+'2.2 INPUT DA Assumptions'!V35)</f>
        <v>3866.3279999999995</v>
      </c>
      <c r="W104" s="110">
        <f>'2.1 INPUT DA Forecast'!W371*('2.1 INPUT DA Forecast'!W409+'2.1 INPUT DA Forecast'!W414)*'2.2 INPUT DA Assumptions'!W14*(1+'2.2 INPUT DA Assumptions'!W35)</f>
        <v>3866.3279999999995</v>
      </c>
      <c r="X104" s="110">
        <f>'2.1 INPUT DA Forecast'!X371*('2.1 INPUT DA Forecast'!X409+'2.1 INPUT DA Forecast'!X414)*'2.2 INPUT DA Assumptions'!X14*(1+'2.2 INPUT DA Assumptions'!X35)</f>
        <v>3866.3279999999995</v>
      </c>
      <c r="Y104" s="110">
        <f>'2.1 INPUT DA Forecast'!Y371*('2.1 INPUT DA Forecast'!Y409+'2.1 INPUT DA Forecast'!Y414)*'2.2 INPUT DA Assumptions'!Y14*(1+'2.2 INPUT DA Assumptions'!Y35)</f>
        <v>3866.3279999999995</v>
      </c>
      <c r="Z104" s="110">
        <f>'2.1 INPUT DA Forecast'!Z371*('2.1 INPUT DA Forecast'!Z409+'2.1 INPUT DA Forecast'!Z414)*'2.2 INPUT DA Assumptions'!Z14*(1+'2.2 INPUT DA Assumptions'!Z35)</f>
        <v>3866.3279999999995</v>
      </c>
      <c r="AA104" s="110">
        <f>'2.1 INPUT DA Forecast'!AA371*('2.1 INPUT DA Forecast'!AA409+'2.1 INPUT DA Forecast'!AA414)*'2.2 INPUT DA Assumptions'!AA14*(1+'2.2 INPUT DA Assumptions'!AA35)</f>
        <v>3866.3279999999995</v>
      </c>
      <c r="AB104" s="110">
        <f>'2.1 INPUT DA Forecast'!AB371*('2.1 INPUT DA Forecast'!AB409+'2.1 INPUT DA Forecast'!AB414)*'2.2 INPUT DA Assumptions'!AB14*(1+'2.2 INPUT DA Assumptions'!AB35)</f>
        <v>3866.3279999999995</v>
      </c>
      <c r="AC104" s="110">
        <f>'2.1 INPUT DA Forecast'!AC371*('2.1 INPUT DA Forecast'!AC409+'2.1 INPUT DA Forecast'!AC414)*'2.2 INPUT DA Assumptions'!AC14*(1+'2.2 INPUT DA Assumptions'!AC35)</f>
        <v>3866.3279999999995</v>
      </c>
      <c r="AD104" s="110">
        <f>'2.1 INPUT DA Forecast'!AD371*('2.1 INPUT DA Forecast'!AD409+'2.1 INPUT DA Forecast'!AD414)*'2.2 INPUT DA Assumptions'!AD14*(1+'2.2 INPUT DA Assumptions'!AD35)</f>
        <v>3866.3279999999995</v>
      </c>
      <c r="AE104" s="110">
        <f>'2.1 INPUT DA Forecast'!AE371*('2.1 INPUT DA Forecast'!AE409+'2.1 INPUT DA Forecast'!AE414)*'2.2 INPUT DA Assumptions'!AE14*(1+'2.2 INPUT DA Assumptions'!AE35)</f>
        <v>3866.3279999999995</v>
      </c>
      <c r="AF104" s="110">
        <f>'2.1 INPUT DA Forecast'!AF371*('2.1 INPUT DA Forecast'!AF409+'2.1 INPUT DA Forecast'!AF414)*'2.2 INPUT DA Assumptions'!AF14*(1+'2.2 INPUT DA Assumptions'!AF35)</f>
        <v>3866.3279999999995</v>
      </c>
      <c r="AG104" s="110">
        <f>'2.1 INPUT DA Forecast'!AG371*('2.1 INPUT DA Forecast'!AG409+'2.1 INPUT DA Forecast'!AG414)*'2.2 INPUT DA Assumptions'!AG14*(1+'2.2 INPUT DA Assumptions'!AG35)</f>
        <v>3866.3279999999995</v>
      </c>
      <c r="AH104" s="110">
        <f>'2.1 INPUT DA Forecast'!AH371*('2.1 INPUT DA Forecast'!AH409+'2.1 INPUT DA Forecast'!AH414)*'2.2 INPUT DA Assumptions'!AH14*(1+'2.2 INPUT DA Assumptions'!AH35)</f>
        <v>3866.3279999999995</v>
      </c>
      <c r="AI104" s="110">
        <f>'2.1 INPUT DA Forecast'!AI371*('2.1 INPUT DA Forecast'!AI409+'2.1 INPUT DA Forecast'!AI414)*'2.2 INPUT DA Assumptions'!AI14*(1+'2.2 INPUT DA Assumptions'!AI35)</f>
        <v>3866.3279999999995</v>
      </c>
      <c r="AJ104" s="110">
        <f>'2.1 INPUT DA Forecast'!AJ371*('2.1 INPUT DA Forecast'!AJ409+'2.1 INPUT DA Forecast'!AJ414)*'2.2 INPUT DA Assumptions'!AJ14*(1+'2.2 INPUT DA Assumptions'!AJ35)</f>
        <v>3866.3279999999995</v>
      </c>
      <c r="AK104" s="110">
        <f>'2.1 INPUT DA Forecast'!AK371*('2.1 INPUT DA Forecast'!AK409+'2.1 INPUT DA Forecast'!AK414)*'2.2 INPUT DA Assumptions'!AK14*(1+'2.2 INPUT DA Assumptions'!AK35)</f>
        <v>3866.3279999999995</v>
      </c>
      <c r="AL104" s="22"/>
    </row>
    <row r="105" spans="1:38" s="18" customFormat="1" ht="14.1" customHeight="1" outlineLevel="3" x14ac:dyDescent="0.25">
      <c r="A105" s="181"/>
      <c r="B105" s="181"/>
      <c r="C105" s="19"/>
      <c r="D105" s="73" t="s">
        <v>285</v>
      </c>
      <c r="E105" s="47" t="s">
        <v>23</v>
      </c>
      <c r="F105" s="110">
        <f t="shared" si="129"/>
        <v>591.59486817325796</v>
      </c>
      <c r="G105" s="110">
        <f t="shared" ref="G105" si="168">G619</f>
        <v>591.59486817325796</v>
      </c>
      <c r="H105" s="110">
        <f t="shared" si="129"/>
        <v>1039.07565</v>
      </c>
      <c r="I105" s="110">
        <f t="shared" si="129"/>
        <v>1235.0770000000002</v>
      </c>
      <c r="J105" s="110">
        <f t="shared" si="129"/>
        <v>1195.9841279999998</v>
      </c>
      <c r="K105" s="110">
        <f t="shared" ref="K105" si="169">K619</f>
        <v>1195.9841279999998</v>
      </c>
      <c r="L105" s="110">
        <f t="shared" si="129"/>
        <v>1256.5565999999999</v>
      </c>
      <c r="M105" s="110">
        <f>'2.1 INPUT DA Forecast'!M371*('2.1 INPUT DA Forecast'!M410+'2.1 INPUT DA Forecast'!M411+'2.1 INPUT DA Forecast'!M415+'2.1 INPUT DA Forecast'!M416)*'2.2 INPUT DA Assumptions'!M14*(1+'2.2 INPUT DA Assumptions'!M35)</f>
        <v>1520.75568</v>
      </c>
      <c r="N105" s="110">
        <f>'2.1 INPUT DA Forecast'!N371*('2.1 INPUT DA Forecast'!N410+'2.1 INPUT DA Forecast'!N411+'2.1 INPUT DA Forecast'!N415+'2.1 INPUT DA Forecast'!N416)*'2.2 INPUT DA Assumptions'!N14*(1+'2.2 INPUT DA Assumptions'!N35)</f>
        <v>1533.6434399999996</v>
      </c>
      <c r="O105" s="110">
        <f>'2.1 INPUT DA Forecast'!O371*('2.1 INPUT DA Forecast'!O410+'2.1 INPUT DA Forecast'!O411+'2.1 INPUT DA Forecast'!O415+'2.1 INPUT DA Forecast'!O416)*'2.2 INPUT DA Assumptions'!O14*(1+'2.2 INPUT DA Assumptions'!O35)</f>
        <v>1573.5954960000001</v>
      </c>
      <c r="P105" s="110">
        <f>'2.1 INPUT DA Forecast'!P371*('2.1 INPUT DA Forecast'!P410+'2.1 INPUT DA Forecast'!P411+'2.1 INPUT DA Forecast'!P415+'2.1 INPUT DA Forecast'!P416)*'2.2 INPUT DA Assumptions'!P14*(1+'2.2 INPUT DA Assumptions'!P35)</f>
        <v>1575.0131496000001</v>
      </c>
      <c r="Q105" s="110">
        <f>'2.1 INPUT DA Forecast'!Q371*('2.1 INPUT DA Forecast'!Q410+'2.1 INPUT DA Forecast'!Q411+'2.1 INPUT DA Forecast'!Q415+'2.1 INPUT DA Forecast'!Q416)*'2.2 INPUT DA Assumptions'!Q14*(1+'2.2 INPUT DA Assumptions'!Q35)</f>
        <v>1719.7426943999997</v>
      </c>
      <c r="R105" s="110">
        <f>'2.1 INPUT DA Forecast'!R371*('2.1 INPUT DA Forecast'!R410+'2.1 INPUT DA Forecast'!R411+'2.1 INPUT DA Forecast'!R415+'2.1 INPUT DA Forecast'!R416)*'2.2 INPUT DA Assumptions'!R14*(1+'2.2 INPUT DA Assumptions'!R35)</f>
        <v>1721.2892256</v>
      </c>
      <c r="S105" s="110">
        <f>'2.1 INPUT DA Forecast'!S371*('2.1 INPUT DA Forecast'!S410+'2.1 INPUT DA Forecast'!S411+'2.1 INPUT DA Forecast'!S415+'2.1 INPUT DA Forecast'!S416)*'2.2 INPUT DA Assumptions'!S14*(1+'2.2 INPUT DA Assumptions'!S35)</f>
        <v>1722.8357567999999</v>
      </c>
      <c r="T105" s="110">
        <f>'2.1 INPUT DA Forecast'!T371*('2.1 INPUT DA Forecast'!T410+'2.1 INPUT DA Forecast'!T411+'2.1 INPUT DA Forecast'!T415+'2.1 INPUT DA Forecast'!T416)*'2.2 INPUT DA Assumptions'!T14*(1+'2.2 INPUT DA Assumptions'!T35)</f>
        <v>1724.3822880000002</v>
      </c>
      <c r="U105" s="110">
        <f>'2.1 INPUT DA Forecast'!U371*('2.1 INPUT DA Forecast'!U410+'2.1 INPUT DA Forecast'!U411+'2.1 INPUT DA Forecast'!U415+'2.1 INPUT DA Forecast'!U416)*'2.2 INPUT DA Assumptions'!U14*(1+'2.2 INPUT DA Assumptions'!U35)</f>
        <v>1724.3822880000002</v>
      </c>
      <c r="V105" s="110">
        <f>'2.1 INPUT DA Forecast'!V371*('2.1 INPUT DA Forecast'!V410+'2.1 INPUT DA Forecast'!V411+'2.1 INPUT DA Forecast'!V415+'2.1 INPUT DA Forecast'!V416)*'2.2 INPUT DA Assumptions'!V14*(1+'2.2 INPUT DA Assumptions'!V35)</f>
        <v>1724.3822880000002</v>
      </c>
      <c r="W105" s="110">
        <f>'2.1 INPUT DA Forecast'!W371*('2.1 INPUT DA Forecast'!W410+'2.1 INPUT DA Forecast'!W411+'2.1 INPUT DA Forecast'!W415+'2.1 INPUT DA Forecast'!W416)*'2.2 INPUT DA Assumptions'!W14*(1+'2.2 INPUT DA Assumptions'!W35)</f>
        <v>1724.3822880000002</v>
      </c>
      <c r="X105" s="110">
        <f>'2.1 INPUT DA Forecast'!X371*('2.1 INPUT DA Forecast'!X410+'2.1 INPUT DA Forecast'!X411+'2.1 INPUT DA Forecast'!X415+'2.1 INPUT DA Forecast'!X416)*'2.2 INPUT DA Assumptions'!X14*(1+'2.2 INPUT DA Assumptions'!X35)</f>
        <v>1724.3822880000002</v>
      </c>
      <c r="Y105" s="110">
        <f>'2.1 INPUT DA Forecast'!Y371*('2.1 INPUT DA Forecast'!Y410+'2.1 INPUT DA Forecast'!Y411+'2.1 INPUT DA Forecast'!Y415+'2.1 INPUT DA Forecast'!Y416)*'2.2 INPUT DA Assumptions'!Y14*(1+'2.2 INPUT DA Assumptions'!Y35)</f>
        <v>1724.3822880000002</v>
      </c>
      <c r="Z105" s="110">
        <f>'2.1 INPUT DA Forecast'!Z371*('2.1 INPUT DA Forecast'!Z410+'2.1 INPUT DA Forecast'!Z411+'2.1 INPUT DA Forecast'!Z415+'2.1 INPUT DA Forecast'!Z416)*'2.2 INPUT DA Assumptions'!Z14*(1+'2.2 INPUT DA Assumptions'!Z35)</f>
        <v>1724.3822880000002</v>
      </c>
      <c r="AA105" s="110">
        <f>'2.1 INPUT DA Forecast'!AA371*('2.1 INPUT DA Forecast'!AA410+'2.1 INPUT DA Forecast'!AA411+'2.1 INPUT DA Forecast'!AA415+'2.1 INPUT DA Forecast'!AA416)*'2.2 INPUT DA Assumptions'!AA14*(1+'2.2 INPUT DA Assumptions'!AA35)</f>
        <v>1724.3822880000002</v>
      </c>
      <c r="AB105" s="110">
        <f>'2.1 INPUT DA Forecast'!AB371*('2.1 INPUT DA Forecast'!AB410+'2.1 INPUT DA Forecast'!AB411+'2.1 INPUT DA Forecast'!AB415+'2.1 INPUT DA Forecast'!AB416)*'2.2 INPUT DA Assumptions'!AB14*(1+'2.2 INPUT DA Assumptions'!AB35)</f>
        <v>1724.3822880000002</v>
      </c>
      <c r="AC105" s="110">
        <f>'2.1 INPUT DA Forecast'!AC371*('2.1 INPUT DA Forecast'!AC410+'2.1 INPUT DA Forecast'!AC411+'2.1 INPUT DA Forecast'!AC415+'2.1 INPUT DA Forecast'!AC416)*'2.2 INPUT DA Assumptions'!AC14*(1+'2.2 INPUT DA Assumptions'!AC35)</f>
        <v>1724.3822880000002</v>
      </c>
      <c r="AD105" s="110">
        <f>'2.1 INPUT DA Forecast'!AD371*('2.1 INPUT DA Forecast'!AD410+'2.1 INPUT DA Forecast'!AD411+'2.1 INPUT DA Forecast'!AD415+'2.1 INPUT DA Forecast'!AD416)*'2.2 INPUT DA Assumptions'!AD14*(1+'2.2 INPUT DA Assumptions'!AD35)</f>
        <v>1724.3822880000002</v>
      </c>
      <c r="AE105" s="110">
        <f>'2.1 INPUT DA Forecast'!AE371*('2.1 INPUT DA Forecast'!AE410+'2.1 INPUT DA Forecast'!AE411+'2.1 INPUT DA Forecast'!AE415+'2.1 INPUT DA Forecast'!AE416)*'2.2 INPUT DA Assumptions'!AE14*(1+'2.2 INPUT DA Assumptions'!AE35)</f>
        <v>1724.3822880000002</v>
      </c>
      <c r="AF105" s="110">
        <f>'2.1 INPUT DA Forecast'!AF371*('2.1 INPUT DA Forecast'!AF410+'2.1 INPUT DA Forecast'!AF411+'2.1 INPUT DA Forecast'!AF415+'2.1 INPUT DA Forecast'!AF416)*'2.2 INPUT DA Assumptions'!AF14*(1+'2.2 INPUT DA Assumptions'!AF35)</f>
        <v>1724.3822880000002</v>
      </c>
      <c r="AG105" s="110">
        <f>'2.1 INPUT DA Forecast'!AG371*('2.1 INPUT DA Forecast'!AG410+'2.1 INPUT DA Forecast'!AG411+'2.1 INPUT DA Forecast'!AG415+'2.1 INPUT DA Forecast'!AG416)*'2.2 INPUT DA Assumptions'!AG14*(1+'2.2 INPUT DA Assumptions'!AG35)</f>
        <v>1724.3822880000002</v>
      </c>
      <c r="AH105" s="110">
        <f>'2.1 INPUT DA Forecast'!AH371*('2.1 INPUT DA Forecast'!AH410+'2.1 INPUT DA Forecast'!AH411+'2.1 INPUT DA Forecast'!AH415+'2.1 INPUT DA Forecast'!AH416)*'2.2 INPUT DA Assumptions'!AH14*(1+'2.2 INPUT DA Assumptions'!AH35)</f>
        <v>1724.3822880000002</v>
      </c>
      <c r="AI105" s="110">
        <f>'2.1 INPUT DA Forecast'!AI371*('2.1 INPUT DA Forecast'!AI410+'2.1 INPUT DA Forecast'!AI411+'2.1 INPUT DA Forecast'!AI415+'2.1 INPUT DA Forecast'!AI416)*'2.2 INPUT DA Assumptions'!AI14*(1+'2.2 INPUT DA Assumptions'!AI35)</f>
        <v>1724.3822880000002</v>
      </c>
      <c r="AJ105" s="110">
        <f>'2.1 INPUT DA Forecast'!AJ371*('2.1 INPUT DA Forecast'!AJ410+'2.1 INPUT DA Forecast'!AJ411+'2.1 INPUT DA Forecast'!AJ415+'2.1 INPUT DA Forecast'!AJ416)*'2.2 INPUT DA Assumptions'!AJ14*(1+'2.2 INPUT DA Assumptions'!AJ35)</f>
        <v>1724.3822880000002</v>
      </c>
      <c r="AK105" s="110">
        <f>'2.1 INPUT DA Forecast'!AK371*('2.1 INPUT DA Forecast'!AK410+'2.1 INPUT DA Forecast'!AK411+'2.1 INPUT DA Forecast'!AK415+'2.1 INPUT DA Forecast'!AK416)*'2.2 INPUT DA Assumptions'!AK14*(1+'2.2 INPUT DA Assumptions'!AK35)</f>
        <v>1724.3822880000002</v>
      </c>
      <c r="AL105" s="22"/>
    </row>
    <row r="106" spans="1:38" s="18" customFormat="1" ht="14.1" customHeight="1" outlineLevel="3" x14ac:dyDescent="0.25">
      <c r="A106" s="181"/>
      <c r="B106" s="181"/>
      <c r="C106" s="19"/>
      <c r="D106" s="73" t="s">
        <v>286</v>
      </c>
      <c r="E106" s="47" t="s">
        <v>23</v>
      </c>
      <c r="F106" s="110">
        <f t="shared" si="129"/>
        <v>149.18479284369113</v>
      </c>
      <c r="G106" s="110">
        <f t="shared" ref="G106" si="170">G620</f>
        <v>149.18479284369113</v>
      </c>
      <c r="H106" s="110">
        <f t="shared" si="129"/>
        <v>251.10994875</v>
      </c>
      <c r="I106" s="110">
        <f t="shared" si="129"/>
        <v>375.89300000000003</v>
      </c>
      <c r="J106" s="110">
        <f t="shared" si="129"/>
        <v>360.85728</v>
      </c>
      <c r="K106" s="110">
        <f t="shared" ref="K106" si="171">K620</f>
        <v>360.85728</v>
      </c>
      <c r="L106" s="110">
        <f t="shared" si="129"/>
        <v>375.89300000000003</v>
      </c>
      <c r="M106" s="110">
        <f>'2.1 INPUT DA Forecast'!M371*('2.1 INPUT DA Forecast'!M412+'2.1 INPUT DA Forecast'!M417)*'2.2 INPUT DA Assumptions'!M14*(1+'2.2 INPUT DA Assumptions'!M35)</f>
        <v>451.07160000000005</v>
      </c>
      <c r="N106" s="110">
        <f>'2.1 INPUT DA Forecast'!N371*('2.1 INPUT DA Forecast'!N412+'2.1 INPUT DA Forecast'!N417)*'2.2 INPUT DA Assumptions'!N14*(1+'2.2 INPUT DA Assumptions'!N35)</f>
        <v>451.07160000000005</v>
      </c>
      <c r="O106" s="110">
        <f>'2.1 INPUT DA Forecast'!O371*('2.1 INPUT DA Forecast'!O412+'2.1 INPUT DA Forecast'!O417)*'2.2 INPUT DA Assumptions'!O14*(1+'2.2 INPUT DA Assumptions'!O35)</f>
        <v>496.17876000000007</v>
      </c>
      <c r="P106" s="110">
        <f>'2.1 INPUT DA Forecast'!P371*('2.1 INPUT DA Forecast'!P412+'2.1 INPUT DA Forecast'!P417)*'2.2 INPUT DA Assumptions'!P14*(1+'2.2 INPUT DA Assumptions'!P35)</f>
        <v>496.17876000000007</v>
      </c>
      <c r="Q106" s="110">
        <f>'2.1 INPUT DA Forecast'!Q371*('2.1 INPUT DA Forecast'!Q412+'2.1 INPUT DA Forecast'!Q417)*'2.2 INPUT DA Assumptions'!Q14*(1+'2.2 INPUT DA Assumptions'!Q35)</f>
        <v>541.28592000000003</v>
      </c>
      <c r="R106" s="110">
        <f>'2.1 INPUT DA Forecast'!R371*('2.1 INPUT DA Forecast'!R412+'2.1 INPUT DA Forecast'!R417)*'2.2 INPUT DA Assumptions'!R14*(1+'2.2 INPUT DA Assumptions'!R35)</f>
        <v>541.28592000000003</v>
      </c>
      <c r="S106" s="110">
        <f>'2.1 INPUT DA Forecast'!S371*('2.1 INPUT DA Forecast'!S412+'2.1 INPUT DA Forecast'!S417)*'2.2 INPUT DA Assumptions'!S14*(1+'2.2 INPUT DA Assumptions'!S35)</f>
        <v>541.28592000000003</v>
      </c>
      <c r="T106" s="110">
        <f>'2.1 INPUT DA Forecast'!T371*('2.1 INPUT DA Forecast'!T412+'2.1 INPUT DA Forecast'!T417)*'2.2 INPUT DA Assumptions'!T14*(1+'2.2 INPUT DA Assumptions'!T35)</f>
        <v>541.28592000000003</v>
      </c>
      <c r="U106" s="110">
        <f>'2.1 INPUT DA Forecast'!U371*('2.1 INPUT DA Forecast'!U412+'2.1 INPUT DA Forecast'!U417)*'2.2 INPUT DA Assumptions'!U14*(1+'2.2 INPUT DA Assumptions'!U35)</f>
        <v>541.28592000000003</v>
      </c>
      <c r="V106" s="110">
        <f>'2.1 INPUT DA Forecast'!V371*('2.1 INPUT DA Forecast'!V412+'2.1 INPUT DA Forecast'!V417)*'2.2 INPUT DA Assumptions'!V14*(1+'2.2 INPUT DA Assumptions'!V35)</f>
        <v>541.28592000000003</v>
      </c>
      <c r="W106" s="110">
        <f>'2.1 INPUT DA Forecast'!W371*('2.1 INPUT DA Forecast'!W412+'2.1 INPUT DA Forecast'!W417)*'2.2 INPUT DA Assumptions'!W14*(1+'2.2 INPUT DA Assumptions'!W35)</f>
        <v>541.28592000000003</v>
      </c>
      <c r="X106" s="110">
        <f>'2.1 INPUT DA Forecast'!X371*('2.1 INPUT DA Forecast'!X412+'2.1 INPUT DA Forecast'!X417)*'2.2 INPUT DA Assumptions'!X14*(1+'2.2 INPUT DA Assumptions'!X35)</f>
        <v>541.28592000000003</v>
      </c>
      <c r="Y106" s="110">
        <f>'2.1 INPUT DA Forecast'!Y371*('2.1 INPUT DA Forecast'!Y412+'2.1 INPUT DA Forecast'!Y417)*'2.2 INPUT DA Assumptions'!Y14*(1+'2.2 INPUT DA Assumptions'!Y35)</f>
        <v>541.28592000000003</v>
      </c>
      <c r="Z106" s="110">
        <f>'2.1 INPUT DA Forecast'!Z371*('2.1 INPUT DA Forecast'!Z412+'2.1 INPUT DA Forecast'!Z417)*'2.2 INPUT DA Assumptions'!Z14*(1+'2.2 INPUT DA Assumptions'!Z35)</f>
        <v>541.28592000000003</v>
      </c>
      <c r="AA106" s="110">
        <f>'2.1 INPUT DA Forecast'!AA371*('2.1 INPUT DA Forecast'!AA412+'2.1 INPUT DA Forecast'!AA417)*'2.2 INPUT DA Assumptions'!AA14*(1+'2.2 INPUT DA Assumptions'!AA35)</f>
        <v>541.28592000000003</v>
      </c>
      <c r="AB106" s="110">
        <f>'2.1 INPUT DA Forecast'!AB371*('2.1 INPUT DA Forecast'!AB412+'2.1 INPUT DA Forecast'!AB417)*'2.2 INPUT DA Assumptions'!AB14*(1+'2.2 INPUT DA Assumptions'!AB35)</f>
        <v>541.28592000000003</v>
      </c>
      <c r="AC106" s="110">
        <f>'2.1 INPUT DA Forecast'!AC371*('2.1 INPUT DA Forecast'!AC412+'2.1 INPUT DA Forecast'!AC417)*'2.2 INPUT DA Assumptions'!AC14*(1+'2.2 INPUT DA Assumptions'!AC35)</f>
        <v>541.28592000000003</v>
      </c>
      <c r="AD106" s="110">
        <f>'2.1 INPUT DA Forecast'!AD371*('2.1 INPUT DA Forecast'!AD412+'2.1 INPUT DA Forecast'!AD417)*'2.2 INPUT DA Assumptions'!AD14*(1+'2.2 INPUT DA Assumptions'!AD35)</f>
        <v>541.28592000000003</v>
      </c>
      <c r="AE106" s="110">
        <f>'2.1 INPUT DA Forecast'!AE371*('2.1 INPUT DA Forecast'!AE412+'2.1 INPUT DA Forecast'!AE417)*'2.2 INPUT DA Assumptions'!AE14*(1+'2.2 INPUT DA Assumptions'!AE35)</f>
        <v>541.28592000000003</v>
      </c>
      <c r="AF106" s="110">
        <f>'2.1 INPUT DA Forecast'!AF371*('2.1 INPUT DA Forecast'!AF412+'2.1 INPUT DA Forecast'!AF417)*'2.2 INPUT DA Assumptions'!AF14*(1+'2.2 INPUT DA Assumptions'!AF35)</f>
        <v>541.28592000000003</v>
      </c>
      <c r="AG106" s="110">
        <f>'2.1 INPUT DA Forecast'!AG371*('2.1 INPUT DA Forecast'!AG412+'2.1 INPUT DA Forecast'!AG417)*'2.2 INPUT DA Assumptions'!AG14*(1+'2.2 INPUT DA Assumptions'!AG35)</f>
        <v>541.28592000000003</v>
      </c>
      <c r="AH106" s="110">
        <f>'2.1 INPUT DA Forecast'!AH371*('2.1 INPUT DA Forecast'!AH412+'2.1 INPUT DA Forecast'!AH417)*'2.2 INPUT DA Assumptions'!AH14*(1+'2.2 INPUT DA Assumptions'!AH35)</f>
        <v>541.28592000000003</v>
      </c>
      <c r="AI106" s="110">
        <f>'2.1 INPUT DA Forecast'!AI371*('2.1 INPUT DA Forecast'!AI412+'2.1 INPUT DA Forecast'!AI417)*'2.2 INPUT DA Assumptions'!AI14*(1+'2.2 INPUT DA Assumptions'!AI35)</f>
        <v>541.28592000000003</v>
      </c>
      <c r="AJ106" s="110">
        <f>'2.1 INPUT DA Forecast'!AJ371*('2.1 INPUT DA Forecast'!AJ412+'2.1 INPUT DA Forecast'!AJ417)*'2.2 INPUT DA Assumptions'!AJ14*(1+'2.2 INPUT DA Assumptions'!AJ35)</f>
        <v>541.28592000000003</v>
      </c>
      <c r="AK106" s="110">
        <f>'2.1 INPUT DA Forecast'!AK371*('2.1 INPUT DA Forecast'!AK412+'2.1 INPUT DA Forecast'!AK417)*'2.2 INPUT DA Assumptions'!AK14*(1+'2.2 INPUT DA Assumptions'!AK35)</f>
        <v>541.28592000000003</v>
      </c>
      <c r="AL106" s="22"/>
    </row>
    <row r="107" spans="1:38" s="30" customFormat="1" ht="14.1" customHeight="1" outlineLevel="3" x14ac:dyDescent="0.25">
      <c r="A107" s="182"/>
      <c r="B107" s="182"/>
      <c r="C107" s="63"/>
      <c r="D107" s="146" t="s">
        <v>287</v>
      </c>
      <c r="E107" s="57" t="s">
        <v>23</v>
      </c>
      <c r="F107" s="120">
        <f t="shared" si="129"/>
        <v>23416.436727218141</v>
      </c>
      <c r="G107" s="120">
        <f t="shared" ref="G107" si="172">G621</f>
        <v>23416.436727218141</v>
      </c>
      <c r="H107" s="120">
        <f t="shared" si="129"/>
        <v>20038.439821065</v>
      </c>
      <c r="I107" s="120">
        <f t="shared" si="129"/>
        <v>17407.037805500004</v>
      </c>
      <c r="J107" s="120">
        <f t="shared" si="129"/>
        <v>17412.048560667496</v>
      </c>
      <c r="K107" s="120">
        <f t="shared" ref="K107" si="173">K621</f>
        <v>17414.439020112495</v>
      </c>
      <c r="L107" s="120">
        <f t="shared" si="129"/>
        <v>17159.69799718375</v>
      </c>
      <c r="M107" s="120">
        <f t="shared" ref="M107" si="174">SUM(M108:M112)</f>
        <v>16186.726315249996</v>
      </c>
      <c r="N107" s="120">
        <f t="shared" ref="N107:AJ107" si="175">SUM(N108:N112)</f>
        <v>16044.457388342502</v>
      </c>
      <c r="O107" s="120">
        <f t="shared" si="175"/>
        <v>15568.638269882498</v>
      </c>
      <c r="P107" s="120">
        <f t="shared" si="175"/>
        <v>15425.908019947499</v>
      </c>
      <c r="Q107" s="120">
        <f t="shared" si="175"/>
        <v>14794.334583153501</v>
      </c>
      <c r="R107" s="120">
        <f t="shared" si="175"/>
        <v>14634.670927561499</v>
      </c>
      <c r="S107" s="120">
        <f t="shared" si="175"/>
        <v>14475.09506815</v>
      </c>
      <c r="T107" s="120">
        <f t="shared" si="175"/>
        <v>14480.91055027875</v>
      </c>
      <c r="U107" s="120">
        <f t="shared" si="175"/>
        <v>14487.43842205</v>
      </c>
      <c r="V107" s="120">
        <f t="shared" si="175"/>
        <v>14493.902059861248</v>
      </c>
      <c r="W107" s="120">
        <f t="shared" si="175"/>
        <v>14500.30127254</v>
      </c>
      <c r="X107" s="120">
        <f t="shared" si="175"/>
        <v>14506.63606008625</v>
      </c>
      <c r="Y107" s="120">
        <f t="shared" si="175"/>
        <v>14512.909003328747</v>
      </c>
      <c r="Z107" s="120">
        <f t="shared" si="175"/>
        <v>14519.121297095622</v>
      </c>
      <c r="AA107" s="120">
        <f t="shared" si="175"/>
        <v>14525.295212983121</v>
      </c>
      <c r="AB107" s="120">
        <f t="shared" si="175"/>
        <v>14531.408479394997</v>
      </c>
      <c r="AC107" s="120">
        <f t="shared" si="175"/>
        <v>14537.461096331248</v>
      </c>
      <c r="AD107" s="120">
        <f t="shared" si="175"/>
        <v>14543.453063791872</v>
      </c>
      <c r="AE107" s="120">
        <f t="shared" si="175"/>
        <v>14549.385576604996</v>
      </c>
      <c r="AF107" s="120">
        <f t="shared" si="175"/>
        <v>14555.260020771246</v>
      </c>
      <c r="AG107" s="120">
        <f t="shared" si="175"/>
        <v>14561.076205118123</v>
      </c>
      <c r="AH107" s="120">
        <f t="shared" si="175"/>
        <v>14566.832934817498</v>
      </c>
      <c r="AI107" s="120">
        <f t="shared" si="175"/>
        <v>14572.533985526246</v>
      </c>
      <c r="AJ107" s="120">
        <f t="shared" si="175"/>
        <v>14578.178162416247</v>
      </c>
      <c r="AK107" s="120">
        <f t="shared" ref="AK107" si="176">SUM(AK108:AK112)</f>
        <v>14589.314199506873</v>
      </c>
      <c r="AL107" s="64"/>
    </row>
    <row r="108" spans="1:38" s="18" customFormat="1" ht="14.1" customHeight="1" outlineLevel="3" x14ac:dyDescent="0.25">
      <c r="A108" s="181"/>
      <c r="B108" s="181"/>
      <c r="C108" s="19"/>
      <c r="D108" s="147" t="s">
        <v>58</v>
      </c>
      <c r="E108" s="47" t="s">
        <v>23</v>
      </c>
      <c r="F108" s="110">
        <f t="shared" si="129"/>
        <v>842.38095238095252</v>
      </c>
      <c r="G108" s="110">
        <f t="shared" ref="G108" si="177">G622</f>
        <v>842.38095238095252</v>
      </c>
      <c r="H108" s="110">
        <f t="shared" si="129"/>
        <v>743.51635400000009</v>
      </c>
      <c r="I108" s="110">
        <f t="shared" si="129"/>
        <v>666.94157999999993</v>
      </c>
      <c r="J108" s="110">
        <f t="shared" si="129"/>
        <v>626.13034000000016</v>
      </c>
      <c r="K108" s="110">
        <f t="shared" ref="K108" si="178">K622</f>
        <v>626.13034000000016</v>
      </c>
      <c r="L108" s="110">
        <f t="shared" si="129"/>
        <v>642.24004000000002</v>
      </c>
      <c r="M108" s="110">
        <f>'2.1 INPUT DA Forecast'!M371*'2.1 INPUT DA Forecast'!M420*'2.2 INPUT DA Assumptions'!M17*(1+'2.2 INPUT DA Assumptions'!M37)</f>
        <v>2362.7560000000003</v>
      </c>
      <c r="N108" s="110">
        <f>'2.1 INPUT DA Forecast'!N371*'2.1 INPUT DA Forecast'!N420*'2.2 INPUT DA Assumptions'!N17*(1+'2.2 INPUT DA Assumptions'!N37)</f>
        <v>3544.134</v>
      </c>
      <c r="O108" s="110">
        <f>'2.1 INPUT DA Forecast'!O371*'2.1 INPUT DA Forecast'!O420*'2.2 INPUT DA Assumptions'!O17*(1+'2.2 INPUT DA Assumptions'!O37)</f>
        <v>4725.5120000000006</v>
      </c>
      <c r="P108" s="110">
        <f>'2.1 INPUT DA Forecast'!P371*'2.1 INPUT DA Forecast'!P420*'2.2 INPUT DA Assumptions'!P17*(1+'2.2 INPUT DA Assumptions'!P37)</f>
        <v>5316.201</v>
      </c>
      <c r="Q108" s="110">
        <f>'2.1 INPUT DA Forecast'!Q371*'2.1 INPUT DA Forecast'!Q420*'2.2 INPUT DA Assumptions'!Q17*(1+'2.2 INPUT DA Assumptions'!Q37)</f>
        <v>5906.89</v>
      </c>
      <c r="R108" s="110">
        <f>'2.1 INPUT DA Forecast'!R371*'2.1 INPUT DA Forecast'!R420*'2.2 INPUT DA Assumptions'!R17*(1+'2.2 INPUT DA Assumptions'!R37)</f>
        <v>6497.5790000000006</v>
      </c>
      <c r="S108" s="110">
        <f>'2.1 INPUT DA Forecast'!S371*'2.1 INPUT DA Forecast'!S420*'2.2 INPUT DA Assumptions'!S17*(1+'2.2 INPUT DA Assumptions'!S37)</f>
        <v>7088.268</v>
      </c>
      <c r="T108" s="110">
        <f>'2.1 INPUT DA Forecast'!T371*'2.1 INPUT DA Forecast'!T420*'2.2 INPUT DA Assumptions'!T17*(1+'2.2 INPUT DA Assumptions'!T37)</f>
        <v>6804.7372799999994</v>
      </c>
      <c r="U108" s="110">
        <f>'2.1 INPUT DA Forecast'!U371*'2.1 INPUT DA Forecast'!U420*'2.2 INPUT DA Assumptions'!U17*(1+'2.2 INPUT DA Assumptions'!U37)</f>
        <v>6804.7372799999994</v>
      </c>
      <c r="V108" s="110">
        <f>'2.1 INPUT DA Forecast'!V371*'2.1 INPUT DA Forecast'!V420*'2.2 INPUT DA Assumptions'!V17*(1+'2.2 INPUT DA Assumptions'!V37)</f>
        <v>6804.7372799999994</v>
      </c>
      <c r="W108" s="110">
        <f>'2.1 INPUT DA Forecast'!W371*'2.1 INPUT DA Forecast'!W420*'2.2 INPUT DA Assumptions'!W17*(1+'2.2 INPUT DA Assumptions'!W37)</f>
        <v>6804.7372799999994</v>
      </c>
      <c r="X108" s="110">
        <f>'2.1 INPUT DA Forecast'!X371*'2.1 INPUT DA Forecast'!X420*'2.2 INPUT DA Assumptions'!X17*(1+'2.2 INPUT DA Assumptions'!X37)</f>
        <v>6804.7372799999994</v>
      </c>
      <c r="Y108" s="110">
        <f>'2.1 INPUT DA Forecast'!Y371*'2.1 INPUT DA Forecast'!Y420*'2.2 INPUT DA Assumptions'!Y17*(1+'2.2 INPUT DA Assumptions'!Y37)</f>
        <v>6804.7372799999994</v>
      </c>
      <c r="Z108" s="110">
        <f>'2.1 INPUT DA Forecast'!Z371*'2.1 INPUT DA Forecast'!Z420*'2.2 INPUT DA Assumptions'!Z17*(1+'2.2 INPUT DA Assumptions'!Z37)</f>
        <v>6804.7372799999994</v>
      </c>
      <c r="AA108" s="110">
        <f>'2.1 INPUT DA Forecast'!AA371*'2.1 INPUT DA Forecast'!AA420*'2.2 INPUT DA Assumptions'!AA17*(1+'2.2 INPUT DA Assumptions'!AA37)</f>
        <v>6804.7372799999994</v>
      </c>
      <c r="AB108" s="110">
        <f>'2.1 INPUT DA Forecast'!AB371*'2.1 INPUT DA Forecast'!AB420*'2.2 INPUT DA Assumptions'!AB17*(1+'2.2 INPUT DA Assumptions'!AB37)</f>
        <v>6804.7372799999994</v>
      </c>
      <c r="AC108" s="110">
        <f>'2.1 INPUT DA Forecast'!AC371*'2.1 INPUT DA Forecast'!AC420*'2.2 INPUT DA Assumptions'!AC17*(1+'2.2 INPUT DA Assumptions'!AC37)</f>
        <v>6804.7372799999994</v>
      </c>
      <c r="AD108" s="110">
        <f>'2.1 INPUT DA Forecast'!AD371*'2.1 INPUT DA Forecast'!AD420*'2.2 INPUT DA Assumptions'!AD17*(1+'2.2 INPUT DA Assumptions'!AD37)</f>
        <v>6804.7372799999994</v>
      </c>
      <c r="AE108" s="110">
        <f>'2.1 INPUT DA Forecast'!AE371*'2.1 INPUT DA Forecast'!AE420*'2.2 INPUT DA Assumptions'!AE17*(1+'2.2 INPUT DA Assumptions'!AE37)</f>
        <v>6804.7372799999994</v>
      </c>
      <c r="AF108" s="110">
        <f>'2.1 INPUT DA Forecast'!AF371*'2.1 INPUT DA Forecast'!AF420*'2.2 INPUT DA Assumptions'!AF17*(1+'2.2 INPUT DA Assumptions'!AF37)</f>
        <v>6804.7372799999994</v>
      </c>
      <c r="AG108" s="110">
        <f>'2.1 INPUT DA Forecast'!AG371*'2.1 INPUT DA Forecast'!AG420*'2.2 INPUT DA Assumptions'!AG17*(1+'2.2 INPUT DA Assumptions'!AG37)</f>
        <v>6804.7372799999994</v>
      </c>
      <c r="AH108" s="110">
        <f>'2.1 INPUT DA Forecast'!AH371*'2.1 INPUT DA Forecast'!AH420*'2.2 INPUT DA Assumptions'!AH17*(1+'2.2 INPUT DA Assumptions'!AH37)</f>
        <v>6804.7372799999994</v>
      </c>
      <c r="AI108" s="110">
        <f>'2.1 INPUT DA Forecast'!AI371*'2.1 INPUT DA Forecast'!AI420*'2.2 INPUT DA Assumptions'!AI17*(1+'2.2 INPUT DA Assumptions'!AI37)</f>
        <v>6804.7372799999994</v>
      </c>
      <c r="AJ108" s="110">
        <f>'2.1 INPUT DA Forecast'!AJ371*'2.1 INPUT DA Forecast'!AJ420*'2.2 INPUT DA Assumptions'!AJ17*(1+'2.2 INPUT DA Assumptions'!AJ37)</f>
        <v>6804.7372799999994</v>
      </c>
      <c r="AK108" s="110">
        <f>'2.1 INPUT DA Forecast'!AK371*'2.1 INPUT DA Forecast'!AK420*'2.2 INPUT DA Assumptions'!AK17*(1+'2.2 INPUT DA Assumptions'!AK37)</f>
        <v>6804.7372799999994</v>
      </c>
      <c r="AL108" s="22"/>
    </row>
    <row r="109" spans="1:38" s="18" customFormat="1" ht="14.1" customHeight="1" outlineLevel="3" x14ac:dyDescent="0.25">
      <c r="A109" s="181"/>
      <c r="B109" s="181"/>
      <c r="C109" s="19"/>
      <c r="D109" s="147" t="s">
        <v>13</v>
      </c>
      <c r="E109" s="47" t="s">
        <v>23</v>
      </c>
      <c r="F109" s="110">
        <f t="shared" si="129"/>
        <v>0</v>
      </c>
      <c r="G109" s="110">
        <f t="shared" ref="G109" si="179">G623</f>
        <v>0</v>
      </c>
      <c r="H109" s="110">
        <f t="shared" si="129"/>
        <v>4.8490197000000004</v>
      </c>
      <c r="I109" s="110">
        <f t="shared" si="129"/>
        <v>6.7660739999999997</v>
      </c>
      <c r="J109" s="110">
        <f t="shared" si="129"/>
        <v>6.7660739999999997</v>
      </c>
      <c r="K109" s="110">
        <f t="shared" ref="K109" si="180">K623</f>
        <v>6.7660739999999997</v>
      </c>
      <c r="L109" s="110">
        <f t="shared" si="129"/>
        <v>6.7660739999999997</v>
      </c>
      <c r="M109" s="110">
        <f>'2.1 INPUT DA Forecast'!M371*'2.1 INPUT DA Forecast'!M419*'2.2 INPUT DA Assumptions'!M20*(1+'2.2 INPUT DA Assumptions'!M36)</f>
        <v>16.915185000000001</v>
      </c>
      <c r="N109" s="110">
        <f>'2.1 INPUT DA Forecast'!N371*'2.1 INPUT DA Forecast'!N419*'2.2 INPUT DA Assumptions'!N20*(1+'2.2 INPUT DA Assumptions'!N36)</f>
        <v>16.915185000000001</v>
      </c>
      <c r="O109" s="110">
        <f>'2.1 INPUT DA Forecast'!O371*'2.1 INPUT DA Forecast'!O419*'2.2 INPUT DA Assumptions'!O20*(1+'2.2 INPUT DA Assumptions'!O36)</f>
        <v>33.830370000000002</v>
      </c>
      <c r="P109" s="110">
        <f>'2.1 INPUT DA Forecast'!P371*'2.1 INPUT DA Forecast'!P419*'2.2 INPUT DA Assumptions'!P20*(1+'2.2 INPUT DA Assumptions'!P36)</f>
        <v>33.830370000000002</v>
      </c>
      <c r="Q109" s="110">
        <f>'2.1 INPUT DA Forecast'!Q371*'2.1 INPUT DA Forecast'!Q419*'2.2 INPUT DA Assumptions'!Q20*(1+'2.2 INPUT DA Assumptions'!Q36)</f>
        <v>33.830370000000002</v>
      </c>
      <c r="R109" s="110">
        <f>'2.1 INPUT DA Forecast'!R371*'2.1 INPUT DA Forecast'!R419*'2.2 INPUT DA Assumptions'!R20*(1+'2.2 INPUT DA Assumptions'!R36)</f>
        <v>33.830370000000002</v>
      </c>
      <c r="S109" s="110">
        <f>'2.1 INPUT DA Forecast'!S371*'2.1 INPUT DA Forecast'!S419*'2.2 INPUT DA Assumptions'!S20*(1+'2.2 INPUT DA Assumptions'!S36)</f>
        <v>33.830370000000002</v>
      </c>
      <c r="T109" s="110">
        <f>'2.1 INPUT DA Forecast'!T371*'2.1 INPUT DA Forecast'!T419*'2.2 INPUT DA Assumptions'!T20*(1+'2.2 INPUT DA Assumptions'!T36)</f>
        <v>67.660740000000004</v>
      </c>
      <c r="U109" s="110">
        <f>'2.1 INPUT DA Forecast'!U371*'2.1 INPUT DA Forecast'!U419*'2.2 INPUT DA Assumptions'!U20*(1+'2.2 INPUT DA Assumptions'!U36)</f>
        <v>67.660740000000004</v>
      </c>
      <c r="V109" s="110">
        <f>'2.1 INPUT DA Forecast'!V371*'2.1 INPUT DA Forecast'!V419*'2.2 INPUT DA Assumptions'!V20*(1+'2.2 INPUT DA Assumptions'!V36)</f>
        <v>67.660740000000004</v>
      </c>
      <c r="W109" s="110">
        <f>'2.1 INPUT DA Forecast'!W371*'2.1 INPUT DA Forecast'!W419*'2.2 INPUT DA Assumptions'!W20*(1+'2.2 INPUT DA Assumptions'!W36)</f>
        <v>67.660740000000004</v>
      </c>
      <c r="X109" s="110">
        <f>'2.1 INPUT DA Forecast'!X371*'2.1 INPUT DA Forecast'!X419*'2.2 INPUT DA Assumptions'!X20*(1+'2.2 INPUT DA Assumptions'!X36)</f>
        <v>67.660740000000004</v>
      </c>
      <c r="Y109" s="110">
        <f>'2.1 INPUT DA Forecast'!Y371*'2.1 INPUT DA Forecast'!Y419*'2.2 INPUT DA Assumptions'!Y20*(1+'2.2 INPUT DA Assumptions'!Y36)</f>
        <v>135.32148000000001</v>
      </c>
      <c r="Z109" s="110">
        <f>'2.1 INPUT DA Forecast'!Z371*'2.1 INPUT DA Forecast'!Z419*'2.2 INPUT DA Assumptions'!Z20*(1+'2.2 INPUT DA Assumptions'!Z36)</f>
        <v>135.32148000000001</v>
      </c>
      <c r="AA109" s="110">
        <f>'2.1 INPUT DA Forecast'!AA371*'2.1 INPUT DA Forecast'!AA419*'2.2 INPUT DA Assumptions'!AA20*(1+'2.2 INPUT DA Assumptions'!AA36)</f>
        <v>135.32148000000001</v>
      </c>
      <c r="AB109" s="110">
        <f>'2.1 INPUT DA Forecast'!AB371*'2.1 INPUT DA Forecast'!AB419*'2.2 INPUT DA Assumptions'!AB20*(1+'2.2 INPUT DA Assumptions'!AB36)</f>
        <v>135.32148000000001</v>
      </c>
      <c r="AC109" s="110">
        <f>'2.1 INPUT DA Forecast'!AC371*'2.1 INPUT DA Forecast'!AC419*'2.2 INPUT DA Assumptions'!AC20*(1+'2.2 INPUT DA Assumptions'!AC36)</f>
        <v>135.32148000000001</v>
      </c>
      <c r="AD109" s="110">
        <f>'2.1 INPUT DA Forecast'!AD371*'2.1 INPUT DA Forecast'!AD419*'2.2 INPUT DA Assumptions'!AD20*(1+'2.2 INPUT DA Assumptions'!AD36)</f>
        <v>135.32148000000001</v>
      </c>
      <c r="AE109" s="110">
        <f>'2.1 INPUT DA Forecast'!AE371*'2.1 INPUT DA Forecast'!AE419*'2.2 INPUT DA Assumptions'!AE20*(1+'2.2 INPUT DA Assumptions'!AE36)</f>
        <v>135.32148000000001</v>
      </c>
      <c r="AF109" s="110">
        <f>'2.1 INPUT DA Forecast'!AF371*'2.1 INPUT DA Forecast'!AF419*'2.2 INPUT DA Assumptions'!AF20*(1+'2.2 INPUT DA Assumptions'!AF36)</f>
        <v>135.32148000000001</v>
      </c>
      <c r="AG109" s="110">
        <f>'2.1 INPUT DA Forecast'!AG371*'2.1 INPUT DA Forecast'!AG419*'2.2 INPUT DA Assumptions'!AG20*(1+'2.2 INPUT DA Assumptions'!AG36)</f>
        <v>135.32148000000001</v>
      </c>
      <c r="AH109" s="110">
        <f>'2.1 INPUT DA Forecast'!AH371*'2.1 INPUT DA Forecast'!AH419*'2.2 INPUT DA Assumptions'!AH20*(1+'2.2 INPUT DA Assumptions'!AH36)</f>
        <v>135.32148000000001</v>
      </c>
      <c r="AI109" s="110">
        <f>'2.1 INPUT DA Forecast'!AI371*'2.1 INPUT DA Forecast'!AI419*'2.2 INPUT DA Assumptions'!AI20*(1+'2.2 INPUT DA Assumptions'!AI36)</f>
        <v>135.32148000000001</v>
      </c>
      <c r="AJ109" s="110">
        <f>'2.1 INPUT DA Forecast'!AJ371*'2.1 INPUT DA Forecast'!AJ419*'2.2 INPUT DA Assumptions'!AJ20*(1+'2.2 INPUT DA Assumptions'!AJ36)</f>
        <v>135.32148000000001</v>
      </c>
      <c r="AK109" s="110">
        <f>'2.1 INPUT DA Forecast'!AK371*'2.1 INPUT DA Forecast'!AK419*'2.2 INPUT DA Assumptions'!AK20*(1+'2.2 INPUT DA Assumptions'!AK36)</f>
        <v>135.32148000000001</v>
      </c>
      <c r="AL109" s="22"/>
    </row>
    <row r="110" spans="1:38" s="18" customFormat="1" ht="14.1" customHeight="1" outlineLevel="3" x14ac:dyDescent="0.25">
      <c r="A110" s="181"/>
      <c r="B110" s="181"/>
      <c r="C110" s="19"/>
      <c r="D110" s="147" t="s">
        <v>12</v>
      </c>
      <c r="E110" s="74" t="s">
        <v>23</v>
      </c>
      <c r="F110" s="110">
        <f t="shared" si="129"/>
        <v>30.704365079365076</v>
      </c>
      <c r="G110" s="110">
        <f t="shared" ref="G110" si="181">G624</f>
        <v>30.704365079365076</v>
      </c>
      <c r="H110" s="110">
        <f t="shared" si="129"/>
        <v>28.863212500000003</v>
      </c>
      <c r="I110" s="110">
        <f t="shared" si="129"/>
        <v>64.438800000000001</v>
      </c>
      <c r="J110" s="110">
        <f t="shared" si="129"/>
        <v>128.8776</v>
      </c>
      <c r="K110" s="110">
        <f t="shared" ref="K110" si="182">K624</f>
        <v>128.8776</v>
      </c>
      <c r="L110" s="110">
        <f t="shared" si="129"/>
        <v>322.19399999999996</v>
      </c>
      <c r="M110" s="110">
        <f>'2.1 INPUT DA Forecast'!M371*'2.1 INPUT DA Forecast'!M421*'2.2 INPUT DA Assumptions'!M23</f>
        <v>579.94919999999991</v>
      </c>
      <c r="N110" s="110">
        <f>'2.1 INPUT DA Forecast'!N371*'2.1 INPUT DA Forecast'!N421*'2.2 INPUT DA Assumptions'!N23</f>
        <v>579.94919999999991</v>
      </c>
      <c r="O110" s="110">
        <f>'2.1 INPUT DA Forecast'!O371*'2.1 INPUT DA Forecast'!O421*'2.2 INPUT DA Assumptions'!O23</f>
        <v>644.38799999999992</v>
      </c>
      <c r="P110" s="110">
        <f>'2.1 INPUT DA Forecast'!P371*'2.1 INPUT DA Forecast'!P421*'2.2 INPUT DA Assumptions'!P23</f>
        <v>644.38799999999992</v>
      </c>
      <c r="Q110" s="110">
        <f>'2.1 INPUT DA Forecast'!Q371*'2.1 INPUT DA Forecast'!Q421*'2.2 INPUT DA Assumptions'!Q23</f>
        <v>644.38799999999992</v>
      </c>
      <c r="R110" s="110">
        <f>'2.1 INPUT DA Forecast'!R371*'2.1 INPUT DA Forecast'!R421*'2.2 INPUT DA Assumptions'!R23</f>
        <v>644.38799999999992</v>
      </c>
      <c r="S110" s="110">
        <f>'2.1 INPUT DA Forecast'!S371*'2.1 INPUT DA Forecast'!S421*'2.2 INPUT DA Assumptions'!S23</f>
        <v>644.38799999999992</v>
      </c>
      <c r="T110" s="110">
        <f>'2.1 INPUT DA Forecast'!T371*'2.1 INPUT DA Forecast'!T421*'2.2 INPUT DA Assumptions'!T23</f>
        <v>644.38799999999992</v>
      </c>
      <c r="U110" s="110">
        <f>'2.1 INPUT DA Forecast'!U371*'2.1 INPUT DA Forecast'!U421*'2.2 INPUT DA Assumptions'!U23</f>
        <v>644.38799999999992</v>
      </c>
      <c r="V110" s="110">
        <f>'2.1 INPUT DA Forecast'!V371*'2.1 INPUT DA Forecast'!V421*'2.2 INPUT DA Assumptions'!V23</f>
        <v>644.38799999999992</v>
      </c>
      <c r="W110" s="110">
        <f>'2.1 INPUT DA Forecast'!W371*'2.1 INPUT DA Forecast'!W421*'2.2 INPUT DA Assumptions'!W23</f>
        <v>644.38799999999992</v>
      </c>
      <c r="X110" s="110">
        <f>'2.1 INPUT DA Forecast'!X371*'2.1 INPUT DA Forecast'!X421*'2.2 INPUT DA Assumptions'!X23</f>
        <v>644.38799999999992</v>
      </c>
      <c r="Y110" s="110">
        <f>'2.1 INPUT DA Forecast'!Y371*'2.1 INPUT DA Forecast'!Y421*'2.2 INPUT DA Assumptions'!Y23</f>
        <v>644.38799999999992</v>
      </c>
      <c r="Z110" s="110">
        <f>'2.1 INPUT DA Forecast'!Z371*'2.1 INPUT DA Forecast'!Z421*'2.2 INPUT DA Assumptions'!Z23</f>
        <v>644.38799999999992</v>
      </c>
      <c r="AA110" s="110">
        <f>'2.1 INPUT DA Forecast'!AA371*'2.1 INPUT DA Forecast'!AA421*'2.2 INPUT DA Assumptions'!AA23</f>
        <v>644.38799999999992</v>
      </c>
      <c r="AB110" s="110">
        <f>'2.1 INPUT DA Forecast'!AB371*'2.1 INPUT DA Forecast'!AB421*'2.2 INPUT DA Assumptions'!AB23</f>
        <v>644.38799999999992</v>
      </c>
      <c r="AC110" s="110">
        <f>'2.1 INPUT DA Forecast'!AC371*'2.1 INPUT DA Forecast'!AC421*'2.2 INPUT DA Assumptions'!AC23</f>
        <v>644.38799999999992</v>
      </c>
      <c r="AD110" s="110">
        <f>'2.1 INPUT DA Forecast'!AD371*'2.1 INPUT DA Forecast'!AD421*'2.2 INPUT DA Assumptions'!AD23</f>
        <v>644.38799999999992</v>
      </c>
      <c r="AE110" s="110">
        <f>'2.1 INPUT DA Forecast'!AE371*'2.1 INPUT DA Forecast'!AE421*'2.2 INPUT DA Assumptions'!AE23</f>
        <v>644.38799999999992</v>
      </c>
      <c r="AF110" s="110">
        <f>'2.1 INPUT DA Forecast'!AF371*'2.1 INPUT DA Forecast'!AF421*'2.2 INPUT DA Assumptions'!AF23</f>
        <v>644.38799999999992</v>
      </c>
      <c r="AG110" s="110">
        <f>'2.1 INPUT DA Forecast'!AG371*'2.1 INPUT DA Forecast'!AG421*'2.2 INPUT DA Assumptions'!AG23</f>
        <v>644.38799999999992</v>
      </c>
      <c r="AH110" s="110">
        <f>'2.1 INPUT DA Forecast'!AH371*'2.1 INPUT DA Forecast'!AH421*'2.2 INPUT DA Assumptions'!AH23</f>
        <v>644.38799999999992</v>
      </c>
      <c r="AI110" s="110">
        <f>'2.1 INPUT DA Forecast'!AI371*'2.1 INPUT DA Forecast'!AI421*'2.2 INPUT DA Assumptions'!AI23</f>
        <v>644.38799999999992</v>
      </c>
      <c r="AJ110" s="110">
        <f>'2.1 INPUT DA Forecast'!AJ371*'2.1 INPUT DA Forecast'!AJ421*'2.2 INPUT DA Assumptions'!AJ23</f>
        <v>644.38799999999992</v>
      </c>
      <c r="AK110" s="110">
        <f>'2.1 INPUT DA Forecast'!AK371*'2.1 INPUT DA Forecast'!AK421*'2.2 INPUT DA Assumptions'!AK23</f>
        <v>644.38799999999992</v>
      </c>
      <c r="AL110" s="22"/>
    </row>
    <row r="111" spans="1:38" s="18" customFormat="1" ht="14.1" customHeight="1" outlineLevel="3" x14ac:dyDescent="0.25">
      <c r="A111" s="181"/>
      <c r="B111" s="181"/>
      <c r="C111" s="19"/>
      <c r="D111" s="147" t="s">
        <v>11</v>
      </c>
      <c r="E111" s="74" t="s">
        <v>23</v>
      </c>
      <c r="F111" s="110">
        <f t="shared" si="129"/>
        <v>0</v>
      </c>
      <c r="G111" s="110">
        <f t="shared" ref="G111" si="183">G625</f>
        <v>0</v>
      </c>
      <c r="H111" s="110">
        <f t="shared" si="129"/>
        <v>23.09057</v>
      </c>
      <c r="I111" s="110">
        <f t="shared" si="129"/>
        <v>85.918400000000005</v>
      </c>
      <c r="J111" s="110">
        <f t="shared" si="129"/>
        <v>128.8776</v>
      </c>
      <c r="K111" s="110">
        <f t="shared" ref="K111" si="184">K625</f>
        <v>128.8776</v>
      </c>
      <c r="L111" s="110">
        <f t="shared" si="129"/>
        <v>214.79599999999999</v>
      </c>
      <c r="M111" s="110">
        <f>'2.1 INPUT DA Forecast'!M371*'2.1 INPUT DA Forecast'!M422*'2.2 INPUT DA Assumptions'!M26</f>
        <v>386.63279999999997</v>
      </c>
      <c r="N111" s="110">
        <f>'2.1 INPUT DA Forecast'!N371*'2.1 INPUT DA Forecast'!N422*'2.2 INPUT DA Assumptions'!N26</f>
        <v>386.63279999999997</v>
      </c>
      <c r="O111" s="110">
        <f>'2.1 INPUT DA Forecast'!O371*'2.1 INPUT DA Forecast'!O422*'2.2 INPUT DA Assumptions'!O26</f>
        <v>386.63279999999997</v>
      </c>
      <c r="P111" s="110">
        <f>'2.1 INPUT DA Forecast'!P371*'2.1 INPUT DA Forecast'!P422*'2.2 INPUT DA Assumptions'!P26</f>
        <v>386.63279999999997</v>
      </c>
      <c r="Q111" s="110">
        <f>'2.1 INPUT DA Forecast'!Q371*'2.1 INPUT DA Forecast'!Q422*'2.2 INPUT DA Assumptions'!Q26</f>
        <v>386.63279999999997</v>
      </c>
      <c r="R111" s="110">
        <f>'2.1 INPUT DA Forecast'!R371*'2.1 INPUT DA Forecast'!R422*'2.2 INPUT DA Assumptions'!R26</f>
        <v>386.63279999999997</v>
      </c>
      <c r="S111" s="110">
        <f>'2.1 INPUT DA Forecast'!S371*'2.1 INPUT DA Forecast'!S422*'2.2 INPUT DA Assumptions'!S26</f>
        <v>386.63279999999997</v>
      </c>
      <c r="T111" s="110">
        <f>'2.1 INPUT DA Forecast'!T371*'2.1 INPUT DA Forecast'!T422*'2.2 INPUT DA Assumptions'!T26</f>
        <v>386.63279999999997</v>
      </c>
      <c r="U111" s="110">
        <f>'2.1 INPUT DA Forecast'!U371*'2.1 INPUT DA Forecast'!U422*'2.2 INPUT DA Assumptions'!U26</f>
        <v>386.63279999999997</v>
      </c>
      <c r="V111" s="110">
        <f>'2.1 INPUT DA Forecast'!V371*'2.1 INPUT DA Forecast'!V422*'2.2 INPUT DA Assumptions'!V26</f>
        <v>386.63279999999997</v>
      </c>
      <c r="W111" s="110">
        <f>'2.1 INPUT DA Forecast'!W371*'2.1 INPUT DA Forecast'!W422*'2.2 INPUT DA Assumptions'!W26</f>
        <v>386.63279999999997</v>
      </c>
      <c r="X111" s="110">
        <f>'2.1 INPUT DA Forecast'!X371*'2.1 INPUT DA Forecast'!X422*'2.2 INPUT DA Assumptions'!X26</f>
        <v>386.63279999999997</v>
      </c>
      <c r="Y111" s="110">
        <f>'2.1 INPUT DA Forecast'!Y371*'2.1 INPUT DA Forecast'!Y422*'2.2 INPUT DA Assumptions'!Y26</f>
        <v>386.63279999999997</v>
      </c>
      <c r="Z111" s="110">
        <f>'2.1 INPUT DA Forecast'!Z371*'2.1 INPUT DA Forecast'!Z422*'2.2 INPUT DA Assumptions'!Z26</f>
        <v>386.63279999999997</v>
      </c>
      <c r="AA111" s="110">
        <f>'2.1 INPUT DA Forecast'!AA371*'2.1 INPUT DA Forecast'!AA422*'2.2 INPUT DA Assumptions'!AA26</f>
        <v>386.63279999999997</v>
      </c>
      <c r="AB111" s="110">
        <f>'2.1 INPUT DA Forecast'!AB371*'2.1 INPUT DA Forecast'!AB422*'2.2 INPUT DA Assumptions'!AB26</f>
        <v>386.63279999999997</v>
      </c>
      <c r="AC111" s="110">
        <f>'2.1 INPUT DA Forecast'!AC371*'2.1 INPUT DA Forecast'!AC422*'2.2 INPUT DA Assumptions'!AC26</f>
        <v>386.63279999999997</v>
      </c>
      <c r="AD111" s="110">
        <f>'2.1 INPUT DA Forecast'!AD371*'2.1 INPUT DA Forecast'!AD422*'2.2 INPUT DA Assumptions'!AD26</f>
        <v>386.63279999999997</v>
      </c>
      <c r="AE111" s="110">
        <f>'2.1 INPUT DA Forecast'!AE371*'2.1 INPUT DA Forecast'!AE422*'2.2 INPUT DA Assumptions'!AE26</f>
        <v>386.63279999999997</v>
      </c>
      <c r="AF111" s="110">
        <f>'2.1 INPUT DA Forecast'!AF371*'2.1 INPUT DA Forecast'!AF422*'2.2 INPUT DA Assumptions'!AF26</f>
        <v>386.63279999999997</v>
      </c>
      <c r="AG111" s="110">
        <f>'2.1 INPUT DA Forecast'!AG371*'2.1 INPUT DA Forecast'!AG422*'2.2 INPUT DA Assumptions'!AG26</f>
        <v>386.63279999999997</v>
      </c>
      <c r="AH111" s="110">
        <f>'2.1 INPUT DA Forecast'!AH371*'2.1 INPUT DA Forecast'!AH422*'2.2 INPUT DA Assumptions'!AH26</f>
        <v>386.63279999999997</v>
      </c>
      <c r="AI111" s="110">
        <f>'2.1 INPUT DA Forecast'!AI371*'2.1 INPUT DA Forecast'!AI422*'2.2 INPUT DA Assumptions'!AI26</f>
        <v>386.63279999999997</v>
      </c>
      <c r="AJ111" s="110">
        <f>'2.1 INPUT DA Forecast'!AJ371*'2.1 INPUT DA Forecast'!AJ422*'2.2 INPUT DA Assumptions'!AJ26</f>
        <v>386.63279999999997</v>
      </c>
      <c r="AK111" s="110">
        <f>'2.1 INPUT DA Forecast'!AK371*'2.1 INPUT DA Forecast'!AK422*'2.2 INPUT DA Assumptions'!AK26</f>
        <v>386.63279999999997</v>
      </c>
      <c r="AL111" s="22"/>
    </row>
    <row r="112" spans="1:38" s="18" customFormat="1" ht="14.1" customHeight="1" outlineLevel="3" x14ac:dyDescent="0.25">
      <c r="A112" s="181"/>
      <c r="B112" s="181"/>
      <c r="C112" s="19"/>
      <c r="D112" s="147" t="s">
        <v>19</v>
      </c>
      <c r="E112" s="74" t="s">
        <v>23</v>
      </c>
      <c r="F112" s="110">
        <f t="shared" si="129"/>
        <v>22543.351409757823</v>
      </c>
      <c r="G112" s="110">
        <f t="shared" ref="G112" si="185">G626</f>
        <v>22543.351409757823</v>
      </c>
      <c r="H112" s="110">
        <f t="shared" si="129"/>
        <v>19238.120664865</v>
      </c>
      <c r="I112" s="110">
        <f t="shared" si="129"/>
        <v>16582.972951500004</v>
      </c>
      <c r="J112" s="110">
        <f t="shared" si="129"/>
        <v>16521.396946667497</v>
      </c>
      <c r="K112" s="110">
        <f t="shared" ref="K112" si="186">K626</f>
        <v>16523.787406112497</v>
      </c>
      <c r="L112" s="110">
        <f t="shared" si="129"/>
        <v>15973.70188318375</v>
      </c>
      <c r="M112" s="110">
        <f>M20-M103-M108-M109-M110-M111-M125*'2.2 INPUT DA Assumptions'!M50</f>
        <v>12840.473130249997</v>
      </c>
      <c r="N112" s="110">
        <f>N20-N103-N108-N109-N110-N111-N125*'2.2 INPUT DA Assumptions'!N50</f>
        <v>11516.826203342502</v>
      </c>
      <c r="O112" s="110">
        <f>O20-O103-O108-O109-O110-O111-O125*'2.2 INPUT DA Assumptions'!O50</f>
        <v>9778.2750998824977</v>
      </c>
      <c r="P112" s="110">
        <f>P20-P103-P108-P109-P110-P111-P125*'2.2 INPUT DA Assumptions'!P50</f>
        <v>9044.8558499475002</v>
      </c>
      <c r="Q112" s="110">
        <f>Q20-Q103-Q108-Q109-Q110-Q111-Q125*'2.2 INPUT DA Assumptions'!Q50</f>
        <v>7822.5934131534996</v>
      </c>
      <c r="R112" s="110">
        <f>R20-R103-R108-R109-R110-R111-R125*'2.2 INPUT DA Assumptions'!R50</f>
        <v>7072.2407575614998</v>
      </c>
      <c r="S112" s="110">
        <f>S20-S103-S108-S109-S110-S111-S125*'2.2 INPUT DA Assumptions'!S50</f>
        <v>6321.9758981499999</v>
      </c>
      <c r="T112" s="110">
        <f>T20-T103-T108-T109-T110-T111-T125*'2.2 INPUT DA Assumptions'!T50</f>
        <v>6577.4917302787489</v>
      </c>
      <c r="U112" s="110">
        <f>U20-U103-U108-U109-U110-U111-U125*'2.2 INPUT DA Assumptions'!U50</f>
        <v>6584.0196020499989</v>
      </c>
      <c r="V112" s="110">
        <f>V20-V103-V108-V109-V110-V111-V125*'2.2 INPUT DA Assumptions'!V50</f>
        <v>6590.4832398612489</v>
      </c>
      <c r="W112" s="110">
        <f>W20-W103-W108-W109-W110-W111-W125*'2.2 INPUT DA Assumptions'!W50</f>
        <v>6596.8824525399996</v>
      </c>
      <c r="X112" s="110">
        <f>X20-X103-X108-X109-X110-X111-X125*'2.2 INPUT DA Assumptions'!X50</f>
        <v>6603.2172400862491</v>
      </c>
      <c r="Y112" s="110">
        <f>Y20-Y103-Y108-Y109-Y110-Y111-Y125*'2.2 INPUT DA Assumptions'!Y50</f>
        <v>6541.8294433287483</v>
      </c>
      <c r="Z112" s="110">
        <f>Z20-Z103-Z108-Z109-Z110-Z111-Z125*'2.2 INPUT DA Assumptions'!Z50</f>
        <v>6548.0417370956229</v>
      </c>
      <c r="AA112" s="110">
        <f>AA20-AA103-AA108-AA109-AA110-AA111-AA125*'2.2 INPUT DA Assumptions'!AA50</f>
        <v>6554.2156529831227</v>
      </c>
      <c r="AB112" s="110">
        <f>AB20-AB103-AB108-AB109-AB110-AB111-AB125*'2.2 INPUT DA Assumptions'!AB50</f>
        <v>6560.3289193949977</v>
      </c>
      <c r="AC112" s="110">
        <f>AC20-AC103-AC108-AC109-AC110-AC111-AC125*'2.2 INPUT DA Assumptions'!AC50</f>
        <v>6566.3815363312478</v>
      </c>
      <c r="AD112" s="110">
        <f>AD20-AD103-AD108-AD109-AD110-AD111-AD125*'2.2 INPUT DA Assumptions'!AD50</f>
        <v>6572.3735037918723</v>
      </c>
      <c r="AE112" s="110">
        <f>AE20-AE103-AE108-AE109-AE110-AE111-AE125*'2.2 INPUT DA Assumptions'!AE50</f>
        <v>6578.3060166049981</v>
      </c>
      <c r="AF112" s="110">
        <f>AF20-AF103-AF108-AF109-AF110-AF111-AF125*'2.2 INPUT DA Assumptions'!AF50</f>
        <v>6584.1804607712475</v>
      </c>
      <c r="AG112" s="110">
        <f>AG20-AG103-AG108-AG109-AG110-AG111-AG125*'2.2 INPUT DA Assumptions'!AG50</f>
        <v>6589.9966451181226</v>
      </c>
      <c r="AH112" s="110">
        <f>AH20-AH103-AH108-AH109-AH110-AH111-AH125*'2.2 INPUT DA Assumptions'!AH50</f>
        <v>6595.7533748174983</v>
      </c>
      <c r="AI112" s="110">
        <f>AI20-AI103-AI108-AI109-AI110-AI111-AI125*'2.2 INPUT DA Assumptions'!AI50</f>
        <v>6601.4544255262481</v>
      </c>
      <c r="AJ112" s="110">
        <f>AJ20-AJ103-AJ108-AJ109-AJ110-AJ111-AJ125*'2.2 INPUT DA Assumptions'!AJ50</f>
        <v>6607.0986024162485</v>
      </c>
      <c r="AK112" s="110">
        <f>AK20-AK103-AK108-AK109-AK110-AK111-AK125*'2.2 INPUT DA Assumptions'!AK50</f>
        <v>6618.2346395068726</v>
      </c>
      <c r="AL112" s="22"/>
    </row>
    <row r="113" spans="1:38" s="30" customFormat="1" ht="14.1" customHeight="1" outlineLevel="3" x14ac:dyDescent="0.2">
      <c r="C113" s="63"/>
      <c r="D113" s="75" t="s">
        <v>288</v>
      </c>
      <c r="E113" s="57" t="s">
        <v>23</v>
      </c>
      <c r="F113" s="120">
        <f t="shared" si="129"/>
        <v>50000</v>
      </c>
      <c r="G113" s="120">
        <f t="shared" ref="G113" si="187">G627</f>
        <v>50000</v>
      </c>
      <c r="H113" s="120">
        <f t="shared" si="129"/>
        <v>46274.22</v>
      </c>
      <c r="I113" s="120">
        <f t="shared" si="129"/>
        <v>42163.5</v>
      </c>
      <c r="J113" s="120">
        <f t="shared" si="129"/>
        <v>41491.375</v>
      </c>
      <c r="K113" s="120">
        <f t="shared" ref="K113" si="188">K627</f>
        <v>41491.375</v>
      </c>
      <c r="L113" s="120">
        <f t="shared" si="129"/>
        <v>40829.874999999993</v>
      </c>
      <c r="M113" s="120">
        <f t="shared" ref="M113" si="189">M114+M118</f>
        <v>40179</v>
      </c>
      <c r="N113" s="120">
        <f t="shared" ref="N113:AJ113" si="190">N114+N118</f>
        <v>39538.5</v>
      </c>
      <c r="O113" s="120">
        <f t="shared" si="190"/>
        <v>38908.25</v>
      </c>
      <c r="P113" s="120">
        <f t="shared" si="190"/>
        <v>38288</v>
      </c>
      <c r="Q113" s="120">
        <f t="shared" si="190"/>
        <v>37910.125</v>
      </c>
      <c r="R113" s="120">
        <f t="shared" si="190"/>
        <v>37536</v>
      </c>
      <c r="S113" s="120">
        <f t="shared" si="190"/>
        <v>37165.5</v>
      </c>
      <c r="T113" s="120">
        <f t="shared" si="190"/>
        <v>36798.75</v>
      </c>
      <c r="U113" s="120">
        <f t="shared" si="190"/>
        <v>36435.5</v>
      </c>
      <c r="V113" s="120">
        <f t="shared" si="190"/>
        <v>36076</v>
      </c>
      <c r="W113" s="120">
        <f t="shared" si="190"/>
        <v>35720</v>
      </c>
      <c r="X113" s="120">
        <f t="shared" si="190"/>
        <v>35367.5</v>
      </c>
      <c r="Y113" s="120">
        <f t="shared" si="190"/>
        <v>35018.5</v>
      </c>
      <c r="Z113" s="120">
        <f t="shared" si="190"/>
        <v>34672.875</v>
      </c>
      <c r="AA113" s="120">
        <f t="shared" si="190"/>
        <v>34329.375</v>
      </c>
      <c r="AB113" s="120">
        <f t="shared" si="190"/>
        <v>33989.25</v>
      </c>
      <c r="AC113" s="120">
        <f t="shared" si="190"/>
        <v>33652.5</v>
      </c>
      <c r="AD113" s="120">
        <f t="shared" si="190"/>
        <v>33319.125</v>
      </c>
      <c r="AE113" s="120">
        <f t="shared" si="190"/>
        <v>32989</v>
      </c>
      <c r="AF113" s="120">
        <f t="shared" si="190"/>
        <v>32662.249999999996</v>
      </c>
      <c r="AG113" s="120">
        <f t="shared" si="190"/>
        <v>32338.625</v>
      </c>
      <c r="AH113" s="120">
        <f t="shared" si="190"/>
        <v>32018.25</v>
      </c>
      <c r="AI113" s="120">
        <f t="shared" si="190"/>
        <v>31700.999999999996</v>
      </c>
      <c r="AJ113" s="120">
        <f t="shared" si="190"/>
        <v>31387</v>
      </c>
      <c r="AK113" s="120">
        <f t="shared" ref="AK113" si="191">AK114+AK118</f>
        <v>30767.375</v>
      </c>
      <c r="AL113" s="64"/>
    </row>
    <row r="114" spans="1:38" s="30" customFormat="1" ht="24" customHeight="1" outlineLevel="3" x14ac:dyDescent="0.25">
      <c r="A114" s="182"/>
      <c r="B114" s="182"/>
      <c r="C114" s="63"/>
      <c r="D114" s="146" t="s">
        <v>282</v>
      </c>
      <c r="E114" s="57" t="s">
        <v>23</v>
      </c>
      <c r="F114" s="120">
        <f t="shared" si="129"/>
        <v>414.89830508474574</v>
      </c>
      <c r="G114" s="120">
        <f t="shared" ref="G114" si="192">G628</f>
        <v>414.89830508474574</v>
      </c>
      <c r="H114" s="120">
        <f t="shared" si="129"/>
        <v>1613.8134225000001</v>
      </c>
      <c r="I114" s="120">
        <f t="shared" si="129"/>
        <v>3162.2624999999998</v>
      </c>
      <c r="J114" s="120">
        <f t="shared" si="129"/>
        <v>3096.9162299999998</v>
      </c>
      <c r="K114" s="120">
        <f t="shared" ref="K114" si="193">K628</f>
        <v>3096.9162299999998</v>
      </c>
      <c r="L114" s="120">
        <f t="shared" si="129"/>
        <v>3286.8049375000005</v>
      </c>
      <c r="M114" s="120">
        <f t="shared" ref="M114" si="194">SUM(M115:M117)</f>
        <v>8268.8382000000001</v>
      </c>
      <c r="N114" s="120">
        <f t="shared" ref="N114:AJ114" si="195">SUM(N115:N117)</f>
        <v>8397.9773999999998</v>
      </c>
      <c r="O114" s="120">
        <f t="shared" si="195"/>
        <v>9141.8824200000017</v>
      </c>
      <c r="P114" s="120">
        <f t="shared" si="195"/>
        <v>9251.3762880000013</v>
      </c>
      <c r="Q114" s="120">
        <f t="shared" si="195"/>
        <v>10268.488098</v>
      </c>
      <c r="R114" s="120">
        <f t="shared" si="195"/>
        <v>10440.112895999999</v>
      </c>
      <c r="S114" s="120">
        <f t="shared" si="195"/>
        <v>10607.331023999999</v>
      </c>
      <c r="T114" s="120">
        <f t="shared" si="195"/>
        <v>10505.307150000001</v>
      </c>
      <c r="U114" s="120">
        <f t="shared" si="195"/>
        <v>10401.606539999999</v>
      </c>
      <c r="V114" s="120">
        <f t="shared" si="195"/>
        <v>10298.976479999999</v>
      </c>
      <c r="W114" s="120">
        <f t="shared" si="195"/>
        <v>10197.345600000001</v>
      </c>
      <c r="X114" s="120">
        <f t="shared" si="195"/>
        <v>10096.713900000001</v>
      </c>
      <c r="Y114" s="120">
        <f t="shared" si="195"/>
        <v>9997.0813799999996</v>
      </c>
      <c r="Z114" s="120">
        <f t="shared" si="195"/>
        <v>9898.4123550000004</v>
      </c>
      <c r="AA114" s="120">
        <f t="shared" si="195"/>
        <v>9800.3499749999992</v>
      </c>
      <c r="AB114" s="120">
        <f t="shared" si="195"/>
        <v>9703.2510899999997</v>
      </c>
      <c r="AC114" s="120">
        <f t="shared" si="195"/>
        <v>9607.1157000000003</v>
      </c>
      <c r="AD114" s="120">
        <f t="shared" si="195"/>
        <v>9511.943804999999</v>
      </c>
      <c r="AE114" s="120">
        <f t="shared" si="195"/>
        <v>9417.6997199999987</v>
      </c>
      <c r="AF114" s="120">
        <f t="shared" si="195"/>
        <v>9324.4191299999984</v>
      </c>
      <c r="AG114" s="120">
        <f t="shared" si="195"/>
        <v>9232.0306649999984</v>
      </c>
      <c r="AH114" s="120">
        <f t="shared" si="195"/>
        <v>9140.5700099999995</v>
      </c>
      <c r="AI114" s="120">
        <f t="shared" si="195"/>
        <v>9050.001479999999</v>
      </c>
      <c r="AJ114" s="120">
        <f t="shared" si="195"/>
        <v>8960.3607599999996</v>
      </c>
      <c r="AK114" s="120">
        <f t="shared" ref="AK114" si="196">SUM(AK115:AK117)</f>
        <v>8783.4702149999994</v>
      </c>
      <c r="AL114" s="64"/>
    </row>
    <row r="115" spans="1:38" s="18" customFormat="1" ht="14.1" customHeight="1" outlineLevel="3" x14ac:dyDescent="0.25">
      <c r="A115" s="181"/>
      <c r="B115" s="181"/>
      <c r="C115" s="19"/>
      <c r="D115" s="73" t="s">
        <v>5</v>
      </c>
      <c r="E115" s="47" t="s">
        <v>23</v>
      </c>
      <c r="F115" s="110">
        <f t="shared" si="129"/>
        <v>192.79661016949154</v>
      </c>
      <c r="G115" s="110">
        <f t="shared" ref="G115" si="197">G629</f>
        <v>192.79661016949154</v>
      </c>
      <c r="H115" s="110">
        <f t="shared" si="129"/>
        <v>751.95607500000006</v>
      </c>
      <c r="I115" s="110">
        <f t="shared" si="129"/>
        <v>1581.1312499999999</v>
      </c>
      <c r="J115" s="110">
        <f t="shared" si="129"/>
        <v>1593.2688000000001</v>
      </c>
      <c r="K115" s="110">
        <f t="shared" ref="K115" si="198">K629</f>
        <v>1593.2688000000001</v>
      </c>
      <c r="L115" s="110">
        <f t="shared" si="129"/>
        <v>1735.2696875000004</v>
      </c>
      <c r="M115" s="110">
        <f>'2.1 INPUT DA Forecast'!M373*('2.1 INPUT DA Forecast'!M409+'2.1 INPUT DA Forecast'!M414)*'2.2 INPUT DA Assumptions'!M15*(1+'2.2 INPUT DA Assumptions'!M35)</f>
        <v>4580.4059999999999</v>
      </c>
      <c r="N115" s="110">
        <f>'2.1 INPUT DA Forecast'!N373*('2.1 INPUT DA Forecast'!N409+'2.1 INPUT DA Forecast'!N414)*'2.2 INPUT DA Assumptions'!N15*(1+'2.2 INPUT DA Assumptions'!N35)</f>
        <v>4744.62</v>
      </c>
      <c r="O115" s="110">
        <f>'2.1 INPUT DA Forecast'!O373*('2.1 INPUT DA Forecast'!O409+'2.1 INPUT DA Forecast'!O414)*'2.2 INPUT DA Assumptions'!O15*(1+'2.2 INPUT DA Assumptions'!O35)</f>
        <v>5392.6834500000004</v>
      </c>
      <c r="P115" s="110">
        <f>'2.1 INPUT DA Forecast'!P373*('2.1 INPUT DA Forecast'!P409+'2.1 INPUT DA Forecast'!P414)*'2.2 INPUT DA Assumptions'!P15*(1+'2.2 INPUT DA Assumptions'!P35)</f>
        <v>5559.4176000000007</v>
      </c>
      <c r="Q115" s="110">
        <f>'2.1 INPUT DA Forecast'!Q373*('2.1 INPUT DA Forecast'!Q409+'2.1 INPUT DA Forecast'!Q414)*'2.2 INPUT DA Assumptions'!Q15*(1+'2.2 INPUT DA Assumptions'!Q35)</f>
        <v>6277.9166999999998</v>
      </c>
      <c r="R115" s="110">
        <f>'2.1 INPUT DA Forecast'!R373*('2.1 INPUT DA Forecast'!R409+'2.1 INPUT DA Forecast'!R414)*'2.2 INPUT DA Assumptions'!R15*(1+'2.2 INPUT DA Assumptions'!R35)</f>
        <v>6486.2207999999991</v>
      </c>
      <c r="S115" s="110">
        <f>'2.1 INPUT DA Forecast'!S373*('2.1 INPUT DA Forecast'!S409+'2.1 INPUT DA Forecast'!S414)*'2.2 INPUT DA Assumptions'!S15*(1+'2.2 INPUT DA Assumptions'!S35)</f>
        <v>6689.79</v>
      </c>
      <c r="T115" s="110">
        <f>'2.1 INPUT DA Forecast'!T373*('2.1 INPUT DA Forecast'!T409+'2.1 INPUT DA Forecast'!T414)*'2.2 INPUT DA Assumptions'!T15*(1+'2.2 INPUT DA Assumptions'!T35)</f>
        <v>6623.7749999999996</v>
      </c>
      <c r="U115" s="110">
        <f>'2.1 INPUT DA Forecast'!U373*('2.1 INPUT DA Forecast'!U409+'2.1 INPUT DA Forecast'!U414)*'2.2 INPUT DA Assumptions'!U15*(1+'2.2 INPUT DA Assumptions'!U35)</f>
        <v>6558.3899999999994</v>
      </c>
      <c r="V115" s="110">
        <f>'2.1 INPUT DA Forecast'!V373*('2.1 INPUT DA Forecast'!V409+'2.1 INPUT DA Forecast'!V414)*'2.2 INPUT DA Assumptions'!V15*(1+'2.2 INPUT DA Assumptions'!V35)</f>
        <v>6493.6799999999994</v>
      </c>
      <c r="W115" s="110">
        <f>'2.1 INPUT DA Forecast'!W373*('2.1 INPUT DA Forecast'!W409+'2.1 INPUT DA Forecast'!W414)*'2.2 INPUT DA Assumptions'!W15*(1+'2.2 INPUT DA Assumptions'!W35)</f>
        <v>6429.5999999999995</v>
      </c>
      <c r="X115" s="110">
        <f>'2.1 INPUT DA Forecast'!X373*('2.1 INPUT DA Forecast'!X409+'2.1 INPUT DA Forecast'!X414)*'2.2 INPUT DA Assumptions'!X15*(1+'2.2 INPUT DA Assumptions'!X35)</f>
        <v>6366.15</v>
      </c>
      <c r="Y115" s="110">
        <f>'2.1 INPUT DA Forecast'!Y373*('2.1 INPUT DA Forecast'!Y409+'2.1 INPUT DA Forecast'!Y414)*'2.2 INPUT DA Assumptions'!Y15*(1+'2.2 INPUT DA Assumptions'!Y35)</f>
        <v>6303.329999999999</v>
      </c>
      <c r="Z115" s="110">
        <f>'2.1 INPUT DA Forecast'!Z373*('2.1 INPUT DA Forecast'!Z409+'2.1 INPUT DA Forecast'!Z414)*'2.2 INPUT DA Assumptions'!Z15*(1+'2.2 INPUT DA Assumptions'!Z35)</f>
        <v>6241.1174999999994</v>
      </c>
      <c r="AA115" s="110">
        <f>'2.1 INPUT DA Forecast'!AA373*('2.1 INPUT DA Forecast'!AA409+'2.1 INPUT DA Forecast'!AA414)*'2.2 INPUT DA Assumptions'!AA15*(1+'2.2 INPUT DA Assumptions'!AA35)</f>
        <v>6179.2874999999995</v>
      </c>
      <c r="AB115" s="110">
        <f>'2.1 INPUT DA Forecast'!AB373*('2.1 INPUT DA Forecast'!AB409+'2.1 INPUT DA Forecast'!AB414)*'2.2 INPUT DA Assumptions'!AB15*(1+'2.2 INPUT DA Assumptions'!AB35)</f>
        <v>6118.0649999999996</v>
      </c>
      <c r="AC115" s="110">
        <f>'2.1 INPUT DA Forecast'!AC373*('2.1 INPUT DA Forecast'!AC409+'2.1 INPUT DA Forecast'!AC414)*'2.2 INPUT DA Assumptions'!AC15*(1+'2.2 INPUT DA Assumptions'!AC35)</f>
        <v>6057.45</v>
      </c>
      <c r="AD115" s="110">
        <f>'2.1 INPUT DA Forecast'!AD373*('2.1 INPUT DA Forecast'!AD409+'2.1 INPUT DA Forecast'!AD414)*'2.2 INPUT DA Assumptions'!AD15*(1+'2.2 INPUT DA Assumptions'!AD35)</f>
        <v>5997.4424999999992</v>
      </c>
      <c r="AE115" s="110">
        <f>'2.1 INPUT DA Forecast'!AE373*('2.1 INPUT DA Forecast'!AE409+'2.1 INPUT DA Forecast'!AE414)*'2.2 INPUT DA Assumptions'!AE15*(1+'2.2 INPUT DA Assumptions'!AE35)</f>
        <v>5938.0199999999995</v>
      </c>
      <c r="AF115" s="110">
        <f>'2.1 INPUT DA Forecast'!AF373*('2.1 INPUT DA Forecast'!AF409+'2.1 INPUT DA Forecast'!AF414)*'2.2 INPUT DA Assumptions'!AF15*(1+'2.2 INPUT DA Assumptions'!AF35)</f>
        <v>5879.204999999999</v>
      </c>
      <c r="AG115" s="110">
        <f>'2.1 INPUT DA Forecast'!AG373*('2.1 INPUT DA Forecast'!AG409+'2.1 INPUT DA Forecast'!AG414)*'2.2 INPUT DA Assumptions'!AG15*(1+'2.2 INPUT DA Assumptions'!AG35)</f>
        <v>5820.9524999999994</v>
      </c>
      <c r="AH115" s="110">
        <f>'2.1 INPUT DA Forecast'!AH373*('2.1 INPUT DA Forecast'!AH409+'2.1 INPUT DA Forecast'!AH414)*'2.2 INPUT DA Assumptions'!AH15*(1+'2.2 INPUT DA Assumptions'!AH35)</f>
        <v>5763.2849999999999</v>
      </c>
      <c r="AI115" s="110">
        <f>'2.1 INPUT DA Forecast'!AI373*('2.1 INPUT DA Forecast'!AI409+'2.1 INPUT DA Forecast'!AI414)*'2.2 INPUT DA Assumptions'!AI15*(1+'2.2 INPUT DA Assumptions'!AI35)</f>
        <v>5706.1799999999994</v>
      </c>
      <c r="AJ115" s="110">
        <f>'2.1 INPUT DA Forecast'!AJ373*('2.1 INPUT DA Forecast'!AJ409+'2.1 INPUT DA Forecast'!AJ414)*'2.2 INPUT DA Assumptions'!AJ15*(1+'2.2 INPUT DA Assumptions'!AJ35)</f>
        <v>5649.66</v>
      </c>
      <c r="AK115" s="110">
        <f>'2.1 INPUT DA Forecast'!AK373*('2.1 INPUT DA Forecast'!AK409+'2.1 INPUT DA Forecast'!AK414)*'2.2 INPUT DA Assumptions'!AK15*(1+'2.2 INPUT DA Assumptions'!AK35)</f>
        <v>5538.1274999999996</v>
      </c>
      <c r="AL115" s="22"/>
    </row>
    <row r="116" spans="1:38" s="18" customFormat="1" ht="14.1" customHeight="1" outlineLevel="3" x14ac:dyDescent="0.25">
      <c r="A116" s="181"/>
      <c r="B116" s="181"/>
      <c r="C116" s="19"/>
      <c r="D116" s="73" t="s">
        <v>285</v>
      </c>
      <c r="E116" s="47" t="s">
        <v>23</v>
      </c>
      <c r="F116" s="110">
        <f t="shared" si="129"/>
        <v>177.37288135593221</v>
      </c>
      <c r="G116" s="110">
        <f t="shared" ref="G116" si="199">G630</f>
        <v>177.37288135593221</v>
      </c>
      <c r="H116" s="110">
        <f t="shared" si="129"/>
        <v>694.11330000000009</v>
      </c>
      <c r="I116" s="110">
        <f t="shared" si="129"/>
        <v>1212.2006250000002</v>
      </c>
      <c r="J116" s="110">
        <f t="shared" si="129"/>
        <v>1155.11988</v>
      </c>
      <c r="K116" s="110">
        <f t="shared" ref="K116" si="200">K630</f>
        <v>1155.11988</v>
      </c>
      <c r="L116" s="110">
        <f t="shared" si="129"/>
        <v>1194.27384375</v>
      </c>
      <c r="M116" s="110">
        <f>'2.1 INPUT DA Forecast'!M373*('2.1 INPUT DA Forecast'!M410+'2.1 INPUT DA Forecast'!M411+'2.1 INPUT DA Forecast'!M415+'2.1 INPUT DA Forecast'!M416)*'2.2 INPUT DA Assumptions'!M15*(1+'2.2 INPUT DA Assumptions'!M35)</f>
        <v>2844.6731999999997</v>
      </c>
      <c r="N116" s="110">
        <f>'2.1 INPUT DA Forecast'!N373*('2.1 INPUT DA Forecast'!N410+'2.1 INPUT DA Forecast'!N411+'2.1 INPUT DA Forecast'!N415+'2.1 INPUT DA Forecast'!N416)*'2.2 INPUT DA Assumptions'!N15*(1+'2.2 INPUT DA Assumptions'!N35)</f>
        <v>2823.0489000000002</v>
      </c>
      <c r="O116" s="110">
        <f>'2.1 INPUT DA Forecast'!O373*('2.1 INPUT DA Forecast'!O410+'2.1 INPUT DA Forecast'!O411+'2.1 INPUT DA Forecast'!O415+'2.1 INPUT DA Forecast'!O416)*'2.2 INPUT DA Assumptions'!O15*(1+'2.2 INPUT DA Assumptions'!O35)</f>
        <v>2850.4183950000006</v>
      </c>
      <c r="P116" s="110">
        <f>'2.1 INPUT DA Forecast'!P373*('2.1 INPUT DA Forecast'!P410+'2.1 INPUT DA Forecast'!P411+'2.1 INPUT DA Forecast'!P415+'2.1 INPUT DA Forecast'!P416)*'2.2 INPUT DA Assumptions'!P15*(1+'2.2 INPUT DA Assumptions'!P35)</f>
        <v>2807.5058880000001</v>
      </c>
      <c r="Q116" s="110">
        <f>'2.1 INPUT DA Forecast'!Q373*('2.1 INPUT DA Forecast'!Q410+'2.1 INPUT DA Forecast'!Q411+'2.1 INPUT DA Forecast'!Q415+'2.1 INPUT DA Forecast'!Q416)*'2.2 INPUT DA Assumptions'!Q15*(1+'2.2 INPUT DA Assumptions'!Q35)</f>
        <v>3035.2362479999997</v>
      </c>
      <c r="R116" s="110">
        <f>'2.1 INPUT DA Forecast'!R373*('2.1 INPUT DA Forecast'!R410+'2.1 INPUT DA Forecast'!R411+'2.1 INPUT DA Forecast'!R415+'2.1 INPUT DA Forecast'!R416)*'2.2 INPUT DA Assumptions'!R15*(1+'2.2 INPUT DA Assumptions'!R35)</f>
        <v>3007.9848959999995</v>
      </c>
      <c r="S116" s="110">
        <f>'2.1 INPUT DA Forecast'!S373*('2.1 INPUT DA Forecast'!S410+'2.1 INPUT DA Forecast'!S411+'2.1 INPUT DA Forecast'!S415+'2.1 INPUT DA Forecast'!S416)*'2.2 INPUT DA Assumptions'!S15*(1+'2.2 INPUT DA Assumptions'!S35)</f>
        <v>2980.9704240000001</v>
      </c>
      <c r="T116" s="110">
        <f>'2.1 INPUT DA Forecast'!T373*('2.1 INPUT DA Forecast'!T410+'2.1 INPUT DA Forecast'!T411+'2.1 INPUT DA Forecast'!T415+'2.1 INPUT DA Forecast'!T416)*'2.2 INPUT DA Assumptions'!T15*(1+'2.2 INPUT DA Assumptions'!T35)</f>
        <v>2954.2036500000004</v>
      </c>
      <c r="U116" s="110">
        <f>'2.1 INPUT DA Forecast'!U373*('2.1 INPUT DA Forecast'!U410+'2.1 INPUT DA Forecast'!U411+'2.1 INPUT DA Forecast'!U415+'2.1 INPUT DA Forecast'!U416)*'2.2 INPUT DA Assumptions'!U15*(1+'2.2 INPUT DA Assumptions'!U35)</f>
        <v>2925.0419400000001</v>
      </c>
      <c r="V116" s="110">
        <f>'2.1 INPUT DA Forecast'!V373*('2.1 INPUT DA Forecast'!V410+'2.1 INPUT DA Forecast'!V411+'2.1 INPUT DA Forecast'!V415+'2.1 INPUT DA Forecast'!V416)*'2.2 INPUT DA Assumptions'!V15*(1+'2.2 INPUT DA Assumptions'!V35)</f>
        <v>2896.1812800000002</v>
      </c>
      <c r="W116" s="110">
        <f>'2.1 INPUT DA Forecast'!W373*('2.1 INPUT DA Forecast'!W410+'2.1 INPUT DA Forecast'!W411+'2.1 INPUT DA Forecast'!W415+'2.1 INPUT DA Forecast'!W416)*'2.2 INPUT DA Assumptions'!W15*(1+'2.2 INPUT DA Assumptions'!W35)</f>
        <v>2867.6016</v>
      </c>
      <c r="X116" s="110">
        <f>'2.1 INPUT DA Forecast'!X373*('2.1 INPUT DA Forecast'!X410+'2.1 INPUT DA Forecast'!X411+'2.1 INPUT DA Forecast'!X415+'2.1 INPUT DA Forecast'!X416)*'2.2 INPUT DA Assumptions'!X15*(1+'2.2 INPUT DA Assumptions'!X35)</f>
        <v>2839.3029000000001</v>
      </c>
      <c r="Y116" s="110">
        <f>'2.1 INPUT DA Forecast'!Y373*('2.1 INPUT DA Forecast'!Y410+'2.1 INPUT DA Forecast'!Y411+'2.1 INPUT DA Forecast'!Y415+'2.1 INPUT DA Forecast'!Y416)*'2.2 INPUT DA Assumptions'!Y15*(1+'2.2 INPUT DA Assumptions'!Y35)</f>
        <v>2811.2851799999999</v>
      </c>
      <c r="Z116" s="110">
        <f>'2.1 INPUT DA Forecast'!Z373*('2.1 INPUT DA Forecast'!Z410+'2.1 INPUT DA Forecast'!Z411+'2.1 INPUT DA Forecast'!Z415+'2.1 INPUT DA Forecast'!Z416)*'2.2 INPUT DA Assumptions'!Z15*(1+'2.2 INPUT DA Assumptions'!Z35)</f>
        <v>2783.5384050000002</v>
      </c>
      <c r="AA116" s="110">
        <f>'2.1 INPUT DA Forecast'!AA373*('2.1 INPUT DA Forecast'!AA410+'2.1 INPUT DA Forecast'!AA411+'2.1 INPUT DA Forecast'!AA415+'2.1 INPUT DA Forecast'!AA416)*'2.2 INPUT DA Assumptions'!AA15*(1+'2.2 INPUT DA Assumptions'!AA35)</f>
        <v>2755.9622250000007</v>
      </c>
      <c r="AB116" s="110">
        <f>'2.1 INPUT DA Forecast'!AB373*('2.1 INPUT DA Forecast'!AB410+'2.1 INPUT DA Forecast'!AB411+'2.1 INPUT DA Forecast'!AB415+'2.1 INPUT DA Forecast'!AB416)*'2.2 INPUT DA Assumptions'!AB15*(1+'2.2 INPUT DA Assumptions'!AB35)</f>
        <v>2728.65699</v>
      </c>
      <c r="AC116" s="110">
        <f>'2.1 INPUT DA Forecast'!AC373*('2.1 INPUT DA Forecast'!AC410+'2.1 INPUT DA Forecast'!AC411+'2.1 INPUT DA Forecast'!AC415+'2.1 INPUT DA Forecast'!AC416)*'2.2 INPUT DA Assumptions'!AC15*(1+'2.2 INPUT DA Assumptions'!AC35)</f>
        <v>2701.6226999999999</v>
      </c>
      <c r="AD116" s="110">
        <f>'2.1 INPUT DA Forecast'!AD373*('2.1 INPUT DA Forecast'!AD410+'2.1 INPUT DA Forecast'!AD411+'2.1 INPUT DA Forecast'!AD415+'2.1 INPUT DA Forecast'!AD416)*'2.2 INPUT DA Assumptions'!AD15*(1+'2.2 INPUT DA Assumptions'!AD35)</f>
        <v>2674.8593550000001</v>
      </c>
      <c r="AE116" s="110">
        <f>'2.1 INPUT DA Forecast'!AE373*('2.1 INPUT DA Forecast'!AE410+'2.1 INPUT DA Forecast'!AE411+'2.1 INPUT DA Forecast'!AE415+'2.1 INPUT DA Forecast'!AE416)*'2.2 INPUT DA Assumptions'!AE15*(1+'2.2 INPUT DA Assumptions'!AE35)</f>
        <v>2648.3569200000002</v>
      </c>
      <c r="AF116" s="110">
        <f>'2.1 INPUT DA Forecast'!AF373*('2.1 INPUT DA Forecast'!AF410+'2.1 INPUT DA Forecast'!AF411+'2.1 INPUT DA Forecast'!AF415+'2.1 INPUT DA Forecast'!AF416)*'2.2 INPUT DA Assumptions'!AF15*(1+'2.2 INPUT DA Assumptions'!AF35)</f>
        <v>2622.1254300000001</v>
      </c>
      <c r="AG116" s="110">
        <f>'2.1 INPUT DA Forecast'!AG373*('2.1 INPUT DA Forecast'!AG410+'2.1 INPUT DA Forecast'!AG411+'2.1 INPUT DA Forecast'!AG415+'2.1 INPUT DA Forecast'!AG416)*'2.2 INPUT DA Assumptions'!AG15*(1+'2.2 INPUT DA Assumptions'!AG35)</f>
        <v>2596.1448150000001</v>
      </c>
      <c r="AH116" s="110">
        <f>'2.1 INPUT DA Forecast'!AH373*('2.1 INPUT DA Forecast'!AH410+'2.1 INPUT DA Forecast'!AH411+'2.1 INPUT DA Forecast'!AH415+'2.1 INPUT DA Forecast'!AH416)*'2.2 INPUT DA Assumptions'!AH15*(1+'2.2 INPUT DA Assumptions'!AH35)</f>
        <v>2570.4251100000001</v>
      </c>
      <c r="AI116" s="110">
        <f>'2.1 INPUT DA Forecast'!AI373*('2.1 INPUT DA Forecast'!AI410+'2.1 INPUT DA Forecast'!AI411+'2.1 INPUT DA Forecast'!AI415+'2.1 INPUT DA Forecast'!AI416)*'2.2 INPUT DA Assumptions'!AI15*(1+'2.2 INPUT DA Assumptions'!AI35)</f>
        <v>2544.9562800000003</v>
      </c>
      <c r="AJ116" s="110">
        <f>'2.1 INPUT DA Forecast'!AJ373*('2.1 INPUT DA Forecast'!AJ410+'2.1 INPUT DA Forecast'!AJ411+'2.1 INPUT DA Forecast'!AJ415+'2.1 INPUT DA Forecast'!AJ416)*'2.2 INPUT DA Assumptions'!AJ15*(1+'2.2 INPUT DA Assumptions'!AJ35)</f>
        <v>2519.74836</v>
      </c>
      <c r="AK116" s="110">
        <f>'2.1 INPUT DA Forecast'!AK373*('2.1 INPUT DA Forecast'!AK410+'2.1 INPUT DA Forecast'!AK411+'2.1 INPUT DA Forecast'!AK415+'2.1 INPUT DA Forecast'!AK416)*'2.2 INPUT DA Assumptions'!AK15*(1+'2.2 INPUT DA Assumptions'!AK35)</f>
        <v>2470.0048650000003</v>
      </c>
      <c r="AL116" s="22"/>
    </row>
    <row r="117" spans="1:38" s="18" customFormat="1" ht="14.1" customHeight="1" outlineLevel="3" x14ac:dyDescent="0.25">
      <c r="A117" s="181"/>
      <c r="B117" s="181"/>
      <c r="C117" s="19"/>
      <c r="D117" s="73" t="s">
        <v>286</v>
      </c>
      <c r="E117" s="47" t="s">
        <v>23</v>
      </c>
      <c r="F117" s="110">
        <f t="shared" si="129"/>
        <v>44.728813559322035</v>
      </c>
      <c r="G117" s="110">
        <f t="shared" ref="G117" si="201">G631</f>
        <v>44.728813559322035</v>
      </c>
      <c r="H117" s="110">
        <f t="shared" si="129"/>
        <v>167.74404750000002</v>
      </c>
      <c r="I117" s="110">
        <f t="shared" si="129"/>
        <v>368.93062500000008</v>
      </c>
      <c r="J117" s="110">
        <f t="shared" si="129"/>
        <v>348.52755000000002</v>
      </c>
      <c r="K117" s="110">
        <f t="shared" ref="K117" si="202">K631</f>
        <v>348.52755000000002</v>
      </c>
      <c r="L117" s="110">
        <f t="shared" si="129"/>
        <v>357.26140625000005</v>
      </c>
      <c r="M117" s="110">
        <f>'2.1 INPUT DA Forecast'!M373*('2.1 INPUT DA Forecast'!M412+'2.1 INPUT DA Forecast'!M417)*'2.2 INPUT DA Assumptions'!M15*(1+'2.2 INPUT DA Assumptions'!M35)</f>
        <v>843.75900000000001</v>
      </c>
      <c r="N117" s="110">
        <f>'2.1 INPUT DA Forecast'!N373*('2.1 INPUT DA Forecast'!N412+'2.1 INPUT DA Forecast'!N417)*'2.2 INPUT DA Assumptions'!N15*(1+'2.2 INPUT DA Assumptions'!N35)</f>
        <v>830.30849999999998</v>
      </c>
      <c r="O117" s="110">
        <f>'2.1 INPUT DA Forecast'!O373*('2.1 INPUT DA Forecast'!O412+'2.1 INPUT DA Forecast'!O417)*'2.2 INPUT DA Assumptions'!O15*(1+'2.2 INPUT DA Assumptions'!O35)</f>
        <v>898.78057500000011</v>
      </c>
      <c r="P117" s="110">
        <f>'2.1 INPUT DA Forecast'!P373*('2.1 INPUT DA Forecast'!P412+'2.1 INPUT DA Forecast'!P417)*'2.2 INPUT DA Assumptions'!P15*(1+'2.2 INPUT DA Assumptions'!P35)</f>
        <v>884.45280000000014</v>
      </c>
      <c r="Q117" s="110">
        <f>'2.1 INPUT DA Forecast'!Q373*('2.1 INPUT DA Forecast'!Q412+'2.1 INPUT DA Forecast'!Q417)*'2.2 INPUT DA Assumptions'!Q15*(1+'2.2 INPUT DA Assumptions'!Q35)</f>
        <v>955.33515000000011</v>
      </c>
      <c r="R117" s="110">
        <f>'2.1 INPUT DA Forecast'!R373*('2.1 INPUT DA Forecast'!R412+'2.1 INPUT DA Forecast'!R417)*'2.2 INPUT DA Assumptions'!R15*(1+'2.2 INPUT DA Assumptions'!R35)</f>
        <v>945.9072000000001</v>
      </c>
      <c r="S117" s="110">
        <f>'2.1 INPUT DA Forecast'!S373*('2.1 INPUT DA Forecast'!S412+'2.1 INPUT DA Forecast'!S417)*'2.2 INPUT DA Assumptions'!S15*(1+'2.2 INPUT DA Assumptions'!S35)</f>
        <v>936.57060000000001</v>
      </c>
      <c r="T117" s="110">
        <f>'2.1 INPUT DA Forecast'!T373*('2.1 INPUT DA Forecast'!T412+'2.1 INPUT DA Forecast'!T417)*'2.2 INPUT DA Assumptions'!T15*(1+'2.2 INPUT DA Assumptions'!T35)</f>
        <v>927.32850000000008</v>
      </c>
      <c r="U117" s="110">
        <f>'2.1 INPUT DA Forecast'!U373*('2.1 INPUT DA Forecast'!U412+'2.1 INPUT DA Forecast'!U417)*'2.2 INPUT DA Assumptions'!U15*(1+'2.2 INPUT DA Assumptions'!U35)</f>
        <v>918.17459999999994</v>
      </c>
      <c r="V117" s="110">
        <f>'2.1 INPUT DA Forecast'!V373*('2.1 INPUT DA Forecast'!V412+'2.1 INPUT DA Forecast'!V417)*'2.2 INPUT DA Assumptions'!V15*(1+'2.2 INPUT DA Assumptions'!V35)</f>
        <v>909.11519999999996</v>
      </c>
      <c r="W117" s="110">
        <f>'2.1 INPUT DA Forecast'!W373*('2.1 INPUT DA Forecast'!W412+'2.1 INPUT DA Forecast'!W417)*'2.2 INPUT DA Assumptions'!W15*(1+'2.2 INPUT DA Assumptions'!W35)</f>
        <v>900.14400000000001</v>
      </c>
      <c r="X117" s="110">
        <f>'2.1 INPUT DA Forecast'!X373*('2.1 INPUT DA Forecast'!X412+'2.1 INPUT DA Forecast'!X417)*'2.2 INPUT DA Assumptions'!X15*(1+'2.2 INPUT DA Assumptions'!X35)</f>
        <v>891.26100000000008</v>
      </c>
      <c r="Y117" s="110">
        <f>'2.1 INPUT DA Forecast'!Y373*('2.1 INPUT DA Forecast'!Y412+'2.1 INPUT DA Forecast'!Y417)*'2.2 INPUT DA Assumptions'!Y15*(1+'2.2 INPUT DA Assumptions'!Y35)</f>
        <v>882.46619999999996</v>
      </c>
      <c r="Z117" s="110">
        <f>'2.1 INPUT DA Forecast'!Z373*('2.1 INPUT DA Forecast'!Z412+'2.1 INPUT DA Forecast'!Z417)*'2.2 INPUT DA Assumptions'!Z15*(1+'2.2 INPUT DA Assumptions'!Z35)</f>
        <v>873.75645000000009</v>
      </c>
      <c r="AA117" s="110">
        <f>'2.1 INPUT DA Forecast'!AA373*('2.1 INPUT DA Forecast'!AA412+'2.1 INPUT DA Forecast'!AA417)*'2.2 INPUT DA Assumptions'!AA15*(1+'2.2 INPUT DA Assumptions'!AA35)</f>
        <v>865.10024999999996</v>
      </c>
      <c r="AB117" s="110">
        <f>'2.1 INPUT DA Forecast'!AB373*('2.1 INPUT DA Forecast'!AB412+'2.1 INPUT DA Forecast'!AB417)*'2.2 INPUT DA Assumptions'!AB15*(1+'2.2 INPUT DA Assumptions'!AB35)</f>
        <v>856.52910000000008</v>
      </c>
      <c r="AC117" s="110">
        <f>'2.1 INPUT DA Forecast'!AC373*('2.1 INPUT DA Forecast'!AC412+'2.1 INPUT DA Forecast'!AC417)*'2.2 INPUT DA Assumptions'!AC15*(1+'2.2 INPUT DA Assumptions'!AC35)</f>
        <v>848.04300000000001</v>
      </c>
      <c r="AD117" s="110">
        <f>'2.1 INPUT DA Forecast'!AD373*('2.1 INPUT DA Forecast'!AD412+'2.1 INPUT DA Forecast'!AD417)*'2.2 INPUT DA Assumptions'!AD15*(1+'2.2 INPUT DA Assumptions'!AD35)</f>
        <v>839.64195000000007</v>
      </c>
      <c r="AE117" s="110">
        <f>'2.1 INPUT DA Forecast'!AE373*('2.1 INPUT DA Forecast'!AE412+'2.1 INPUT DA Forecast'!AE417)*'2.2 INPUT DA Assumptions'!AE15*(1+'2.2 INPUT DA Assumptions'!AE35)</f>
        <v>831.32280000000003</v>
      </c>
      <c r="AF117" s="110">
        <f>'2.1 INPUT DA Forecast'!AF373*('2.1 INPUT DA Forecast'!AF412+'2.1 INPUT DA Forecast'!AF417)*'2.2 INPUT DA Assumptions'!AF15*(1+'2.2 INPUT DA Assumptions'!AF35)</f>
        <v>823.0886999999999</v>
      </c>
      <c r="AG117" s="110">
        <f>'2.1 INPUT DA Forecast'!AG373*('2.1 INPUT DA Forecast'!AG412+'2.1 INPUT DA Forecast'!AG417)*'2.2 INPUT DA Assumptions'!AG15*(1+'2.2 INPUT DA Assumptions'!AG35)</f>
        <v>814.93335000000002</v>
      </c>
      <c r="AH117" s="110">
        <f>'2.1 INPUT DA Forecast'!AH373*('2.1 INPUT DA Forecast'!AH412+'2.1 INPUT DA Forecast'!AH417)*'2.2 INPUT DA Assumptions'!AH15*(1+'2.2 INPUT DA Assumptions'!AH35)</f>
        <v>806.85989999999993</v>
      </c>
      <c r="AI117" s="110">
        <f>'2.1 INPUT DA Forecast'!AI373*('2.1 INPUT DA Forecast'!AI412+'2.1 INPUT DA Forecast'!AI417)*'2.2 INPUT DA Assumptions'!AI15*(1+'2.2 INPUT DA Assumptions'!AI35)</f>
        <v>798.86519999999996</v>
      </c>
      <c r="AJ117" s="110">
        <f>'2.1 INPUT DA Forecast'!AJ373*('2.1 INPUT DA Forecast'!AJ412+'2.1 INPUT DA Forecast'!AJ417)*'2.2 INPUT DA Assumptions'!AJ15*(1+'2.2 INPUT DA Assumptions'!AJ35)</f>
        <v>790.95240000000001</v>
      </c>
      <c r="AK117" s="110">
        <f>'2.1 INPUT DA Forecast'!AK373*('2.1 INPUT DA Forecast'!AK412+'2.1 INPUT DA Forecast'!AK417)*'2.2 INPUT DA Assumptions'!AK15*(1+'2.2 INPUT DA Assumptions'!AK35)</f>
        <v>775.33785000000012</v>
      </c>
      <c r="AL117" s="22"/>
    </row>
    <row r="118" spans="1:38" s="30" customFormat="1" ht="14.1" customHeight="1" outlineLevel="3" x14ac:dyDescent="0.25">
      <c r="A118" s="182"/>
      <c r="B118" s="182"/>
      <c r="C118" s="63"/>
      <c r="D118" s="146" t="s">
        <v>287</v>
      </c>
      <c r="E118" s="57" t="s">
        <v>23</v>
      </c>
      <c r="F118" s="120">
        <f t="shared" si="129"/>
        <v>49585.101694915254</v>
      </c>
      <c r="G118" s="120">
        <f t="shared" ref="G118" si="203">G632</f>
        <v>49585.101694915254</v>
      </c>
      <c r="H118" s="120">
        <f t="shared" si="129"/>
        <v>44660.406577499998</v>
      </c>
      <c r="I118" s="120">
        <f t="shared" si="129"/>
        <v>39001.237500000003</v>
      </c>
      <c r="J118" s="120">
        <f t="shared" si="129"/>
        <v>38394.458769999997</v>
      </c>
      <c r="K118" s="120">
        <f t="shared" ref="K118" si="204">K632</f>
        <v>38394.458769999997</v>
      </c>
      <c r="L118" s="120">
        <f t="shared" si="129"/>
        <v>37543.070062499995</v>
      </c>
      <c r="M118" s="120">
        <f t="shared" ref="M118" si="205">SUM(M119:M123)</f>
        <v>31910.161800000002</v>
      </c>
      <c r="N118" s="120">
        <f t="shared" ref="N118:AJ118" si="206">SUM(N119:N123)</f>
        <v>31140.522599999997</v>
      </c>
      <c r="O118" s="120">
        <f t="shared" si="206"/>
        <v>29766.367579999998</v>
      </c>
      <c r="P118" s="120">
        <f t="shared" si="206"/>
        <v>29036.623712000001</v>
      </c>
      <c r="Q118" s="120">
        <f t="shared" si="206"/>
        <v>27641.636901999998</v>
      </c>
      <c r="R118" s="120">
        <f t="shared" si="206"/>
        <v>27095.887104000005</v>
      </c>
      <c r="S118" s="120">
        <f t="shared" si="206"/>
        <v>26558.168975999997</v>
      </c>
      <c r="T118" s="120">
        <f t="shared" si="206"/>
        <v>26293.442849999999</v>
      </c>
      <c r="U118" s="120">
        <f t="shared" si="206"/>
        <v>26033.893459999999</v>
      </c>
      <c r="V118" s="120">
        <f t="shared" si="206"/>
        <v>25777.023519999999</v>
      </c>
      <c r="W118" s="120">
        <f t="shared" si="206"/>
        <v>25522.654399999996</v>
      </c>
      <c r="X118" s="120">
        <f t="shared" si="206"/>
        <v>25270.786100000001</v>
      </c>
      <c r="Y118" s="120">
        <f t="shared" si="206"/>
        <v>25021.418619999997</v>
      </c>
      <c r="Z118" s="120">
        <f t="shared" si="206"/>
        <v>24774.462645</v>
      </c>
      <c r="AA118" s="120">
        <f t="shared" si="206"/>
        <v>24529.025025000003</v>
      </c>
      <c r="AB118" s="120">
        <f t="shared" si="206"/>
        <v>24285.998910000002</v>
      </c>
      <c r="AC118" s="120">
        <f t="shared" si="206"/>
        <v>24045.384299999998</v>
      </c>
      <c r="AD118" s="120">
        <f t="shared" si="206"/>
        <v>23807.181195000001</v>
      </c>
      <c r="AE118" s="120">
        <f t="shared" si="206"/>
        <v>23571.300279999999</v>
      </c>
      <c r="AF118" s="120">
        <f t="shared" si="206"/>
        <v>23337.830869999998</v>
      </c>
      <c r="AG118" s="120">
        <f t="shared" si="206"/>
        <v>23106.594335000002</v>
      </c>
      <c r="AH118" s="120">
        <f t="shared" si="206"/>
        <v>22877.679990000001</v>
      </c>
      <c r="AI118" s="120">
        <f t="shared" si="206"/>
        <v>22650.998519999997</v>
      </c>
      <c r="AJ118" s="120">
        <f t="shared" si="206"/>
        <v>22426.63924</v>
      </c>
      <c r="AK118" s="120">
        <f t="shared" ref="AK118" si="207">SUM(AK119:AK123)</f>
        <v>21983.904785000002</v>
      </c>
      <c r="AL118" s="64"/>
    </row>
    <row r="119" spans="1:38" s="18" customFormat="1" ht="14.1" customHeight="1" outlineLevel="3" x14ac:dyDescent="0.25">
      <c r="A119" s="181"/>
      <c r="B119" s="181"/>
      <c r="C119" s="19"/>
      <c r="D119" s="147" t="s">
        <v>58</v>
      </c>
      <c r="E119" s="47" t="s">
        <v>23</v>
      </c>
      <c r="F119" s="110">
        <f t="shared" si="129"/>
        <v>0</v>
      </c>
      <c r="G119" s="110">
        <f t="shared" ref="G119" si="208">G633</f>
        <v>0</v>
      </c>
      <c r="H119" s="110">
        <f t="shared" si="129"/>
        <v>0</v>
      </c>
      <c r="I119" s="110">
        <f t="shared" si="129"/>
        <v>0</v>
      </c>
      <c r="J119" s="110">
        <f t="shared" si="129"/>
        <v>0</v>
      </c>
      <c r="K119" s="110">
        <f t="shared" ref="K119" si="209">K633</f>
        <v>0</v>
      </c>
      <c r="L119" s="110">
        <f t="shared" si="129"/>
        <v>0</v>
      </c>
      <c r="M119" s="110">
        <f>'2.1 INPUT DA Forecast'!M373*'2.1 INPUT DA Forecast'!M420*'2.2 INPUT DA Assumptions'!M24*(1+'2.2 INPUT DA Assumptions'!M37)</f>
        <v>19888.605</v>
      </c>
      <c r="N119" s="110">
        <f>'2.1 INPUT DA Forecast'!N373*'2.1 INPUT DA Forecast'!N420*'2.2 INPUT DA Assumptions'!N24*(1+'2.2 INPUT DA Assumptions'!N37)</f>
        <v>19571.557500000003</v>
      </c>
      <c r="O119" s="110">
        <f>'2.1 INPUT DA Forecast'!O373*'2.1 INPUT DA Forecast'!O420*'2.2 INPUT DA Assumptions'!O24*(1+'2.2 INPUT DA Assumptions'!O37)</f>
        <v>21399.537500000002</v>
      </c>
      <c r="P119" s="110">
        <f>'2.1 INPUT DA Forecast'!P373*'2.1 INPUT DA Forecast'!P420*'2.2 INPUT DA Assumptions'!P24*(1+'2.2 INPUT DA Assumptions'!P37)</f>
        <v>21058.400000000001</v>
      </c>
      <c r="Q119" s="110">
        <f>'2.1 INPUT DA Forecast'!Q373*'2.1 INPUT DA Forecast'!Q420*'2.2 INPUT DA Assumptions'!Q24*(1+'2.2 INPUT DA Assumptions'!Q37)</f>
        <v>20850.568750000002</v>
      </c>
      <c r="R119" s="110">
        <f>'2.1 INPUT DA Forecast'!R373*'2.1 INPUT DA Forecast'!R420*'2.2 INPUT DA Assumptions'!R24*(1+'2.2 INPUT DA Assumptions'!R37)</f>
        <v>20644.800000000003</v>
      </c>
      <c r="S119" s="110">
        <f>'2.1 INPUT DA Forecast'!S373*'2.1 INPUT DA Forecast'!S420*'2.2 INPUT DA Assumptions'!S24*(1+'2.2 INPUT DA Assumptions'!S37)</f>
        <v>20441.025000000001</v>
      </c>
      <c r="T119" s="110">
        <f>'2.1 INPUT DA Forecast'!T373*'2.1 INPUT DA Forecast'!T420*'2.2 INPUT DA Assumptions'!T24*(1+'2.2 INPUT DA Assumptions'!T37)</f>
        <v>19429.739999999998</v>
      </c>
      <c r="U119" s="110">
        <f>'2.1 INPUT DA Forecast'!U373*'2.1 INPUT DA Forecast'!U420*'2.2 INPUT DA Assumptions'!U24*(1+'2.2 INPUT DA Assumptions'!U37)</f>
        <v>19237.944000000003</v>
      </c>
      <c r="V119" s="110">
        <f>'2.1 INPUT DA Forecast'!V373*'2.1 INPUT DA Forecast'!V420*'2.2 INPUT DA Assumptions'!V24*(1+'2.2 INPUT DA Assumptions'!V37)</f>
        <v>19048.128000000001</v>
      </c>
      <c r="W119" s="110">
        <f>'2.1 INPUT DA Forecast'!W373*'2.1 INPUT DA Forecast'!W420*'2.2 INPUT DA Assumptions'!W24*(1+'2.2 INPUT DA Assumptions'!W37)</f>
        <v>18860.16</v>
      </c>
      <c r="X119" s="110">
        <f>'2.1 INPUT DA Forecast'!X373*'2.1 INPUT DA Forecast'!X420*'2.2 INPUT DA Assumptions'!X24*(1+'2.2 INPUT DA Assumptions'!X37)</f>
        <v>18674.04</v>
      </c>
      <c r="Y119" s="110">
        <f>'2.1 INPUT DA Forecast'!Y373*'2.1 INPUT DA Forecast'!Y420*'2.2 INPUT DA Assumptions'!Y24*(1+'2.2 INPUT DA Assumptions'!Y37)</f>
        <v>18489.768000000004</v>
      </c>
      <c r="Z119" s="110">
        <f>'2.1 INPUT DA Forecast'!Z373*'2.1 INPUT DA Forecast'!Z420*'2.2 INPUT DA Assumptions'!Z24*(1+'2.2 INPUT DA Assumptions'!Z37)</f>
        <v>18307.278000000002</v>
      </c>
      <c r="AA119" s="110">
        <f>'2.1 INPUT DA Forecast'!AA373*'2.1 INPUT DA Forecast'!AA420*'2.2 INPUT DA Assumptions'!AA24*(1+'2.2 INPUT DA Assumptions'!AA37)</f>
        <v>18125.91</v>
      </c>
      <c r="AB119" s="110">
        <f>'2.1 INPUT DA Forecast'!AB373*'2.1 INPUT DA Forecast'!AB420*'2.2 INPUT DA Assumptions'!AB24*(1+'2.2 INPUT DA Assumptions'!AB37)</f>
        <v>17946.324000000001</v>
      </c>
      <c r="AC119" s="110">
        <f>'2.1 INPUT DA Forecast'!AC373*'2.1 INPUT DA Forecast'!AC420*'2.2 INPUT DA Assumptions'!AC24*(1+'2.2 INPUT DA Assumptions'!AC37)</f>
        <v>17768.52</v>
      </c>
      <c r="AD119" s="110">
        <f>'2.1 INPUT DA Forecast'!AD373*'2.1 INPUT DA Forecast'!AD420*'2.2 INPUT DA Assumptions'!AD24*(1+'2.2 INPUT DA Assumptions'!AD37)</f>
        <v>17592.498000000003</v>
      </c>
      <c r="AE119" s="110">
        <f>'2.1 INPUT DA Forecast'!AE373*'2.1 INPUT DA Forecast'!AE420*'2.2 INPUT DA Assumptions'!AE24*(1+'2.2 INPUT DA Assumptions'!AE37)</f>
        <v>17418.191999999999</v>
      </c>
      <c r="AF119" s="110">
        <f>'2.1 INPUT DA Forecast'!AF373*'2.1 INPUT DA Forecast'!AF420*'2.2 INPUT DA Assumptions'!AF24*(1+'2.2 INPUT DA Assumptions'!AF37)</f>
        <v>17245.668000000001</v>
      </c>
      <c r="AG119" s="110">
        <f>'2.1 INPUT DA Forecast'!AG373*'2.1 INPUT DA Forecast'!AG420*'2.2 INPUT DA Assumptions'!AG24*(1+'2.2 INPUT DA Assumptions'!AG37)</f>
        <v>17074.794000000002</v>
      </c>
      <c r="AH119" s="110">
        <f>'2.1 INPUT DA Forecast'!AH373*'2.1 INPUT DA Forecast'!AH420*'2.2 INPUT DA Assumptions'!AH24*(1+'2.2 INPUT DA Assumptions'!AH37)</f>
        <v>16905.636000000002</v>
      </c>
      <c r="AI119" s="110">
        <f>'2.1 INPUT DA Forecast'!AI373*'2.1 INPUT DA Forecast'!AI420*'2.2 INPUT DA Assumptions'!AI24*(1+'2.2 INPUT DA Assumptions'!AI37)</f>
        <v>16738.128000000001</v>
      </c>
      <c r="AJ119" s="110">
        <f>'2.1 INPUT DA Forecast'!AJ373*'2.1 INPUT DA Forecast'!AJ420*'2.2 INPUT DA Assumptions'!AJ24*(1+'2.2 INPUT DA Assumptions'!AJ37)</f>
        <v>16572.336000000003</v>
      </c>
      <c r="AK119" s="110">
        <f>'2.1 INPUT DA Forecast'!AK373*'2.1 INPUT DA Forecast'!AK420*'2.2 INPUT DA Assumptions'!AK24*(1+'2.2 INPUT DA Assumptions'!AK37)</f>
        <v>16245.174000000001</v>
      </c>
      <c r="AL119" s="22"/>
    </row>
    <row r="120" spans="1:38" s="18" customFormat="1" ht="14.1" customHeight="1" outlineLevel="3" x14ac:dyDescent="0.25">
      <c r="A120" s="181"/>
      <c r="B120" s="181"/>
      <c r="C120" s="19"/>
      <c r="D120" s="147" t="s">
        <v>13</v>
      </c>
      <c r="E120" s="47" t="s">
        <v>23</v>
      </c>
      <c r="F120" s="110">
        <f t="shared" si="129"/>
        <v>0</v>
      </c>
      <c r="G120" s="110">
        <f t="shared" ref="G120" si="210">G634</f>
        <v>0</v>
      </c>
      <c r="H120" s="110">
        <f t="shared" si="129"/>
        <v>0</v>
      </c>
      <c r="I120" s="110">
        <f t="shared" si="129"/>
        <v>0</v>
      </c>
      <c r="J120" s="110">
        <f t="shared" si="129"/>
        <v>0</v>
      </c>
      <c r="K120" s="110">
        <f t="shared" ref="K120" si="211">K634</f>
        <v>0</v>
      </c>
      <c r="L120" s="110">
        <f t="shared" si="129"/>
        <v>0</v>
      </c>
      <c r="M120" s="110">
        <f>'2.1 INPUT DA Forecast'!M373*'2.1 INPUT DA Forecast'!M419*'2.2 INPUT DA Assumptions'!M21*(1+'2.2 INPUT DA Assumptions'!M36)</f>
        <v>31.640962500000001</v>
      </c>
      <c r="N120" s="110">
        <f>'2.1 INPUT DA Forecast'!N373*'2.1 INPUT DA Forecast'!N419*'2.2 INPUT DA Assumptions'!N21*(1+'2.2 INPUT DA Assumptions'!N36)</f>
        <v>31.136568750000002</v>
      </c>
      <c r="O120" s="110">
        <f>'2.1 INPUT DA Forecast'!O373*'2.1 INPUT DA Forecast'!O419*'2.2 INPUT DA Assumptions'!O21*(1+'2.2 INPUT DA Assumptions'!O36)</f>
        <v>61.280493750000005</v>
      </c>
      <c r="P120" s="110">
        <f>'2.1 INPUT DA Forecast'!P373*'2.1 INPUT DA Forecast'!P419*'2.2 INPUT DA Assumptions'!P21*(1+'2.2 INPUT DA Assumptions'!P36)</f>
        <v>60.303599999999996</v>
      </c>
      <c r="Q120" s="110">
        <f>'2.1 INPUT DA Forecast'!Q373*'2.1 INPUT DA Forecast'!Q419*'2.2 INPUT DA Assumptions'!Q21*(1+'2.2 INPUT DA Assumptions'!Q36)</f>
        <v>59.708446875000007</v>
      </c>
      <c r="R120" s="110">
        <f>'2.1 INPUT DA Forecast'!R373*'2.1 INPUT DA Forecast'!R419*'2.2 INPUT DA Assumptions'!R21*(1+'2.2 INPUT DA Assumptions'!R36)</f>
        <v>59.119200000000006</v>
      </c>
      <c r="S120" s="110">
        <f>'2.1 INPUT DA Forecast'!S373*'2.1 INPUT DA Forecast'!S419*'2.2 INPUT DA Assumptions'!S21*(1+'2.2 INPUT DA Assumptions'!S36)</f>
        <v>58.535662500000001</v>
      </c>
      <c r="T120" s="110">
        <f>'2.1 INPUT DA Forecast'!T373*'2.1 INPUT DA Forecast'!T419*'2.2 INPUT DA Assumptions'!T21*(1+'2.2 INPUT DA Assumptions'!T36)</f>
        <v>115.9160625</v>
      </c>
      <c r="U120" s="110">
        <f>'2.1 INPUT DA Forecast'!U373*'2.1 INPUT DA Forecast'!U419*'2.2 INPUT DA Assumptions'!U21*(1+'2.2 INPUT DA Assumptions'!U36)</f>
        <v>114.77182500000002</v>
      </c>
      <c r="V120" s="110">
        <f>'2.1 INPUT DA Forecast'!V373*'2.1 INPUT DA Forecast'!V419*'2.2 INPUT DA Assumptions'!V21*(1+'2.2 INPUT DA Assumptions'!V36)</f>
        <v>113.63940000000001</v>
      </c>
      <c r="W120" s="110">
        <f>'2.1 INPUT DA Forecast'!W373*'2.1 INPUT DA Forecast'!W419*'2.2 INPUT DA Assumptions'!W21*(1+'2.2 INPUT DA Assumptions'!W36)</f>
        <v>112.518</v>
      </c>
      <c r="X120" s="110">
        <f>'2.1 INPUT DA Forecast'!X373*'2.1 INPUT DA Forecast'!X419*'2.2 INPUT DA Assumptions'!X21*(1+'2.2 INPUT DA Assumptions'!X36)</f>
        <v>111.407625</v>
      </c>
      <c r="Y120" s="110">
        <f>'2.1 INPUT DA Forecast'!Y373*'2.1 INPUT DA Forecast'!Y419*'2.2 INPUT DA Assumptions'!Y21*(1+'2.2 INPUT DA Assumptions'!Y36)</f>
        <v>220.61655000000002</v>
      </c>
      <c r="Z120" s="110">
        <f>'2.1 INPUT DA Forecast'!Z373*'2.1 INPUT DA Forecast'!Z419*'2.2 INPUT DA Assumptions'!Z21*(1+'2.2 INPUT DA Assumptions'!Z36)</f>
        <v>218.43911250000002</v>
      </c>
      <c r="AA120" s="110">
        <f>'2.1 INPUT DA Forecast'!AA373*'2.1 INPUT DA Forecast'!AA419*'2.2 INPUT DA Assumptions'!AA21*(1+'2.2 INPUT DA Assumptions'!AA36)</f>
        <v>216.27506249999999</v>
      </c>
      <c r="AB120" s="110">
        <f>'2.1 INPUT DA Forecast'!AB373*'2.1 INPUT DA Forecast'!AB419*'2.2 INPUT DA Assumptions'!AB21*(1+'2.2 INPUT DA Assumptions'!AB36)</f>
        <v>214.13227500000002</v>
      </c>
      <c r="AC120" s="110">
        <f>'2.1 INPUT DA Forecast'!AC373*'2.1 INPUT DA Forecast'!AC419*'2.2 INPUT DA Assumptions'!AC21*(1+'2.2 INPUT DA Assumptions'!AC36)</f>
        <v>212.01075</v>
      </c>
      <c r="AD120" s="110">
        <f>'2.1 INPUT DA Forecast'!AD373*'2.1 INPUT DA Forecast'!AD419*'2.2 INPUT DA Assumptions'!AD21*(1+'2.2 INPUT DA Assumptions'!AD36)</f>
        <v>209.91048750000004</v>
      </c>
      <c r="AE120" s="110">
        <f>'2.1 INPUT DA Forecast'!AE373*'2.1 INPUT DA Forecast'!AE419*'2.2 INPUT DA Assumptions'!AE21*(1+'2.2 INPUT DA Assumptions'!AE36)</f>
        <v>207.83070000000001</v>
      </c>
      <c r="AF120" s="110">
        <f>'2.1 INPUT DA Forecast'!AF373*'2.1 INPUT DA Forecast'!AF419*'2.2 INPUT DA Assumptions'!AF21*(1+'2.2 INPUT DA Assumptions'!AF36)</f>
        <v>205.772175</v>
      </c>
      <c r="AG120" s="110">
        <f>'2.1 INPUT DA Forecast'!AG373*'2.1 INPUT DA Forecast'!AG419*'2.2 INPUT DA Assumptions'!AG21*(1+'2.2 INPUT DA Assumptions'!AG36)</f>
        <v>203.7333375</v>
      </c>
      <c r="AH120" s="110">
        <f>'2.1 INPUT DA Forecast'!AH373*'2.1 INPUT DA Forecast'!AH419*'2.2 INPUT DA Assumptions'!AH21*(1+'2.2 INPUT DA Assumptions'!AH36)</f>
        <v>201.71497500000004</v>
      </c>
      <c r="AI120" s="110">
        <f>'2.1 INPUT DA Forecast'!AI373*'2.1 INPUT DA Forecast'!AI419*'2.2 INPUT DA Assumptions'!AI21*(1+'2.2 INPUT DA Assumptions'!AI36)</f>
        <v>199.71630000000002</v>
      </c>
      <c r="AJ120" s="110">
        <f>'2.1 INPUT DA Forecast'!AJ373*'2.1 INPUT DA Forecast'!AJ419*'2.2 INPUT DA Assumptions'!AJ21*(1+'2.2 INPUT DA Assumptions'!AJ36)</f>
        <v>197.7381</v>
      </c>
      <c r="AK120" s="110">
        <f>'2.1 INPUT DA Forecast'!AK373*'2.1 INPUT DA Forecast'!AK419*'2.2 INPUT DA Assumptions'!AK21*(1+'2.2 INPUT DA Assumptions'!AK36)</f>
        <v>193.83446250000003</v>
      </c>
      <c r="AL120" s="22"/>
    </row>
    <row r="121" spans="1:38" s="18" customFormat="1" ht="14.1" customHeight="1" outlineLevel="3" x14ac:dyDescent="0.25">
      <c r="A121" s="181"/>
      <c r="B121" s="181"/>
      <c r="C121" s="19"/>
      <c r="D121" s="147" t="s">
        <v>12</v>
      </c>
      <c r="E121" s="74" t="s">
        <v>23</v>
      </c>
      <c r="F121" s="110">
        <f t="shared" si="129"/>
        <v>0</v>
      </c>
      <c r="G121" s="110">
        <f t="shared" ref="G121" si="212">G635</f>
        <v>0</v>
      </c>
      <c r="H121" s="110">
        <f t="shared" si="129"/>
        <v>0</v>
      </c>
      <c r="I121" s="110">
        <f t="shared" si="129"/>
        <v>126.4905</v>
      </c>
      <c r="J121" s="110">
        <f t="shared" si="129"/>
        <v>248.94825000000003</v>
      </c>
      <c r="K121" s="110">
        <f t="shared" ref="K121" si="213">K635</f>
        <v>248.94825000000003</v>
      </c>
      <c r="L121" s="110">
        <f t="shared" si="129"/>
        <v>612.448125</v>
      </c>
      <c r="M121" s="110">
        <f>'2.1 INPUT DA Forecast'!M373*'2.1 INPUT DA Forecast'!M421*'2.2 INPUT DA Assumptions'!M24</f>
        <v>1084.8329999999999</v>
      </c>
      <c r="N121" s="110">
        <f>'2.1 INPUT DA Forecast'!N373*'2.1 INPUT DA Forecast'!N421*'2.2 INPUT DA Assumptions'!N24</f>
        <v>1067.5395000000001</v>
      </c>
      <c r="O121" s="110">
        <f>'2.1 INPUT DA Forecast'!O373*'2.1 INPUT DA Forecast'!O421*'2.2 INPUT DA Assumptions'!O24</f>
        <v>1167.2474999999999</v>
      </c>
      <c r="P121" s="110">
        <f>'2.1 INPUT DA Forecast'!P373*'2.1 INPUT DA Forecast'!P421*'2.2 INPUT DA Assumptions'!P24</f>
        <v>1148.6399999999999</v>
      </c>
      <c r="Q121" s="110">
        <f>'2.1 INPUT DA Forecast'!Q373*'2.1 INPUT DA Forecast'!Q421*'2.2 INPUT DA Assumptions'!Q24</f>
        <v>1137.30375</v>
      </c>
      <c r="R121" s="110">
        <f>'2.1 INPUT DA Forecast'!R373*'2.1 INPUT DA Forecast'!R421*'2.2 INPUT DA Assumptions'!R24</f>
        <v>1126.08</v>
      </c>
      <c r="S121" s="110">
        <f>'2.1 INPUT DA Forecast'!S373*'2.1 INPUT DA Forecast'!S421*'2.2 INPUT DA Assumptions'!S24</f>
        <v>1114.9649999999999</v>
      </c>
      <c r="T121" s="110">
        <f>'2.1 INPUT DA Forecast'!T373*'2.1 INPUT DA Forecast'!T421*'2.2 INPUT DA Assumptions'!T24</f>
        <v>1103.9624999999999</v>
      </c>
      <c r="U121" s="110">
        <f>'2.1 INPUT DA Forecast'!U373*'2.1 INPUT DA Forecast'!U421*'2.2 INPUT DA Assumptions'!U24</f>
        <v>1093.0650000000001</v>
      </c>
      <c r="V121" s="110">
        <f>'2.1 INPUT DA Forecast'!V373*'2.1 INPUT DA Forecast'!V421*'2.2 INPUT DA Assumptions'!V24</f>
        <v>1082.28</v>
      </c>
      <c r="W121" s="110">
        <f>'2.1 INPUT DA Forecast'!W373*'2.1 INPUT DA Forecast'!W421*'2.2 INPUT DA Assumptions'!W24</f>
        <v>1071.5999999999999</v>
      </c>
      <c r="X121" s="110">
        <f>'2.1 INPUT DA Forecast'!X373*'2.1 INPUT DA Forecast'!X421*'2.2 INPUT DA Assumptions'!X24</f>
        <v>1061.0249999999999</v>
      </c>
      <c r="Y121" s="110">
        <f>'2.1 INPUT DA Forecast'!Y373*'2.1 INPUT DA Forecast'!Y421*'2.2 INPUT DA Assumptions'!Y24</f>
        <v>1050.5550000000001</v>
      </c>
      <c r="Z121" s="110">
        <f>'2.1 INPUT DA Forecast'!Z373*'2.1 INPUT DA Forecast'!Z421*'2.2 INPUT DA Assumptions'!Z24</f>
        <v>1040.18625</v>
      </c>
      <c r="AA121" s="110">
        <f>'2.1 INPUT DA Forecast'!AA373*'2.1 INPUT DA Forecast'!AA421*'2.2 INPUT DA Assumptions'!AA24</f>
        <v>1029.8812499999999</v>
      </c>
      <c r="AB121" s="110">
        <f>'2.1 INPUT DA Forecast'!AB373*'2.1 INPUT DA Forecast'!AB421*'2.2 INPUT DA Assumptions'!AB24</f>
        <v>1019.6775</v>
      </c>
      <c r="AC121" s="110">
        <f>'2.1 INPUT DA Forecast'!AC373*'2.1 INPUT DA Forecast'!AC421*'2.2 INPUT DA Assumptions'!AC24</f>
        <v>1009.5749999999999</v>
      </c>
      <c r="AD121" s="110">
        <f>'2.1 INPUT DA Forecast'!AD373*'2.1 INPUT DA Forecast'!AD421*'2.2 INPUT DA Assumptions'!AD24</f>
        <v>999.57375000000002</v>
      </c>
      <c r="AE121" s="110">
        <f>'2.1 INPUT DA Forecast'!AE373*'2.1 INPUT DA Forecast'!AE421*'2.2 INPUT DA Assumptions'!AE24</f>
        <v>989.67</v>
      </c>
      <c r="AF121" s="110">
        <f>'2.1 INPUT DA Forecast'!AF373*'2.1 INPUT DA Forecast'!AF421*'2.2 INPUT DA Assumptions'!AF24</f>
        <v>979.86749999999995</v>
      </c>
      <c r="AG121" s="110">
        <f>'2.1 INPUT DA Forecast'!AG373*'2.1 INPUT DA Forecast'!AG421*'2.2 INPUT DA Assumptions'!AG24</f>
        <v>970.15874999999994</v>
      </c>
      <c r="AH121" s="110">
        <f>'2.1 INPUT DA Forecast'!AH373*'2.1 INPUT DA Forecast'!AH421*'2.2 INPUT DA Assumptions'!AH24</f>
        <v>960.54750000000001</v>
      </c>
      <c r="AI121" s="110">
        <f>'2.1 INPUT DA Forecast'!AI373*'2.1 INPUT DA Forecast'!AI421*'2.2 INPUT DA Assumptions'!AI24</f>
        <v>951.03</v>
      </c>
      <c r="AJ121" s="110">
        <f>'2.1 INPUT DA Forecast'!AJ373*'2.1 INPUT DA Forecast'!AJ421*'2.2 INPUT DA Assumptions'!AJ24</f>
        <v>941.61</v>
      </c>
      <c r="AK121" s="110">
        <f>'2.1 INPUT DA Forecast'!AK373*'2.1 INPUT DA Forecast'!AK421*'2.2 INPUT DA Assumptions'!AK24</f>
        <v>923.02125000000001</v>
      </c>
      <c r="AL121" s="22"/>
    </row>
    <row r="122" spans="1:38" s="18" customFormat="1" ht="14.1" customHeight="1" outlineLevel="3" x14ac:dyDescent="0.25">
      <c r="A122" s="181"/>
      <c r="B122" s="181"/>
      <c r="C122" s="19"/>
      <c r="D122" s="147" t="s">
        <v>11</v>
      </c>
      <c r="E122" s="74" t="s">
        <v>23</v>
      </c>
      <c r="F122" s="110">
        <f t="shared" si="129"/>
        <v>0</v>
      </c>
      <c r="G122" s="110">
        <f t="shared" ref="G122" si="214">G636</f>
        <v>0</v>
      </c>
      <c r="H122" s="110">
        <f t="shared" si="129"/>
        <v>46.274220000000007</v>
      </c>
      <c r="I122" s="110">
        <f t="shared" si="129"/>
        <v>168.654</v>
      </c>
      <c r="J122" s="110">
        <f t="shared" si="129"/>
        <v>248.94824999999997</v>
      </c>
      <c r="K122" s="110">
        <f t="shared" ref="K122" si="215">K636</f>
        <v>248.94824999999997</v>
      </c>
      <c r="L122" s="110">
        <f t="shared" si="129"/>
        <v>408.29874999999998</v>
      </c>
      <c r="M122" s="110">
        <f>'2.1 INPUT DA Forecast'!M373*'2.1 INPUT DA Forecast'!M422*'2.2 INPUT DA Assumptions'!M27</f>
        <v>723.22200000000009</v>
      </c>
      <c r="N122" s="110">
        <f>'2.1 INPUT DA Forecast'!N373*'2.1 INPUT DA Forecast'!N422*'2.2 INPUT DA Assumptions'!N27</f>
        <v>711.69299999999998</v>
      </c>
      <c r="O122" s="110">
        <f>'2.1 INPUT DA Forecast'!O373*'2.1 INPUT DA Forecast'!O422*'2.2 INPUT DA Assumptions'!O27</f>
        <v>700.34849999999994</v>
      </c>
      <c r="P122" s="110">
        <f>'2.1 INPUT DA Forecast'!P373*'2.1 INPUT DA Forecast'!P422*'2.2 INPUT DA Assumptions'!P27</f>
        <v>689.18399999999997</v>
      </c>
      <c r="Q122" s="110">
        <f>'2.1 INPUT DA Forecast'!Q373*'2.1 INPUT DA Forecast'!Q422*'2.2 INPUT DA Assumptions'!Q27</f>
        <v>682.38225</v>
      </c>
      <c r="R122" s="110">
        <f>'2.1 INPUT DA Forecast'!R373*'2.1 INPUT DA Forecast'!R422*'2.2 INPUT DA Assumptions'!R27</f>
        <v>675.64800000000002</v>
      </c>
      <c r="S122" s="110">
        <f>'2.1 INPUT DA Forecast'!S373*'2.1 INPUT DA Forecast'!S422*'2.2 INPUT DA Assumptions'!S27</f>
        <v>668.97900000000004</v>
      </c>
      <c r="T122" s="110">
        <f>'2.1 INPUT DA Forecast'!T373*'2.1 INPUT DA Forecast'!T422*'2.2 INPUT DA Assumptions'!T27</f>
        <v>662.37750000000005</v>
      </c>
      <c r="U122" s="110">
        <f>'2.1 INPUT DA Forecast'!U373*'2.1 INPUT DA Forecast'!U422*'2.2 INPUT DA Assumptions'!U27</f>
        <v>655.83900000000006</v>
      </c>
      <c r="V122" s="110">
        <f>'2.1 INPUT DA Forecast'!V373*'2.1 INPUT DA Forecast'!V422*'2.2 INPUT DA Assumptions'!V27</f>
        <v>649.36800000000005</v>
      </c>
      <c r="W122" s="110">
        <f>'2.1 INPUT DA Forecast'!W373*'2.1 INPUT DA Forecast'!W422*'2.2 INPUT DA Assumptions'!W27</f>
        <v>642.96</v>
      </c>
      <c r="X122" s="110">
        <f>'2.1 INPUT DA Forecast'!X373*'2.1 INPUT DA Forecast'!X422*'2.2 INPUT DA Assumptions'!X27</f>
        <v>636.61500000000001</v>
      </c>
      <c r="Y122" s="110">
        <f>'2.1 INPUT DA Forecast'!Y373*'2.1 INPUT DA Forecast'!Y422*'2.2 INPUT DA Assumptions'!Y27</f>
        <v>630.33299999999997</v>
      </c>
      <c r="Z122" s="110">
        <f>'2.1 INPUT DA Forecast'!Z373*'2.1 INPUT DA Forecast'!Z422*'2.2 INPUT DA Assumptions'!Z27</f>
        <v>624.11175000000003</v>
      </c>
      <c r="AA122" s="110">
        <f>'2.1 INPUT DA Forecast'!AA373*'2.1 INPUT DA Forecast'!AA422*'2.2 INPUT DA Assumptions'!AA27</f>
        <v>617.92875000000004</v>
      </c>
      <c r="AB122" s="110">
        <f>'2.1 INPUT DA Forecast'!AB373*'2.1 INPUT DA Forecast'!AB422*'2.2 INPUT DA Assumptions'!AB27</f>
        <v>611.80650000000003</v>
      </c>
      <c r="AC122" s="110">
        <f>'2.1 INPUT DA Forecast'!AC373*'2.1 INPUT DA Forecast'!AC422*'2.2 INPUT DA Assumptions'!AC27</f>
        <v>605.74500000000012</v>
      </c>
      <c r="AD122" s="110">
        <f>'2.1 INPUT DA Forecast'!AD373*'2.1 INPUT DA Forecast'!AD422*'2.2 INPUT DA Assumptions'!AD27</f>
        <v>599.74425000000008</v>
      </c>
      <c r="AE122" s="110">
        <f>'2.1 INPUT DA Forecast'!AE373*'2.1 INPUT DA Forecast'!AE422*'2.2 INPUT DA Assumptions'!AE27</f>
        <v>593.80200000000002</v>
      </c>
      <c r="AF122" s="110">
        <f>'2.1 INPUT DA Forecast'!AF373*'2.1 INPUT DA Forecast'!AF422*'2.2 INPUT DA Assumptions'!AF27</f>
        <v>587.92050000000006</v>
      </c>
      <c r="AG122" s="110">
        <f>'2.1 INPUT DA Forecast'!AG373*'2.1 INPUT DA Forecast'!AG422*'2.2 INPUT DA Assumptions'!AG27</f>
        <v>582.09525000000008</v>
      </c>
      <c r="AH122" s="110">
        <f>'2.1 INPUT DA Forecast'!AH373*'2.1 INPUT DA Forecast'!AH422*'2.2 INPUT DA Assumptions'!AH27</f>
        <v>576.32850000000008</v>
      </c>
      <c r="AI122" s="110">
        <f>'2.1 INPUT DA Forecast'!AI373*'2.1 INPUT DA Forecast'!AI422*'2.2 INPUT DA Assumptions'!AI27</f>
        <v>570.61800000000005</v>
      </c>
      <c r="AJ122" s="110">
        <f>'2.1 INPUT DA Forecast'!AJ373*'2.1 INPUT DA Forecast'!AJ422*'2.2 INPUT DA Assumptions'!AJ27</f>
        <v>564.96600000000001</v>
      </c>
      <c r="AK122" s="110">
        <f>'2.1 INPUT DA Forecast'!AK373*'2.1 INPUT DA Forecast'!AK422*'2.2 INPUT DA Assumptions'!AK27</f>
        <v>553.81274999999994</v>
      </c>
      <c r="AL122" s="22"/>
    </row>
    <row r="123" spans="1:38" s="18" customFormat="1" ht="14.1" customHeight="1" outlineLevel="3" x14ac:dyDescent="0.25">
      <c r="A123" s="181"/>
      <c r="B123" s="181"/>
      <c r="C123" s="19"/>
      <c r="D123" s="147" t="s">
        <v>19</v>
      </c>
      <c r="E123" s="74" t="s">
        <v>23</v>
      </c>
      <c r="F123" s="110">
        <f t="shared" si="129"/>
        <v>49585.101694915254</v>
      </c>
      <c r="G123" s="110">
        <f t="shared" ref="G123" si="216">G637</f>
        <v>49585.101694915254</v>
      </c>
      <c r="H123" s="110">
        <f t="shared" si="129"/>
        <v>44614.132357499999</v>
      </c>
      <c r="I123" s="110">
        <f t="shared" si="129"/>
        <v>38706.093000000001</v>
      </c>
      <c r="J123" s="110">
        <f t="shared" si="129"/>
        <v>37896.562269999995</v>
      </c>
      <c r="K123" s="110">
        <f t="shared" ref="K123" si="217">K637</f>
        <v>37896.562269999995</v>
      </c>
      <c r="L123" s="110">
        <f t="shared" si="129"/>
        <v>36522.323187499998</v>
      </c>
      <c r="M123" s="110">
        <f>M22-M114-M119-M120-M121-M122-M125*'2.2 INPUT DA Assumptions'!M51</f>
        <v>10181.860837500002</v>
      </c>
      <c r="N123" s="110">
        <f>N22-N114-N119-N120-N121-N122-N125*'2.2 INPUT DA Assumptions'!N51</f>
        <v>9758.5960312499974</v>
      </c>
      <c r="O123" s="110">
        <f>O22-O114-O119-O120-O121-O122-O125*'2.2 INPUT DA Assumptions'!O51</f>
        <v>6437.9535862499961</v>
      </c>
      <c r="P123" s="110">
        <f>P22-P114-P119-P120-P121-P122-P125*'2.2 INPUT DA Assumptions'!P51</f>
        <v>6080.0961119999984</v>
      </c>
      <c r="Q123" s="110">
        <f>Q22-Q114-Q119-Q120-Q121-Q122-Q125*'2.2 INPUT DA Assumptions'!Q51</f>
        <v>4911.6737051249966</v>
      </c>
      <c r="R123" s="110">
        <f>R22-R114-R119-R120-R121-R122-R125*'2.2 INPUT DA Assumptions'!R51</f>
        <v>4590.2399039999982</v>
      </c>
      <c r="S123" s="110">
        <f>S22-S114-S119-S120-S121-S122-S125*'2.2 INPUT DA Assumptions'!S51</f>
        <v>4274.6643134999986</v>
      </c>
      <c r="T123" s="110">
        <f>T22-T114-T119-T120-T121-T122-T125*'2.2 INPUT DA Assumptions'!T51</f>
        <v>4981.4467875000009</v>
      </c>
      <c r="U123" s="110">
        <f>U22-U114-U119-U120-U121-U122-U125*'2.2 INPUT DA Assumptions'!U51</f>
        <v>4932.2736349999959</v>
      </c>
      <c r="V123" s="110">
        <f>V22-V114-V119-V120-V121-V122-V125*'2.2 INPUT DA Assumptions'!V51</f>
        <v>4883.6081200000017</v>
      </c>
      <c r="W123" s="110">
        <f>W22-W114-W119-W120-W121-W122-W125*'2.2 INPUT DA Assumptions'!W51</f>
        <v>4835.4163999999992</v>
      </c>
      <c r="X123" s="110">
        <f>X22-X114-X119-X120-X121-X122-X125*'2.2 INPUT DA Assumptions'!X51</f>
        <v>4787.6984749999974</v>
      </c>
      <c r="Y123" s="110">
        <f>Y22-Y114-Y119-Y120-Y121-Y122-Y125*'2.2 INPUT DA Assumptions'!Y51</f>
        <v>4630.1460699999971</v>
      </c>
      <c r="Z123" s="110">
        <f>Z22-Z114-Z119-Z120-Z121-Z122-Z125*'2.2 INPUT DA Assumptions'!Z51</f>
        <v>4584.4475324999976</v>
      </c>
      <c r="AA123" s="110">
        <f>AA22-AA114-AA119-AA120-AA121-AA122-AA125*'2.2 INPUT DA Assumptions'!AA51</f>
        <v>4539.0299625000034</v>
      </c>
      <c r="AB123" s="110">
        <f>AB22-AB114-AB119-AB120-AB121-AB122-AB125*'2.2 INPUT DA Assumptions'!AB51</f>
        <v>4494.0586350000021</v>
      </c>
      <c r="AC123" s="110">
        <f>AC22-AC114-AC119-AC120-AC121-AC122-AC125*'2.2 INPUT DA Assumptions'!AC51</f>
        <v>4449.5335499999974</v>
      </c>
      <c r="AD123" s="110">
        <f>AD22-AD114-AD119-AD120-AD121-AD122-AD125*'2.2 INPUT DA Assumptions'!AD51</f>
        <v>4405.4547074999973</v>
      </c>
      <c r="AE123" s="110">
        <f>AE22-AE114-AE119-AE120-AE121-AE122-AE125*'2.2 INPUT DA Assumptions'!AE51</f>
        <v>4361.8055800000038</v>
      </c>
      <c r="AF123" s="110">
        <f>AF22-AF114-AF119-AF120-AF121-AF122-AF125*'2.2 INPUT DA Assumptions'!AF51</f>
        <v>4318.6026949999996</v>
      </c>
      <c r="AG123" s="110">
        <f>AG22-AG114-AG119-AG120-AG121-AG122-AG125*'2.2 INPUT DA Assumptions'!AG51</f>
        <v>4275.8129975000002</v>
      </c>
      <c r="AH123" s="110">
        <f>AH22-AH114-AH119-AH120-AH121-AH122-AH125*'2.2 INPUT DA Assumptions'!AH51</f>
        <v>4233.4530149999991</v>
      </c>
      <c r="AI123" s="110">
        <f>AI22-AI114-AI119-AI120-AI121-AI122-AI125*'2.2 INPUT DA Assumptions'!AI51</f>
        <v>4191.5062200000002</v>
      </c>
      <c r="AJ123" s="110">
        <f>AJ22-AJ114-AJ119-AJ120-AJ121-AJ122-AJ125*'2.2 INPUT DA Assumptions'!AJ51</f>
        <v>4149.9891399999979</v>
      </c>
      <c r="AK123" s="110">
        <f>AK22-AK114-AK119-AK120-AK121-AK122-AK125*'2.2 INPUT DA Assumptions'!AK51</f>
        <v>4068.0623224999981</v>
      </c>
      <c r="AL123" s="22"/>
    </row>
    <row r="124" spans="1:38" s="18" customFormat="1" ht="14.1" customHeight="1" outlineLevel="2" x14ac:dyDescent="0.25">
      <c r="A124" s="181"/>
      <c r="B124" s="181"/>
      <c r="C124" s="19"/>
      <c r="F124" s="98"/>
      <c r="G124" s="98"/>
      <c r="H124" s="98"/>
      <c r="I124" s="98"/>
      <c r="J124" s="98"/>
      <c r="K124" s="98"/>
      <c r="L124" s="98"/>
      <c r="M124" s="98"/>
      <c r="N124" s="98"/>
      <c r="O124" s="98"/>
      <c r="P124" s="98"/>
      <c r="Q124" s="98"/>
      <c r="R124" s="98"/>
      <c r="S124" s="98"/>
      <c r="T124" s="98"/>
      <c r="U124" s="98"/>
      <c r="V124" s="98"/>
      <c r="W124" s="98"/>
      <c r="X124" s="98"/>
      <c r="Y124" s="98"/>
      <c r="Z124" s="98"/>
      <c r="AA124" s="98"/>
      <c r="AB124" s="98"/>
      <c r="AC124" s="98"/>
      <c r="AD124" s="98"/>
      <c r="AE124" s="98"/>
      <c r="AF124" s="98"/>
      <c r="AG124" s="98"/>
      <c r="AH124" s="98"/>
      <c r="AI124" s="98"/>
      <c r="AJ124" s="98"/>
      <c r="AK124" s="98"/>
      <c r="AL124" s="22"/>
    </row>
    <row r="125" spans="1:38" s="18" customFormat="1" ht="14.1" customHeight="1" outlineLevel="2" x14ac:dyDescent="0.25">
      <c r="A125" s="181"/>
      <c r="B125" s="181"/>
      <c r="C125" s="19"/>
      <c r="D125" s="88" t="s">
        <v>247</v>
      </c>
      <c r="E125" s="86"/>
      <c r="F125" s="120">
        <f t="shared" ref="F125:G139" si="218">F639</f>
        <v>998.72855788294123</v>
      </c>
      <c r="G125" s="120">
        <f t="shared" si="218"/>
        <v>998.72855788294123</v>
      </c>
      <c r="H125" s="120">
        <f t="shared" ref="H125:AJ133" si="219">H639</f>
        <v>3181.3964634250001</v>
      </c>
      <c r="I125" s="120">
        <f t="shared" si="219"/>
        <v>3402.4887779999999</v>
      </c>
      <c r="J125" s="120">
        <f t="shared" si="219"/>
        <v>3444.3070053300003</v>
      </c>
      <c r="K125" s="120">
        <f t="shared" ref="K125" si="220">K639</f>
        <v>3434.7451675500001</v>
      </c>
      <c r="L125" s="120">
        <f t="shared" si="219"/>
        <v>3446.7456112650007</v>
      </c>
      <c r="M125" s="120">
        <f t="shared" si="219"/>
        <v>3489.4880190000003</v>
      </c>
      <c r="N125" s="120">
        <f t="shared" si="219"/>
        <v>3491.5022866299996</v>
      </c>
      <c r="O125" s="120">
        <f t="shared" si="219"/>
        <v>3456.45965647</v>
      </c>
      <c r="P125" s="120">
        <f t="shared" si="219"/>
        <v>3454.6486018099999</v>
      </c>
      <c r="Q125" s="120">
        <f t="shared" si="219"/>
        <v>3468.8601697859995</v>
      </c>
      <c r="R125" s="120">
        <f t="shared" si="219"/>
        <v>3482.7161873540003</v>
      </c>
      <c r="S125" s="120">
        <f t="shared" si="219"/>
        <v>3496.2210201999997</v>
      </c>
      <c r="T125" s="120">
        <f t="shared" si="219"/>
        <v>3466.7729668850006</v>
      </c>
      <c r="U125" s="120">
        <f t="shared" si="219"/>
        <v>3440.6614797999991</v>
      </c>
      <c r="V125" s="120">
        <f t="shared" si="219"/>
        <v>3414.8069285550005</v>
      </c>
      <c r="W125" s="120">
        <f t="shared" si="219"/>
        <v>3389.2100778399999</v>
      </c>
      <c r="X125" s="120">
        <f t="shared" si="219"/>
        <v>3363.8709276549994</v>
      </c>
      <c r="Y125" s="120">
        <f t="shared" si="219"/>
        <v>3338.7791546850003</v>
      </c>
      <c r="Z125" s="120">
        <f t="shared" si="219"/>
        <v>3313.9299796175005</v>
      </c>
      <c r="AA125" s="120">
        <f t="shared" si="219"/>
        <v>3289.2343160675</v>
      </c>
      <c r="AB125" s="120">
        <f t="shared" si="219"/>
        <v>3264.7812504200001</v>
      </c>
      <c r="AC125" s="120">
        <f t="shared" si="219"/>
        <v>3240.5707826750004</v>
      </c>
      <c r="AD125" s="120">
        <f t="shared" si="219"/>
        <v>3216.6029128325008</v>
      </c>
      <c r="AE125" s="120">
        <f t="shared" si="219"/>
        <v>3192.8728615800001</v>
      </c>
      <c r="AF125" s="120">
        <f t="shared" si="219"/>
        <v>3169.3750849150006</v>
      </c>
      <c r="AG125" s="120">
        <f t="shared" si="219"/>
        <v>3146.1103475275008</v>
      </c>
      <c r="AH125" s="120">
        <f t="shared" si="219"/>
        <v>3123.0834287299999</v>
      </c>
      <c r="AI125" s="120">
        <f t="shared" si="219"/>
        <v>3100.2792258949999</v>
      </c>
      <c r="AJ125" s="120">
        <f t="shared" si="219"/>
        <v>3077.7025183349997</v>
      </c>
      <c r="AK125" s="120">
        <f t="shared" ref="AK125:AK133" si="221">AK639</f>
        <v>3033.1583699724997</v>
      </c>
      <c r="AL125" s="22"/>
    </row>
    <row r="126" spans="1:38" s="18" customFormat="1" ht="14.1" customHeight="1" outlineLevel="3" x14ac:dyDescent="0.25">
      <c r="A126" s="181"/>
      <c r="B126" s="181"/>
      <c r="C126" s="19"/>
      <c r="D126" s="146" t="s">
        <v>86</v>
      </c>
      <c r="E126" s="74" t="s">
        <v>23</v>
      </c>
      <c r="F126" s="120">
        <f t="shared" si="218"/>
        <v>217.31888258575324</v>
      </c>
      <c r="G126" s="120">
        <f t="shared" si="218"/>
        <v>217.31888258575324</v>
      </c>
      <c r="H126" s="120">
        <f t="shared" ref="H126:W126" si="222">H640</f>
        <v>656.64608787750001</v>
      </c>
      <c r="I126" s="120">
        <f t="shared" si="222"/>
        <v>773.32057110000005</v>
      </c>
      <c r="J126" s="120">
        <f t="shared" si="222"/>
        <v>786.02791043700006</v>
      </c>
      <c r="K126" s="120">
        <f t="shared" ref="K126" si="223">K640</f>
        <v>783.84579619500005</v>
      </c>
      <c r="L126" s="120">
        <f t="shared" si="222"/>
        <v>803.43825893100006</v>
      </c>
      <c r="M126" s="120">
        <f t="shared" si="222"/>
        <v>844.77745485000003</v>
      </c>
      <c r="N126" s="120">
        <f t="shared" si="222"/>
        <v>860.85457756199992</v>
      </c>
      <c r="O126" s="120">
        <f t="shared" si="222"/>
        <v>854.97762583799999</v>
      </c>
      <c r="P126" s="120">
        <f t="shared" si="222"/>
        <v>868.23244922399999</v>
      </c>
      <c r="Q126" s="120">
        <f t="shared" si="222"/>
        <v>885.24225113939997</v>
      </c>
      <c r="R126" s="120">
        <f t="shared" si="222"/>
        <v>901.95885884160009</v>
      </c>
      <c r="S126" s="120">
        <f t="shared" si="222"/>
        <v>918.38635308000016</v>
      </c>
      <c r="T126" s="120">
        <f t="shared" si="222"/>
        <v>911.682088884</v>
      </c>
      <c r="U126" s="120">
        <f t="shared" si="222"/>
        <v>904.81536431999996</v>
      </c>
      <c r="V126" s="120">
        <f t="shared" si="222"/>
        <v>898.01620801200011</v>
      </c>
      <c r="W126" s="120">
        <f t="shared" si="222"/>
        <v>891.28482105599983</v>
      </c>
      <c r="X126" s="120">
        <f t="shared" si="219"/>
        <v>884.62120345199992</v>
      </c>
      <c r="Y126" s="120">
        <f t="shared" si="219"/>
        <v>878.02264040399996</v>
      </c>
      <c r="Z126" s="120">
        <f t="shared" si="219"/>
        <v>871.48787506200006</v>
      </c>
      <c r="AA126" s="120">
        <f t="shared" si="219"/>
        <v>864.99347974199986</v>
      </c>
      <c r="AB126" s="120">
        <f t="shared" si="219"/>
        <v>858.56288212800018</v>
      </c>
      <c r="AC126" s="120">
        <f t="shared" si="219"/>
        <v>852.19608222000011</v>
      </c>
      <c r="AD126" s="120">
        <f t="shared" si="219"/>
        <v>845.89308001800021</v>
      </c>
      <c r="AE126" s="120">
        <f t="shared" si="219"/>
        <v>839.65261867200002</v>
      </c>
      <c r="AF126" s="120">
        <f t="shared" si="219"/>
        <v>833.47324023600004</v>
      </c>
      <c r="AG126" s="120">
        <f t="shared" si="219"/>
        <v>827.35514580600011</v>
      </c>
      <c r="AH126" s="120">
        <f t="shared" si="219"/>
        <v>821.29959223200001</v>
      </c>
      <c r="AI126" s="120">
        <f t="shared" si="219"/>
        <v>815.30260786800011</v>
      </c>
      <c r="AJ126" s="120">
        <f t="shared" si="219"/>
        <v>809.36544956399996</v>
      </c>
      <c r="AK126" s="120">
        <f t="shared" si="221"/>
        <v>797.65135619399996</v>
      </c>
      <c r="AL126" s="22"/>
    </row>
    <row r="127" spans="1:38" s="18" customFormat="1" ht="14.1" customHeight="1" outlineLevel="3" x14ac:dyDescent="0.25">
      <c r="A127" s="181"/>
      <c r="B127" s="181"/>
      <c r="C127" s="19"/>
      <c r="D127" s="73" t="s">
        <v>87</v>
      </c>
      <c r="E127" s="47" t="s">
        <v>23</v>
      </c>
      <c r="F127" s="110">
        <f t="shared" si="218"/>
        <v>147.03577982797921</v>
      </c>
      <c r="G127" s="110">
        <f t="shared" si="218"/>
        <v>147.03577982797921</v>
      </c>
      <c r="H127" s="110">
        <f t="shared" si="219"/>
        <v>296.14567710000006</v>
      </c>
      <c r="I127" s="110">
        <f t="shared" si="219"/>
        <v>383.46474599999993</v>
      </c>
      <c r="J127" s="110">
        <f t="shared" si="219"/>
        <v>401.16256992000001</v>
      </c>
      <c r="K127" s="110">
        <f t="shared" ref="K127" si="224">K641</f>
        <v>400.04889120000007</v>
      </c>
      <c r="L127" s="110">
        <f t="shared" si="219"/>
        <v>420.90756246000001</v>
      </c>
      <c r="M127" s="110">
        <f t="shared" si="219"/>
        <v>464.56647300000009</v>
      </c>
      <c r="N127" s="110">
        <f t="shared" si="219"/>
        <v>482.94786960000005</v>
      </c>
      <c r="O127" s="110">
        <f t="shared" si="219"/>
        <v>500.82371388000001</v>
      </c>
      <c r="P127" s="110">
        <f t="shared" si="219"/>
        <v>518.20710480000002</v>
      </c>
      <c r="Q127" s="110">
        <f t="shared" si="219"/>
        <v>537.64382826000008</v>
      </c>
      <c r="R127" s="110">
        <f t="shared" si="219"/>
        <v>556.76472768000008</v>
      </c>
      <c r="S127" s="110">
        <f t="shared" si="219"/>
        <v>575.57430000000011</v>
      </c>
      <c r="T127" s="110">
        <f t="shared" si="219"/>
        <v>571.22937899999999</v>
      </c>
      <c r="U127" s="110">
        <f t="shared" si="219"/>
        <v>566.92692</v>
      </c>
      <c r="V127" s="110">
        <f t="shared" si="219"/>
        <v>562.66679700000009</v>
      </c>
      <c r="W127" s="110">
        <f t="shared" si="219"/>
        <v>558.44913599999995</v>
      </c>
      <c r="X127" s="110">
        <f t="shared" si="219"/>
        <v>554.27393699999993</v>
      </c>
      <c r="Y127" s="110">
        <f t="shared" si="219"/>
        <v>550.139499</v>
      </c>
      <c r="Z127" s="110">
        <f t="shared" si="219"/>
        <v>546.04503450000004</v>
      </c>
      <c r="AA127" s="110">
        <f t="shared" si="219"/>
        <v>541.97586449999994</v>
      </c>
      <c r="AB127" s="110">
        <f t="shared" si="219"/>
        <v>537.94666800000016</v>
      </c>
      <c r="AC127" s="110">
        <f t="shared" si="219"/>
        <v>533.95744500000001</v>
      </c>
      <c r="AD127" s="110">
        <f t="shared" si="219"/>
        <v>530.00819550000017</v>
      </c>
      <c r="AE127" s="110">
        <f t="shared" si="219"/>
        <v>526.09813200000008</v>
      </c>
      <c r="AF127" s="110">
        <f t="shared" si="219"/>
        <v>522.22634100000005</v>
      </c>
      <c r="AG127" s="110">
        <f t="shared" si="219"/>
        <v>518.3929485000001</v>
      </c>
      <c r="AH127" s="110">
        <f t="shared" si="219"/>
        <v>514.59874200000002</v>
      </c>
      <c r="AI127" s="110">
        <f t="shared" si="219"/>
        <v>510.84123300000005</v>
      </c>
      <c r="AJ127" s="110">
        <f t="shared" si="219"/>
        <v>507.12120899999996</v>
      </c>
      <c r="AK127" s="110">
        <f t="shared" si="221"/>
        <v>499.78155149999998</v>
      </c>
      <c r="AL127" s="22"/>
    </row>
    <row r="128" spans="1:38" s="18" customFormat="1" ht="14.1" customHeight="1" outlineLevel="3" x14ac:dyDescent="0.25">
      <c r="A128" s="181"/>
      <c r="B128" s="181"/>
      <c r="C128" s="19"/>
      <c r="D128" s="73" t="s">
        <v>88</v>
      </c>
      <c r="E128" s="47" t="s">
        <v>23</v>
      </c>
      <c r="F128" s="110">
        <f t="shared" si="218"/>
        <v>140.03407602664686</v>
      </c>
      <c r="G128" s="110">
        <f t="shared" si="218"/>
        <v>140.03407602664686</v>
      </c>
      <c r="H128" s="110">
        <f t="shared" si="219"/>
        <v>282.04350200000005</v>
      </c>
      <c r="I128" s="110">
        <f t="shared" si="219"/>
        <v>365.20451999999995</v>
      </c>
      <c r="J128" s="110">
        <f t="shared" si="219"/>
        <v>382.05959039999999</v>
      </c>
      <c r="K128" s="110">
        <f t="shared" ref="K128" si="225">K642</f>
        <v>380.99894400000005</v>
      </c>
      <c r="L128" s="110">
        <f t="shared" si="219"/>
        <v>400.8643452</v>
      </c>
      <c r="M128" s="110">
        <f t="shared" si="219"/>
        <v>442.44426000000004</v>
      </c>
      <c r="N128" s="110">
        <f t="shared" si="219"/>
        <v>459.95035200000001</v>
      </c>
      <c r="O128" s="110">
        <f t="shared" si="219"/>
        <v>476.97496560000002</v>
      </c>
      <c r="P128" s="110">
        <f t="shared" si="219"/>
        <v>493.53057600000005</v>
      </c>
      <c r="Q128" s="110">
        <f t="shared" si="219"/>
        <v>512.04174120000005</v>
      </c>
      <c r="R128" s="110">
        <f t="shared" si="219"/>
        <v>530.25212160000001</v>
      </c>
      <c r="S128" s="110">
        <f t="shared" si="219"/>
        <v>548.16600000000005</v>
      </c>
      <c r="T128" s="110">
        <f t="shared" si="219"/>
        <v>544.02797999999996</v>
      </c>
      <c r="U128" s="110">
        <f t="shared" si="219"/>
        <v>539.93039999999996</v>
      </c>
      <c r="V128" s="110">
        <f t="shared" si="219"/>
        <v>535.87314000000003</v>
      </c>
      <c r="W128" s="110">
        <f t="shared" si="219"/>
        <v>531.85631999999998</v>
      </c>
      <c r="X128" s="110">
        <f t="shared" si="219"/>
        <v>527.87993999999992</v>
      </c>
      <c r="Y128" s="110">
        <f t="shared" si="219"/>
        <v>523.94237999999996</v>
      </c>
      <c r="Z128" s="110">
        <f t="shared" si="219"/>
        <v>520.04289000000006</v>
      </c>
      <c r="AA128" s="110">
        <f t="shared" si="219"/>
        <v>516.16748999999993</v>
      </c>
      <c r="AB128" s="110">
        <f t="shared" si="219"/>
        <v>512.33016000000009</v>
      </c>
      <c r="AC128" s="110">
        <f t="shared" si="219"/>
        <v>508.53089999999997</v>
      </c>
      <c r="AD128" s="110">
        <f t="shared" si="219"/>
        <v>504.76971000000009</v>
      </c>
      <c r="AE128" s="110">
        <f t="shared" si="219"/>
        <v>501.04584000000006</v>
      </c>
      <c r="AF128" s="110">
        <f t="shared" si="219"/>
        <v>497.35842000000002</v>
      </c>
      <c r="AG128" s="110">
        <f t="shared" si="219"/>
        <v>493.70757000000003</v>
      </c>
      <c r="AH128" s="110">
        <f t="shared" si="219"/>
        <v>490.09404000000001</v>
      </c>
      <c r="AI128" s="110">
        <f t="shared" si="219"/>
        <v>486.51546000000002</v>
      </c>
      <c r="AJ128" s="110">
        <f t="shared" si="219"/>
        <v>482.97257999999994</v>
      </c>
      <c r="AK128" s="110">
        <f t="shared" si="221"/>
        <v>475.98242999999997</v>
      </c>
      <c r="AL128" s="22"/>
    </row>
    <row r="129" spans="1:38" s="18" customFormat="1" ht="14.1" customHeight="1" outlineLevel="3" x14ac:dyDescent="0.25">
      <c r="A129" s="181"/>
      <c r="B129" s="181"/>
      <c r="C129" s="19"/>
      <c r="D129" s="73" t="s">
        <v>89</v>
      </c>
      <c r="E129" s="47" t="s">
        <v>23</v>
      </c>
      <c r="F129" s="110">
        <f t="shared" si="218"/>
        <v>61.755027527751267</v>
      </c>
      <c r="G129" s="110">
        <f t="shared" si="218"/>
        <v>61.755027527751267</v>
      </c>
      <c r="H129" s="110">
        <f t="shared" si="219"/>
        <v>327.46877756250001</v>
      </c>
      <c r="I129" s="110">
        <f t="shared" si="219"/>
        <v>345.11827140000003</v>
      </c>
      <c r="J129" s="110">
        <f t="shared" si="219"/>
        <v>340.98818443200003</v>
      </c>
      <c r="K129" s="110">
        <f t="shared" ref="K129" si="226">K643</f>
        <v>340.04155752000003</v>
      </c>
      <c r="L129" s="110">
        <f t="shared" si="219"/>
        <v>339.20197680600006</v>
      </c>
      <c r="M129" s="110">
        <f t="shared" si="219"/>
        <v>337.42196459999997</v>
      </c>
      <c r="N129" s="110">
        <f t="shared" si="219"/>
        <v>335.64876937199995</v>
      </c>
      <c r="O129" s="110">
        <f t="shared" si="219"/>
        <v>312.41860246800002</v>
      </c>
      <c r="P129" s="110">
        <f t="shared" si="219"/>
        <v>308.80432472399997</v>
      </c>
      <c r="Q129" s="110">
        <f t="shared" si="219"/>
        <v>306.69074029439997</v>
      </c>
      <c r="R129" s="110">
        <f t="shared" si="219"/>
        <v>304.59670310160004</v>
      </c>
      <c r="S129" s="110">
        <f t="shared" si="219"/>
        <v>302.52185208000003</v>
      </c>
      <c r="T129" s="110">
        <f t="shared" si="219"/>
        <v>300.46665335400002</v>
      </c>
      <c r="U129" s="110">
        <f t="shared" si="219"/>
        <v>298.20355992000003</v>
      </c>
      <c r="V129" s="110">
        <f t="shared" si="219"/>
        <v>295.96273522200005</v>
      </c>
      <c r="W129" s="110">
        <f t="shared" si="219"/>
        <v>293.74424553599994</v>
      </c>
      <c r="X129" s="110">
        <f t="shared" si="219"/>
        <v>291.54809086199998</v>
      </c>
      <c r="Y129" s="110">
        <f t="shared" si="219"/>
        <v>289.373376474</v>
      </c>
      <c r="Z129" s="110">
        <f t="shared" si="219"/>
        <v>287.21968814700006</v>
      </c>
      <c r="AA129" s="110">
        <f t="shared" si="219"/>
        <v>285.07930472699996</v>
      </c>
      <c r="AB129" s="110">
        <f t="shared" si="219"/>
        <v>282.95994736800003</v>
      </c>
      <c r="AC129" s="110">
        <f t="shared" si="219"/>
        <v>280.86161607000003</v>
      </c>
      <c r="AD129" s="110">
        <f t="shared" si="219"/>
        <v>278.78431083300006</v>
      </c>
      <c r="AE129" s="110">
        <f t="shared" si="219"/>
        <v>276.72761743199999</v>
      </c>
      <c r="AF129" s="110">
        <f t="shared" si="219"/>
        <v>274.69105536600006</v>
      </c>
      <c r="AG129" s="110">
        <f t="shared" si="219"/>
        <v>272.67469091100003</v>
      </c>
      <c r="AH129" s="110">
        <f t="shared" si="219"/>
        <v>270.678938292</v>
      </c>
      <c r="AI129" s="110">
        <f t="shared" si="219"/>
        <v>268.70248855800008</v>
      </c>
      <c r="AJ129" s="110">
        <f t="shared" si="219"/>
        <v>266.74575593399993</v>
      </c>
      <c r="AK129" s="110">
        <f t="shared" si="221"/>
        <v>262.885096089</v>
      </c>
      <c r="AL129" s="22"/>
    </row>
    <row r="130" spans="1:38" s="18" customFormat="1" ht="14.1" customHeight="1" outlineLevel="3" x14ac:dyDescent="0.25">
      <c r="A130" s="181"/>
      <c r="B130" s="181"/>
      <c r="C130" s="19"/>
      <c r="D130" s="73" t="s">
        <v>90</v>
      </c>
      <c r="E130" s="47" t="s">
        <v>23</v>
      </c>
      <c r="F130" s="110">
        <f t="shared" si="218"/>
        <v>58.814311931191682</v>
      </c>
      <c r="G130" s="110">
        <f t="shared" si="218"/>
        <v>58.814311931191682</v>
      </c>
      <c r="H130" s="110">
        <f t="shared" si="219"/>
        <v>311.87502625000002</v>
      </c>
      <c r="I130" s="110">
        <f t="shared" si="219"/>
        <v>328.68406800000002</v>
      </c>
      <c r="J130" s="110">
        <f t="shared" si="219"/>
        <v>324.75065183999999</v>
      </c>
      <c r="K130" s="110">
        <f t="shared" ref="K130" si="227">K644</f>
        <v>323.84910239999999</v>
      </c>
      <c r="L130" s="110">
        <f t="shared" si="219"/>
        <v>323.04950172000002</v>
      </c>
      <c r="M130" s="110">
        <f t="shared" si="219"/>
        <v>321.35425199999997</v>
      </c>
      <c r="N130" s="110">
        <f t="shared" si="219"/>
        <v>319.66549463999996</v>
      </c>
      <c r="O130" s="110">
        <f t="shared" si="219"/>
        <v>297.54152615999999</v>
      </c>
      <c r="P130" s="110">
        <f t="shared" si="219"/>
        <v>294.09935687999996</v>
      </c>
      <c r="Q130" s="110">
        <f t="shared" si="219"/>
        <v>292.08641932799998</v>
      </c>
      <c r="R130" s="110">
        <f t="shared" si="219"/>
        <v>290.09209819200004</v>
      </c>
      <c r="S130" s="110">
        <f t="shared" si="219"/>
        <v>288.1160496</v>
      </c>
      <c r="T130" s="110">
        <f t="shared" si="219"/>
        <v>286.15871748000001</v>
      </c>
      <c r="U130" s="110">
        <f t="shared" si="219"/>
        <v>284.0033904</v>
      </c>
      <c r="V130" s="110">
        <f t="shared" si="219"/>
        <v>281.86927164000002</v>
      </c>
      <c r="W130" s="110">
        <f t="shared" si="219"/>
        <v>279.75642431999995</v>
      </c>
      <c r="X130" s="110">
        <f t="shared" si="219"/>
        <v>277.66484843999996</v>
      </c>
      <c r="Y130" s="110">
        <f t="shared" si="219"/>
        <v>275.59369187999999</v>
      </c>
      <c r="Z130" s="110">
        <f t="shared" si="219"/>
        <v>273.54256014000003</v>
      </c>
      <c r="AA130" s="110">
        <f t="shared" si="219"/>
        <v>271.50409973999996</v>
      </c>
      <c r="AB130" s="110">
        <f t="shared" si="219"/>
        <v>269.48566416</v>
      </c>
      <c r="AC130" s="110">
        <f t="shared" si="219"/>
        <v>267.48725339999999</v>
      </c>
      <c r="AD130" s="110">
        <f t="shared" si="219"/>
        <v>265.50886746000003</v>
      </c>
      <c r="AE130" s="110">
        <f t="shared" si="219"/>
        <v>263.55011184</v>
      </c>
      <c r="AF130" s="110">
        <f t="shared" si="219"/>
        <v>261.61052892000004</v>
      </c>
      <c r="AG130" s="110">
        <f t="shared" si="219"/>
        <v>259.69018182000002</v>
      </c>
      <c r="AH130" s="110">
        <f t="shared" si="219"/>
        <v>257.78946503999998</v>
      </c>
      <c r="AI130" s="110">
        <f t="shared" si="219"/>
        <v>255.90713196000004</v>
      </c>
      <c r="AJ130" s="110">
        <f t="shared" si="219"/>
        <v>254.04357707999995</v>
      </c>
      <c r="AK130" s="110">
        <f t="shared" si="221"/>
        <v>250.36675818000001</v>
      </c>
      <c r="AL130" s="22"/>
    </row>
    <row r="131" spans="1:38" s="18" customFormat="1" ht="14.1" customHeight="1" outlineLevel="3" x14ac:dyDescent="0.25">
      <c r="A131" s="181"/>
      <c r="B131" s="181"/>
      <c r="C131" s="19"/>
      <c r="D131" s="73" t="s">
        <v>91</v>
      </c>
      <c r="E131" s="47" t="s">
        <v>23</v>
      </c>
      <c r="F131" s="110">
        <f t="shared" si="218"/>
        <v>8.5280752300227913</v>
      </c>
      <c r="G131" s="110">
        <f t="shared" si="218"/>
        <v>8.5280752300227913</v>
      </c>
      <c r="H131" s="110">
        <f t="shared" si="219"/>
        <v>33.031633214999992</v>
      </c>
      <c r="I131" s="110">
        <f t="shared" si="219"/>
        <v>44.737553699999992</v>
      </c>
      <c r="J131" s="110">
        <f t="shared" si="219"/>
        <v>43.877156084999996</v>
      </c>
      <c r="K131" s="110">
        <f t="shared" ref="K131" si="228">K645</f>
        <v>43.755347475000001</v>
      </c>
      <c r="L131" s="110">
        <f t="shared" si="219"/>
        <v>43.328719665000001</v>
      </c>
      <c r="M131" s="110">
        <f t="shared" si="219"/>
        <v>42.789017250000001</v>
      </c>
      <c r="N131" s="110">
        <f t="shared" si="219"/>
        <v>42.257938589999995</v>
      </c>
      <c r="O131" s="110">
        <f t="shared" si="219"/>
        <v>41.735309489999992</v>
      </c>
      <c r="P131" s="110">
        <f t="shared" si="219"/>
        <v>41.221019699999992</v>
      </c>
      <c r="Q131" s="110">
        <f t="shared" si="219"/>
        <v>40.907682584999996</v>
      </c>
      <c r="R131" s="110">
        <f t="shared" si="219"/>
        <v>40.597428059999999</v>
      </c>
      <c r="S131" s="110">
        <f t="shared" si="219"/>
        <v>40.290200999999996</v>
      </c>
      <c r="T131" s="110">
        <f t="shared" si="219"/>
        <v>39.986056529999999</v>
      </c>
      <c r="U131" s="110">
        <f t="shared" si="219"/>
        <v>39.684884399999994</v>
      </c>
      <c r="V131" s="110">
        <f t="shared" si="219"/>
        <v>39.386675789999998</v>
      </c>
      <c r="W131" s="110">
        <f t="shared" si="219"/>
        <v>39.091439519999994</v>
      </c>
      <c r="X131" s="110">
        <f t="shared" si="219"/>
        <v>38.799175589999997</v>
      </c>
      <c r="Y131" s="110">
        <f t="shared" si="219"/>
        <v>38.509764929999996</v>
      </c>
      <c r="Z131" s="110">
        <f t="shared" si="219"/>
        <v>38.223152415000001</v>
      </c>
      <c r="AA131" s="110">
        <f t="shared" si="219"/>
        <v>37.938310514999998</v>
      </c>
      <c r="AB131" s="110">
        <f t="shared" si="219"/>
        <v>37.656266759999994</v>
      </c>
      <c r="AC131" s="110">
        <f t="shared" si="219"/>
        <v>37.377021149999997</v>
      </c>
      <c r="AD131" s="110">
        <f t="shared" si="219"/>
        <v>37.100573685000001</v>
      </c>
      <c r="AE131" s="110">
        <f t="shared" si="219"/>
        <v>36.826869240000001</v>
      </c>
      <c r="AF131" s="110">
        <f t="shared" si="219"/>
        <v>36.555843869999997</v>
      </c>
      <c r="AG131" s="110">
        <f t="shared" si="219"/>
        <v>36.287506395000001</v>
      </c>
      <c r="AH131" s="110">
        <f t="shared" si="219"/>
        <v>36.021911939999995</v>
      </c>
      <c r="AI131" s="110">
        <f t="shared" si="219"/>
        <v>35.758886310000001</v>
      </c>
      <c r="AJ131" s="110">
        <f t="shared" si="219"/>
        <v>35.49848463</v>
      </c>
      <c r="AK131" s="110">
        <f t="shared" si="221"/>
        <v>34.984708604999994</v>
      </c>
      <c r="AL131" s="22"/>
    </row>
    <row r="132" spans="1:38" s="18" customFormat="1" ht="14.1" customHeight="1" outlineLevel="3" x14ac:dyDescent="0.25">
      <c r="A132" s="181"/>
      <c r="B132" s="181"/>
      <c r="C132" s="19"/>
      <c r="D132" s="73" t="s">
        <v>92</v>
      </c>
      <c r="E132" s="47" t="s">
        <v>23</v>
      </c>
      <c r="F132" s="110">
        <f t="shared" si="218"/>
        <v>8.1219764095455158</v>
      </c>
      <c r="G132" s="110">
        <f t="shared" si="218"/>
        <v>8.1219764095455158</v>
      </c>
      <c r="H132" s="110">
        <f t="shared" si="219"/>
        <v>31.458698299999995</v>
      </c>
      <c r="I132" s="110">
        <f t="shared" si="219"/>
        <v>42.607193999999993</v>
      </c>
      <c r="J132" s="110">
        <f t="shared" si="219"/>
        <v>41.787767699999996</v>
      </c>
      <c r="K132" s="110">
        <f t="shared" ref="K132" si="229">K646</f>
        <v>41.6717595</v>
      </c>
      <c r="L132" s="110">
        <f t="shared" si="219"/>
        <v>41.265447299999998</v>
      </c>
      <c r="M132" s="110">
        <f t="shared" si="219"/>
        <v>40.751444999999997</v>
      </c>
      <c r="N132" s="110">
        <f t="shared" si="219"/>
        <v>40.245655799999994</v>
      </c>
      <c r="O132" s="110">
        <f t="shared" si="219"/>
        <v>39.747913799999992</v>
      </c>
      <c r="P132" s="110">
        <f t="shared" si="219"/>
        <v>39.258113999999992</v>
      </c>
      <c r="Q132" s="110">
        <f t="shared" si="219"/>
        <v>38.959697699999992</v>
      </c>
      <c r="R132" s="110">
        <f t="shared" si="219"/>
        <v>38.664217199999996</v>
      </c>
      <c r="S132" s="110">
        <f t="shared" si="219"/>
        <v>38.371619999999993</v>
      </c>
      <c r="T132" s="110">
        <f t="shared" si="219"/>
        <v>38.0819586</v>
      </c>
      <c r="U132" s="110">
        <f t="shared" si="219"/>
        <v>37.795127999999991</v>
      </c>
      <c r="V132" s="110">
        <f t="shared" si="219"/>
        <v>37.511119799999996</v>
      </c>
      <c r="W132" s="110">
        <f t="shared" si="219"/>
        <v>37.229942399999992</v>
      </c>
      <c r="X132" s="110">
        <f t="shared" si="219"/>
        <v>36.951595799999993</v>
      </c>
      <c r="Y132" s="110">
        <f t="shared" si="219"/>
        <v>36.675966599999995</v>
      </c>
      <c r="Z132" s="110">
        <f t="shared" si="219"/>
        <v>36.403002299999997</v>
      </c>
      <c r="AA132" s="110">
        <f t="shared" si="219"/>
        <v>36.131724299999995</v>
      </c>
      <c r="AB132" s="110">
        <f t="shared" si="219"/>
        <v>35.863111199999992</v>
      </c>
      <c r="AC132" s="110">
        <f t="shared" si="219"/>
        <v>35.597162999999995</v>
      </c>
      <c r="AD132" s="110">
        <f t="shared" si="219"/>
        <v>35.333879699999997</v>
      </c>
      <c r="AE132" s="110">
        <f t="shared" si="219"/>
        <v>35.073208799999996</v>
      </c>
      <c r="AF132" s="110">
        <f t="shared" si="219"/>
        <v>34.815089399999998</v>
      </c>
      <c r="AG132" s="110">
        <f t="shared" si="219"/>
        <v>34.559529900000001</v>
      </c>
      <c r="AH132" s="110">
        <f t="shared" si="219"/>
        <v>34.306582799999994</v>
      </c>
      <c r="AI132" s="110">
        <f t="shared" si="219"/>
        <v>34.056082199999999</v>
      </c>
      <c r="AJ132" s="110">
        <f t="shared" si="219"/>
        <v>33.808080599999997</v>
      </c>
      <c r="AK132" s="110">
        <f t="shared" si="221"/>
        <v>33.318770099999995</v>
      </c>
      <c r="AL132" s="22"/>
    </row>
    <row r="133" spans="1:38" s="18" customFormat="1" ht="14.1" customHeight="1" outlineLevel="3" x14ac:dyDescent="0.25">
      <c r="A133" s="181"/>
      <c r="B133" s="181"/>
      <c r="C133" s="19"/>
      <c r="D133" s="146" t="s">
        <v>93</v>
      </c>
      <c r="E133" s="74"/>
      <c r="F133" s="120">
        <f t="shared" si="218"/>
        <v>573.73361288877481</v>
      </c>
      <c r="G133" s="120">
        <f t="shared" si="218"/>
        <v>573.73361288877481</v>
      </c>
      <c r="H133" s="120">
        <f t="shared" si="219"/>
        <v>932.28937194750006</v>
      </c>
      <c r="I133" s="120">
        <f t="shared" si="219"/>
        <v>1144.0031588999998</v>
      </c>
      <c r="J133" s="120">
        <f t="shared" si="219"/>
        <v>1163.3714527680002</v>
      </c>
      <c r="K133" s="120">
        <f t="shared" ref="K133" si="230">K647</f>
        <v>1160.1417844800001</v>
      </c>
      <c r="L133" s="120">
        <f t="shared" si="219"/>
        <v>1189.6828456590001</v>
      </c>
      <c r="M133" s="120">
        <f t="shared" si="219"/>
        <v>1251.8843904</v>
      </c>
      <c r="N133" s="120">
        <f t="shared" si="219"/>
        <v>1276.1897454179998</v>
      </c>
      <c r="O133" s="120">
        <f t="shared" si="219"/>
        <v>1267.5609710820002</v>
      </c>
      <c r="P133" s="120">
        <f t="shared" si="219"/>
        <v>1287.6268810859999</v>
      </c>
      <c r="Q133" s="120">
        <f t="shared" si="219"/>
        <v>1313.2534900716</v>
      </c>
      <c r="R133" s="120">
        <f t="shared" si="219"/>
        <v>1338.4392068124</v>
      </c>
      <c r="S133" s="120">
        <f t="shared" si="219"/>
        <v>1363.1901721200002</v>
      </c>
      <c r="T133" s="120">
        <f t="shared" si="219"/>
        <v>1353.242398851</v>
      </c>
      <c r="U133" s="120">
        <f t="shared" si="219"/>
        <v>1343.0498734799999</v>
      </c>
      <c r="V133" s="120">
        <f t="shared" si="219"/>
        <v>1332.9576420930002</v>
      </c>
      <c r="W133" s="120">
        <f t="shared" si="219"/>
        <v>1322.9660031839999</v>
      </c>
      <c r="X133" s="120">
        <f t="shared" si="219"/>
        <v>1313.0749567529999</v>
      </c>
      <c r="Y133" s="120">
        <f t="shared" si="219"/>
        <v>1303.280473131</v>
      </c>
      <c r="Z133" s="120">
        <f t="shared" si="219"/>
        <v>1293.5806867305</v>
      </c>
      <c r="AA133" s="120">
        <f t="shared" si="219"/>
        <v>1283.9408230005001</v>
      </c>
      <c r="AB133" s="120">
        <f t="shared" si="219"/>
        <v>1274.3956564919999</v>
      </c>
      <c r="AC133" s="120">
        <f t="shared" si="219"/>
        <v>1264.9451872050001</v>
      </c>
      <c r="AD133" s="120">
        <f t="shared" si="219"/>
        <v>1255.5894151395</v>
      </c>
      <c r="AE133" s="120">
        <f t="shared" si="219"/>
        <v>1246.326474708</v>
      </c>
      <c r="AF133" s="120">
        <f t="shared" si="219"/>
        <v>1237.1542018290002</v>
      </c>
      <c r="AG133" s="120">
        <f t="shared" si="219"/>
        <v>1228.0728949965001</v>
      </c>
      <c r="AH133" s="120">
        <f t="shared" si="219"/>
        <v>1219.084419798</v>
      </c>
      <c r="AI133" s="120">
        <f t="shared" si="219"/>
        <v>1210.182880977</v>
      </c>
      <c r="AJ133" s="120">
        <f t="shared" si="219"/>
        <v>1201.3701441210001</v>
      </c>
      <c r="AK133" s="120">
        <f t="shared" si="221"/>
        <v>1183.9824955034999</v>
      </c>
      <c r="AL133" s="22"/>
    </row>
    <row r="134" spans="1:38" s="18" customFormat="1" ht="14.1" customHeight="1" outlineLevel="3" x14ac:dyDescent="0.25">
      <c r="A134" s="181"/>
      <c r="B134" s="181"/>
      <c r="C134" s="19"/>
      <c r="D134" s="73" t="s">
        <v>87</v>
      </c>
      <c r="E134" s="47" t="s">
        <v>23</v>
      </c>
      <c r="F134" s="110">
        <f t="shared" si="218"/>
        <v>220.55366974196878</v>
      </c>
      <c r="G134" s="110">
        <f t="shared" si="218"/>
        <v>220.55366974196878</v>
      </c>
      <c r="H134" s="110">
        <f t="shared" ref="H134:AJ134" si="231">H648</f>
        <v>444.21851565000009</v>
      </c>
      <c r="I134" s="110">
        <f t="shared" si="231"/>
        <v>575.19711899999993</v>
      </c>
      <c r="J134" s="110">
        <f t="shared" si="231"/>
        <v>601.74385488000007</v>
      </c>
      <c r="K134" s="110">
        <f t="shared" ref="K134" si="232">K648</f>
        <v>600.07333679999999</v>
      </c>
      <c r="L134" s="110">
        <f t="shared" si="231"/>
        <v>631.36134369000013</v>
      </c>
      <c r="M134" s="110">
        <f t="shared" si="231"/>
        <v>696.84970950000002</v>
      </c>
      <c r="N134" s="110">
        <f t="shared" si="231"/>
        <v>724.42180439999993</v>
      </c>
      <c r="O134" s="110">
        <f t="shared" si="231"/>
        <v>751.23557082000002</v>
      </c>
      <c r="P134" s="110">
        <f t="shared" si="231"/>
        <v>777.31065719999992</v>
      </c>
      <c r="Q134" s="110">
        <f t="shared" si="231"/>
        <v>806.46574239000006</v>
      </c>
      <c r="R134" s="110">
        <f t="shared" si="231"/>
        <v>835.14709151999989</v>
      </c>
      <c r="S134" s="110">
        <f t="shared" si="231"/>
        <v>863.36144999999999</v>
      </c>
      <c r="T134" s="110">
        <f t="shared" si="231"/>
        <v>856.84406850000005</v>
      </c>
      <c r="U134" s="110">
        <f t="shared" si="231"/>
        <v>850.39037999999982</v>
      </c>
      <c r="V134" s="110">
        <f t="shared" si="231"/>
        <v>844.00019550000002</v>
      </c>
      <c r="W134" s="110">
        <f t="shared" si="231"/>
        <v>837.67370399999993</v>
      </c>
      <c r="X134" s="110">
        <f t="shared" si="231"/>
        <v>831.4109054999999</v>
      </c>
      <c r="Y134" s="110">
        <f t="shared" si="231"/>
        <v>825.20924849999994</v>
      </c>
      <c r="Z134" s="110">
        <f t="shared" si="231"/>
        <v>819.06755174999989</v>
      </c>
      <c r="AA134" s="110">
        <f t="shared" si="231"/>
        <v>812.96379675000003</v>
      </c>
      <c r="AB134" s="110">
        <f t="shared" si="231"/>
        <v>806.92000199999995</v>
      </c>
      <c r="AC134" s="110">
        <f t="shared" si="231"/>
        <v>800.93616750000001</v>
      </c>
      <c r="AD134" s="110">
        <f t="shared" si="231"/>
        <v>795.01229324999997</v>
      </c>
      <c r="AE134" s="110">
        <f t="shared" si="231"/>
        <v>789.14719799999989</v>
      </c>
      <c r="AF134" s="110">
        <f t="shared" si="231"/>
        <v>783.33951150000007</v>
      </c>
      <c r="AG134" s="110">
        <f t="shared" si="231"/>
        <v>777.58942274999993</v>
      </c>
      <c r="AH134" s="110">
        <f t="shared" si="231"/>
        <v>771.89811299999997</v>
      </c>
      <c r="AI134" s="110">
        <f t="shared" si="231"/>
        <v>766.26184950000004</v>
      </c>
      <c r="AJ134" s="110">
        <f t="shared" si="231"/>
        <v>760.68181349999998</v>
      </c>
      <c r="AK134" s="110">
        <f t="shared" ref="AK134" si="233">AK648</f>
        <v>749.67232724999997</v>
      </c>
      <c r="AL134" s="22"/>
    </row>
    <row r="135" spans="1:38" s="18" customFormat="1" ht="14.1" customHeight="1" outlineLevel="3" x14ac:dyDescent="0.25">
      <c r="A135" s="181"/>
      <c r="B135" s="181"/>
      <c r="C135" s="19"/>
      <c r="D135" s="73" t="s">
        <v>88</v>
      </c>
      <c r="E135" s="47" t="s">
        <v>23</v>
      </c>
      <c r="F135" s="110">
        <f t="shared" si="218"/>
        <v>210.05111403997026</v>
      </c>
      <c r="G135" s="110">
        <f t="shared" si="218"/>
        <v>210.05111403997026</v>
      </c>
      <c r="H135" s="110">
        <f t="shared" ref="H135:AJ135" si="234">H649</f>
        <v>423.06525300000004</v>
      </c>
      <c r="I135" s="110">
        <f t="shared" si="234"/>
        <v>547.80677999999989</v>
      </c>
      <c r="J135" s="110">
        <f t="shared" si="234"/>
        <v>573.08938560000001</v>
      </c>
      <c r="K135" s="110">
        <f t="shared" ref="K135" si="235">K649</f>
        <v>571.49841600000002</v>
      </c>
      <c r="L135" s="110">
        <f t="shared" si="234"/>
        <v>601.29651780000006</v>
      </c>
      <c r="M135" s="110">
        <f t="shared" si="234"/>
        <v>663.66638999999998</v>
      </c>
      <c r="N135" s="110">
        <f t="shared" si="234"/>
        <v>689.92552799999987</v>
      </c>
      <c r="O135" s="110">
        <f t="shared" si="234"/>
        <v>715.46244839999997</v>
      </c>
      <c r="P135" s="110">
        <f t="shared" si="234"/>
        <v>740.29586399999994</v>
      </c>
      <c r="Q135" s="110">
        <f t="shared" si="234"/>
        <v>768.06261180000001</v>
      </c>
      <c r="R135" s="110">
        <f t="shared" si="234"/>
        <v>795.3781823999999</v>
      </c>
      <c r="S135" s="110">
        <f t="shared" si="234"/>
        <v>822.24899999999991</v>
      </c>
      <c r="T135" s="110">
        <f t="shared" si="234"/>
        <v>816.04196999999999</v>
      </c>
      <c r="U135" s="110">
        <f t="shared" si="234"/>
        <v>809.89559999999983</v>
      </c>
      <c r="V135" s="110">
        <f t="shared" si="234"/>
        <v>803.80971</v>
      </c>
      <c r="W135" s="110">
        <f t="shared" si="234"/>
        <v>797.78447999999992</v>
      </c>
      <c r="X135" s="110">
        <f t="shared" si="234"/>
        <v>791.81990999999982</v>
      </c>
      <c r="Y135" s="110">
        <f t="shared" si="234"/>
        <v>785.91356999999994</v>
      </c>
      <c r="Z135" s="110">
        <f t="shared" si="234"/>
        <v>780.06433499999991</v>
      </c>
      <c r="AA135" s="110">
        <f t="shared" si="234"/>
        <v>774.25123499999995</v>
      </c>
      <c r="AB135" s="110">
        <f t="shared" si="234"/>
        <v>768.49523999999997</v>
      </c>
      <c r="AC135" s="110">
        <f t="shared" si="234"/>
        <v>762.79634999999996</v>
      </c>
      <c r="AD135" s="110">
        <f t="shared" si="234"/>
        <v>757.15456499999993</v>
      </c>
      <c r="AE135" s="110">
        <f t="shared" si="234"/>
        <v>751.56875999999988</v>
      </c>
      <c r="AF135" s="110">
        <f t="shared" si="234"/>
        <v>746.03763000000004</v>
      </c>
      <c r="AG135" s="110">
        <f t="shared" si="234"/>
        <v>740.56135499999993</v>
      </c>
      <c r="AH135" s="110">
        <f t="shared" si="234"/>
        <v>735.14105999999992</v>
      </c>
      <c r="AI135" s="110">
        <f t="shared" si="234"/>
        <v>729.77319</v>
      </c>
      <c r="AJ135" s="110">
        <f t="shared" si="234"/>
        <v>724.45886999999993</v>
      </c>
      <c r="AK135" s="110">
        <f t="shared" ref="AK135" si="236">AK649</f>
        <v>713.97364499999992</v>
      </c>
      <c r="AL135" s="22"/>
    </row>
    <row r="136" spans="1:38" s="18" customFormat="1" ht="14.1" customHeight="1" outlineLevel="3" x14ac:dyDescent="0.25">
      <c r="A136" s="181"/>
      <c r="B136" s="181"/>
      <c r="C136" s="19"/>
      <c r="D136" s="73" t="s">
        <v>89</v>
      </c>
      <c r="E136" s="47" t="s">
        <v>23</v>
      </c>
      <c r="F136" s="110">
        <f t="shared" si="218"/>
        <v>276.42726607660092</v>
      </c>
      <c r="G136" s="110">
        <f t="shared" si="218"/>
        <v>276.42726607660092</v>
      </c>
      <c r="H136" s="110">
        <f t="shared" ref="H136:AJ136" si="237">H650</f>
        <v>355.94432343750003</v>
      </c>
      <c r="I136" s="110">
        <f t="shared" si="237"/>
        <v>389.85582509999995</v>
      </c>
      <c r="J136" s="110">
        <f t="shared" si="237"/>
        <v>386.11897354800004</v>
      </c>
      <c r="K136" s="110">
        <f t="shared" ref="K136" si="238">K650</f>
        <v>385.04705778000005</v>
      </c>
      <c r="L136" s="110">
        <f t="shared" si="237"/>
        <v>385.00662330899996</v>
      </c>
      <c r="M136" s="110">
        <f t="shared" si="237"/>
        <v>383.87861189999995</v>
      </c>
      <c r="N136" s="110">
        <f t="shared" si="237"/>
        <v>382.73618665799995</v>
      </c>
      <c r="O136" s="110">
        <f t="shared" si="237"/>
        <v>349.38416230199999</v>
      </c>
      <c r="P136" s="110">
        <f t="shared" si="237"/>
        <v>345.43214508599999</v>
      </c>
      <c r="Q136" s="110">
        <f t="shared" si="237"/>
        <v>343.15701734159995</v>
      </c>
      <c r="R136" s="110">
        <f t="shared" si="237"/>
        <v>340.90240305239996</v>
      </c>
      <c r="S136" s="110">
        <f t="shared" si="237"/>
        <v>338.66791812000002</v>
      </c>
      <c r="T136" s="110">
        <f t="shared" si="237"/>
        <v>336.45410423100003</v>
      </c>
      <c r="U136" s="110">
        <f t="shared" si="237"/>
        <v>333.91995587999997</v>
      </c>
      <c r="V136" s="110">
        <f t="shared" si="237"/>
        <v>331.41074343299999</v>
      </c>
      <c r="W136" s="110">
        <f t="shared" si="237"/>
        <v>328.92654110400002</v>
      </c>
      <c r="X136" s="110">
        <f t="shared" si="237"/>
        <v>326.46734889300001</v>
      </c>
      <c r="Y136" s="110">
        <f t="shared" si="237"/>
        <v>324.032164911</v>
      </c>
      <c r="Z136" s="110">
        <f t="shared" si="237"/>
        <v>321.62052532050006</v>
      </c>
      <c r="AA136" s="110">
        <f t="shared" si="237"/>
        <v>319.2237841905</v>
      </c>
      <c r="AB136" s="110">
        <f t="shared" si="237"/>
        <v>316.85058745200001</v>
      </c>
      <c r="AC136" s="110">
        <f t="shared" si="237"/>
        <v>314.50093510500005</v>
      </c>
      <c r="AD136" s="110">
        <f t="shared" si="237"/>
        <v>312.1748271495</v>
      </c>
      <c r="AE136" s="110">
        <f t="shared" si="237"/>
        <v>309.871799748</v>
      </c>
      <c r="AF136" s="110">
        <f t="shared" si="237"/>
        <v>307.59131484900001</v>
      </c>
      <c r="AG136" s="110">
        <f t="shared" si="237"/>
        <v>305.33344666649998</v>
      </c>
      <c r="AH136" s="110">
        <f t="shared" si="237"/>
        <v>303.09865903799994</v>
      </c>
      <c r="AI136" s="110">
        <f t="shared" si="237"/>
        <v>300.88548623700001</v>
      </c>
      <c r="AJ136" s="110">
        <f t="shared" si="237"/>
        <v>298.69439210100001</v>
      </c>
      <c r="AK136" s="110">
        <f t="shared" ref="AK136" si="239">AK650</f>
        <v>294.37133383349999</v>
      </c>
      <c r="AL136" s="22"/>
    </row>
    <row r="137" spans="1:38" s="18" customFormat="1" ht="14.1" customHeight="1" outlineLevel="3" x14ac:dyDescent="0.25">
      <c r="A137" s="181"/>
      <c r="B137" s="181"/>
      <c r="C137" s="19"/>
      <c r="D137" s="73" t="s">
        <v>90</v>
      </c>
      <c r="E137" s="47" t="s">
        <v>23</v>
      </c>
      <c r="F137" s="110">
        <f t="shared" si="218"/>
        <v>263.26406293009609</v>
      </c>
      <c r="G137" s="110">
        <f t="shared" si="218"/>
        <v>263.26406293009609</v>
      </c>
      <c r="H137" s="110">
        <f t="shared" ref="H137:AJ137" si="240">H651</f>
        <v>338.99459375000004</v>
      </c>
      <c r="I137" s="110">
        <f t="shared" si="240"/>
        <v>371.29126199999996</v>
      </c>
      <c r="J137" s="110">
        <f t="shared" si="240"/>
        <v>367.73235576000002</v>
      </c>
      <c r="K137" s="110">
        <f t="shared" ref="K137" si="241">K651</f>
        <v>366.71148360000001</v>
      </c>
      <c r="L137" s="110">
        <f t="shared" si="240"/>
        <v>366.67297457999996</v>
      </c>
      <c r="M137" s="110">
        <f t="shared" si="240"/>
        <v>365.59867799999995</v>
      </c>
      <c r="N137" s="110">
        <f t="shared" si="240"/>
        <v>364.51065395999996</v>
      </c>
      <c r="O137" s="110">
        <f t="shared" si="240"/>
        <v>332.74682123999997</v>
      </c>
      <c r="P137" s="110">
        <f t="shared" si="240"/>
        <v>328.98299531999999</v>
      </c>
      <c r="Q137" s="110">
        <f t="shared" si="240"/>
        <v>326.81620699199993</v>
      </c>
      <c r="R137" s="110">
        <f t="shared" si="240"/>
        <v>324.66895528799995</v>
      </c>
      <c r="S137" s="110">
        <f t="shared" si="240"/>
        <v>322.54087440000001</v>
      </c>
      <c r="T137" s="110">
        <f t="shared" si="240"/>
        <v>320.43248022</v>
      </c>
      <c r="U137" s="110">
        <f t="shared" si="240"/>
        <v>318.01900559999996</v>
      </c>
      <c r="V137" s="110">
        <f t="shared" si="240"/>
        <v>315.62927945999996</v>
      </c>
      <c r="W137" s="110">
        <f t="shared" si="240"/>
        <v>313.26337247999999</v>
      </c>
      <c r="X137" s="110">
        <f t="shared" si="240"/>
        <v>310.92128465999997</v>
      </c>
      <c r="Y137" s="110">
        <f t="shared" si="240"/>
        <v>308.60206181999996</v>
      </c>
      <c r="Z137" s="110">
        <f t="shared" si="240"/>
        <v>306.30526221000002</v>
      </c>
      <c r="AA137" s="110">
        <f t="shared" si="240"/>
        <v>304.02265160999997</v>
      </c>
      <c r="AB137" s="110">
        <f t="shared" si="240"/>
        <v>301.76246423999999</v>
      </c>
      <c r="AC137" s="110">
        <f t="shared" si="240"/>
        <v>299.52470010000002</v>
      </c>
      <c r="AD137" s="110">
        <f t="shared" si="240"/>
        <v>297.30935919000001</v>
      </c>
      <c r="AE137" s="110">
        <f t="shared" si="240"/>
        <v>295.11599975999997</v>
      </c>
      <c r="AF137" s="110">
        <f t="shared" si="240"/>
        <v>292.94410937999999</v>
      </c>
      <c r="AG137" s="110">
        <f t="shared" si="240"/>
        <v>290.79375872999998</v>
      </c>
      <c r="AH137" s="110">
        <f t="shared" si="240"/>
        <v>288.66538955999994</v>
      </c>
      <c r="AI137" s="110">
        <f t="shared" si="240"/>
        <v>286.55760593999997</v>
      </c>
      <c r="AJ137" s="110">
        <f t="shared" si="240"/>
        <v>284.47084961999997</v>
      </c>
      <c r="AK137" s="110">
        <f t="shared" ref="AK137" si="242">AK651</f>
        <v>280.35365127</v>
      </c>
      <c r="AL137" s="22"/>
    </row>
    <row r="138" spans="1:38" s="18" customFormat="1" ht="14.1" customHeight="1" outlineLevel="3" x14ac:dyDescent="0.25">
      <c r="A138" s="181"/>
      <c r="B138" s="181"/>
      <c r="C138" s="19"/>
      <c r="D138" s="73" t="s">
        <v>91</v>
      </c>
      <c r="E138" s="47" t="s">
        <v>23</v>
      </c>
      <c r="F138" s="110">
        <f t="shared" si="218"/>
        <v>76.752677070205138</v>
      </c>
      <c r="G138" s="110">
        <f t="shared" si="218"/>
        <v>76.752677070205138</v>
      </c>
      <c r="H138" s="110">
        <f t="shared" ref="H138:AJ138" si="243">H652</f>
        <v>132.12653286000003</v>
      </c>
      <c r="I138" s="110">
        <f t="shared" si="243"/>
        <v>178.9502148</v>
      </c>
      <c r="J138" s="110">
        <f t="shared" si="243"/>
        <v>175.50862434000001</v>
      </c>
      <c r="K138" s="110">
        <f t="shared" ref="K138" si="244">K652</f>
        <v>175.0213899</v>
      </c>
      <c r="L138" s="110">
        <f t="shared" si="243"/>
        <v>173.31487866000003</v>
      </c>
      <c r="M138" s="110">
        <f t="shared" si="243"/>
        <v>171.15606900000003</v>
      </c>
      <c r="N138" s="110">
        <f t="shared" si="243"/>
        <v>169.03175436000001</v>
      </c>
      <c r="O138" s="110">
        <f t="shared" si="243"/>
        <v>166.94123796000002</v>
      </c>
      <c r="P138" s="110">
        <f t="shared" si="243"/>
        <v>164.8840788</v>
      </c>
      <c r="Q138" s="110">
        <f t="shared" si="243"/>
        <v>163.63073034000001</v>
      </c>
      <c r="R138" s="110">
        <f t="shared" si="243"/>
        <v>162.38971224000005</v>
      </c>
      <c r="S138" s="110">
        <f t="shared" si="243"/>
        <v>161.16080400000001</v>
      </c>
      <c r="T138" s="110">
        <f t="shared" si="243"/>
        <v>159.94422612</v>
      </c>
      <c r="U138" s="110">
        <f t="shared" si="243"/>
        <v>158.73953760000001</v>
      </c>
      <c r="V138" s="110">
        <f t="shared" si="243"/>
        <v>157.54670316000005</v>
      </c>
      <c r="W138" s="110">
        <f t="shared" si="243"/>
        <v>156.36575808000003</v>
      </c>
      <c r="X138" s="110">
        <f t="shared" si="243"/>
        <v>155.19670236000002</v>
      </c>
      <c r="Y138" s="110">
        <f t="shared" si="243"/>
        <v>154.03905972000001</v>
      </c>
      <c r="Z138" s="110">
        <f t="shared" si="243"/>
        <v>152.89260966000006</v>
      </c>
      <c r="AA138" s="110">
        <f t="shared" si="243"/>
        <v>151.75324206000002</v>
      </c>
      <c r="AB138" s="110">
        <f t="shared" si="243"/>
        <v>150.62506704000003</v>
      </c>
      <c r="AC138" s="110">
        <f t="shared" si="243"/>
        <v>149.50808460000002</v>
      </c>
      <c r="AD138" s="110">
        <f t="shared" si="243"/>
        <v>148.40229474000003</v>
      </c>
      <c r="AE138" s="110">
        <f t="shared" si="243"/>
        <v>147.30747696000003</v>
      </c>
      <c r="AF138" s="110">
        <f t="shared" si="243"/>
        <v>146.22337548000002</v>
      </c>
      <c r="AG138" s="110">
        <f t="shared" si="243"/>
        <v>145.15002558000003</v>
      </c>
      <c r="AH138" s="110">
        <f t="shared" si="243"/>
        <v>144.08764776000001</v>
      </c>
      <c r="AI138" s="110">
        <f t="shared" si="243"/>
        <v>143.03554524000003</v>
      </c>
      <c r="AJ138" s="110">
        <f t="shared" si="243"/>
        <v>141.99393852000003</v>
      </c>
      <c r="AK138" s="110">
        <f t="shared" ref="AK138" si="245">AK652</f>
        <v>139.93883442000001</v>
      </c>
      <c r="AL138" s="22"/>
    </row>
    <row r="139" spans="1:38" s="18" customFormat="1" ht="14.1" customHeight="1" outlineLevel="3" x14ac:dyDescent="0.25">
      <c r="A139" s="181"/>
      <c r="B139" s="181"/>
      <c r="C139" s="19"/>
      <c r="D139" s="73" t="s">
        <v>92</v>
      </c>
      <c r="E139" s="47" t="s">
        <v>23</v>
      </c>
      <c r="F139" s="110">
        <f t="shared" si="218"/>
        <v>73.097787685909651</v>
      </c>
      <c r="G139" s="110">
        <f t="shared" si="218"/>
        <v>73.097787685909651</v>
      </c>
      <c r="H139" s="110">
        <f t="shared" ref="H139:AJ139" si="246">H653</f>
        <v>125.83479320000002</v>
      </c>
      <c r="I139" s="110">
        <f t="shared" si="246"/>
        <v>170.428776</v>
      </c>
      <c r="J139" s="110">
        <f t="shared" si="246"/>
        <v>167.15107080000001</v>
      </c>
      <c r="K139" s="110">
        <f t="shared" ref="K139" si="247">K653</f>
        <v>166.687038</v>
      </c>
      <c r="L139" s="110">
        <f t="shared" si="246"/>
        <v>165.06178920000002</v>
      </c>
      <c r="M139" s="110">
        <f t="shared" si="246"/>
        <v>163.00578000000002</v>
      </c>
      <c r="N139" s="110">
        <f t="shared" si="246"/>
        <v>160.98262320000001</v>
      </c>
      <c r="O139" s="110">
        <f t="shared" si="246"/>
        <v>158.99165520000003</v>
      </c>
      <c r="P139" s="110">
        <f t="shared" si="246"/>
        <v>157.032456</v>
      </c>
      <c r="Q139" s="110">
        <f t="shared" si="246"/>
        <v>155.8387908</v>
      </c>
      <c r="R139" s="110">
        <f t="shared" si="246"/>
        <v>154.65686880000004</v>
      </c>
      <c r="S139" s="110">
        <f t="shared" si="246"/>
        <v>153.48648</v>
      </c>
      <c r="T139" s="110">
        <f t="shared" si="246"/>
        <v>152.3278344</v>
      </c>
      <c r="U139" s="110">
        <f t="shared" si="246"/>
        <v>151.18051199999999</v>
      </c>
      <c r="V139" s="110">
        <f t="shared" si="246"/>
        <v>150.04447920000004</v>
      </c>
      <c r="W139" s="110">
        <f t="shared" si="246"/>
        <v>148.91976960000002</v>
      </c>
      <c r="X139" s="110">
        <f t="shared" si="246"/>
        <v>147.8063832</v>
      </c>
      <c r="Y139" s="110">
        <f t="shared" si="246"/>
        <v>146.70386640000001</v>
      </c>
      <c r="Z139" s="110">
        <f t="shared" si="246"/>
        <v>145.61200920000005</v>
      </c>
      <c r="AA139" s="110">
        <f t="shared" si="246"/>
        <v>144.52689720000001</v>
      </c>
      <c r="AB139" s="110">
        <f t="shared" si="246"/>
        <v>143.45244480000002</v>
      </c>
      <c r="AC139" s="110">
        <f t="shared" si="246"/>
        <v>142.38865200000001</v>
      </c>
      <c r="AD139" s="110">
        <f t="shared" si="246"/>
        <v>141.33551880000002</v>
      </c>
      <c r="AE139" s="110">
        <f t="shared" si="246"/>
        <v>140.29283520000001</v>
      </c>
      <c r="AF139" s="110">
        <f t="shared" si="246"/>
        <v>139.26035760000002</v>
      </c>
      <c r="AG139" s="110">
        <f t="shared" si="246"/>
        <v>138.23811960000003</v>
      </c>
      <c r="AH139" s="110">
        <f t="shared" si="246"/>
        <v>137.2263312</v>
      </c>
      <c r="AI139" s="110">
        <f t="shared" si="246"/>
        <v>136.22432880000002</v>
      </c>
      <c r="AJ139" s="110">
        <f t="shared" si="246"/>
        <v>135.23232240000002</v>
      </c>
      <c r="AK139" s="110">
        <f t="shared" ref="AK139" si="248">AK653</f>
        <v>133.27508040000001</v>
      </c>
      <c r="AL139" s="22"/>
    </row>
    <row r="140" spans="1:38" s="18" customFormat="1" ht="14.1" customHeight="1" outlineLevel="3" x14ac:dyDescent="0.25">
      <c r="A140" s="181"/>
      <c r="B140" s="181"/>
      <c r="C140" s="19"/>
      <c r="D140" s="183" t="s">
        <v>33</v>
      </c>
      <c r="E140" s="86"/>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c r="AK140" s="120"/>
      <c r="AL140" s="22"/>
    </row>
    <row r="141" spans="1:38" s="18" customFormat="1" ht="14.1" customHeight="1" outlineLevel="3" x14ac:dyDescent="0.25">
      <c r="A141" s="181"/>
      <c r="B141" s="181"/>
      <c r="C141" s="19"/>
      <c r="D141" s="73" t="s">
        <v>94</v>
      </c>
      <c r="E141" s="47" t="s">
        <v>23</v>
      </c>
      <c r="F141" s="110">
        <f t="shared" ref="F141:AJ141" si="249">F655</f>
        <v>197.76312386863205</v>
      </c>
      <c r="G141" s="110">
        <f t="shared" ref="G141" si="250">G655</f>
        <v>197.76312386863205</v>
      </c>
      <c r="H141" s="110">
        <f t="shared" si="249"/>
        <v>1275.7044552000002</v>
      </c>
      <c r="I141" s="110">
        <f t="shared" si="249"/>
        <v>1150.3942380000001</v>
      </c>
      <c r="J141" s="110">
        <f t="shared" si="249"/>
        <v>1107.3758440500001</v>
      </c>
      <c r="K141" s="110">
        <f t="shared" ref="K141" si="251">K655</f>
        <v>1104.3016267500002</v>
      </c>
      <c r="L141" s="110">
        <f t="shared" si="249"/>
        <v>1072.9016298000001</v>
      </c>
      <c r="M141" s="110">
        <f t="shared" si="249"/>
        <v>1018.7861250000001</v>
      </c>
      <c r="N141" s="110">
        <f t="shared" si="249"/>
        <v>1006.141395</v>
      </c>
      <c r="O141" s="110">
        <f t="shared" si="249"/>
        <v>993.69784500000014</v>
      </c>
      <c r="P141" s="110">
        <f t="shared" si="249"/>
        <v>981.45285000000001</v>
      </c>
      <c r="Q141" s="110">
        <f t="shared" si="249"/>
        <v>973.99244250000004</v>
      </c>
      <c r="R141" s="110">
        <f t="shared" si="249"/>
        <v>966.60543000000018</v>
      </c>
      <c r="S141" s="110">
        <f t="shared" si="249"/>
        <v>959.29050000000007</v>
      </c>
      <c r="T141" s="110">
        <f t="shared" si="249"/>
        <v>913.96700640000006</v>
      </c>
      <c r="U141" s="110">
        <f t="shared" si="249"/>
        <v>907.0830719999999</v>
      </c>
      <c r="V141" s="110">
        <f t="shared" si="249"/>
        <v>900.26687520000007</v>
      </c>
      <c r="W141" s="110">
        <f t="shared" si="249"/>
        <v>893.51861759999997</v>
      </c>
      <c r="X141" s="110">
        <f t="shared" si="249"/>
        <v>886.83829919999982</v>
      </c>
      <c r="Y141" s="110">
        <f t="shared" si="249"/>
        <v>880.22319839999989</v>
      </c>
      <c r="Z141" s="110">
        <f t="shared" si="249"/>
        <v>873.67205520000005</v>
      </c>
      <c r="AA141" s="110">
        <f t="shared" si="249"/>
        <v>867.16138319999993</v>
      </c>
      <c r="AB141" s="110">
        <f t="shared" si="249"/>
        <v>860.71466880000003</v>
      </c>
      <c r="AC141" s="110">
        <f t="shared" si="249"/>
        <v>854.33191199999999</v>
      </c>
      <c r="AD141" s="110">
        <f t="shared" si="249"/>
        <v>848.01311280000016</v>
      </c>
      <c r="AE141" s="110">
        <f t="shared" si="249"/>
        <v>841.75701119999997</v>
      </c>
      <c r="AF141" s="110">
        <f t="shared" si="249"/>
        <v>835.56214560000012</v>
      </c>
      <c r="AG141" s="110">
        <f t="shared" si="249"/>
        <v>829.42871760000014</v>
      </c>
      <c r="AH141" s="110">
        <f t="shared" si="249"/>
        <v>823.35798720000003</v>
      </c>
      <c r="AI141" s="110">
        <f t="shared" si="249"/>
        <v>817.34597280000003</v>
      </c>
      <c r="AJ141" s="110">
        <f t="shared" si="249"/>
        <v>811.39393439999992</v>
      </c>
      <c r="AK141" s="110">
        <f t="shared" ref="AK141" si="252">AK655</f>
        <v>799.65048239999999</v>
      </c>
      <c r="AL141" s="22"/>
    </row>
    <row r="142" spans="1:38" s="18" customFormat="1" ht="14.1" customHeight="1" outlineLevel="3" x14ac:dyDescent="0.25">
      <c r="A142" s="181"/>
      <c r="B142" s="181"/>
      <c r="C142" s="19"/>
      <c r="D142" s="73" t="s">
        <v>95</v>
      </c>
      <c r="E142" s="47" t="s">
        <v>23</v>
      </c>
      <c r="F142" s="110">
        <f t="shared" ref="F142:AJ142" si="253">F656</f>
        <v>188.34583225584004</v>
      </c>
      <c r="G142" s="110">
        <f t="shared" ref="G142" si="254">G656</f>
        <v>188.34583225584004</v>
      </c>
      <c r="H142" s="110">
        <f t="shared" si="253"/>
        <v>1214.9566240000001</v>
      </c>
      <c r="I142" s="110">
        <f t="shared" si="253"/>
        <v>1095.61356</v>
      </c>
      <c r="J142" s="110">
        <f t="shared" si="253"/>
        <v>1054.6436610000001</v>
      </c>
      <c r="K142" s="110">
        <f t="shared" ref="K142" si="255">K656</f>
        <v>1051.7158350000002</v>
      </c>
      <c r="L142" s="110">
        <f t="shared" si="253"/>
        <v>1021.8110760000001</v>
      </c>
      <c r="M142" s="110">
        <f t="shared" si="253"/>
        <v>970.27250000000004</v>
      </c>
      <c r="N142" s="110">
        <f t="shared" si="253"/>
        <v>958.22989999999993</v>
      </c>
      <c r="O142" s="110">
        <f t="shared" si="253"/>
        <v>946.37890000000004</v>
      </c>
      <c r="P142" s="110">
        <f t="shared" si="253"/>
        <v>934.71699999999998</v>
      </c>
      <c r="Q142" s="110">
        <f t="shared" si="253"/>
        <v>927.61185</v>
      </c>
      <c r="R142" s="110">
        <f t="shared" si="253"/>
        <v>920.5766000000001</v>
      </c>
      <c r="S142" s="110">
        <f t="shared" si="253"/>
        <v>913.61</v>
      </c>
      <c r="T142" s="110">
        <f t="shared" si="253"/>
        <v>870.44476800000007</v>
      </c>
      <c r="U142" s="110">
        <f t="shared" si="253"/>
        <v>863.8886399999999</v>
      </c>
      <c r="V142" s="110">
        <f t="shared" si="253"/>
        <v>857.39702399999999</v>
      </c>
      <c r="W142" s="110">
        <f t="shared" si="253"/>
        <v>850.97011199999997</v>
      </c>
      <c r="X142" s="110">
        <f t="shared" si="253"/>
        <v>844.60790399999985</v>
      </c>
      <c r="Y142" s="110">
        <f t="shared" si="253"/>
        <v>838.30780799999991</v>
      </c>
      <c r="Z142" s="110">
        <f t="shared" si="253"/>
        <v>832.068624</v>
      </c>
      <c r="AA142" s="110">
        <f t="shared" si="253"/>
        <v>825.86798399999986</v>
      </c>
      <c r="AB142" s="110">
        <f t="shared" si="253"/>
        <v>819.72825599999999</v>
      </c>
      <c r="AC142" s="110">
        <f t="shared" si="253"/>
        <v>813.64943999999991</v>
      </c>
      <c r="AD142" s="110">
        <f t="shared" si="253"/>
        <v>807.6315360000001</v>
      </c>
      <c r="AE142" s="110">
        <f t="shared" si="253"/>
        <v>801.67334399999993</v>
      </c>
      <c r="AF142" s="110">
        <f t="shared" si="253"/>
        <v>795.77347200000008</v>
      </c>
      <c r="AG142" s="110">
        <f t="shared" si="253"/>
        <v>789.93211200000007</v>
      </c>
      <c r="AH142" s="110">
        <f t="shared" si="253"/>
        <v>784.15046399999994</v>
      </c>
      <c r="AI142" s="110">
        <f t="shared" si="253"/>
        <v>778.42473599999994</v>
      </c>
      <c r="AJ142" s="110">
        <f t="shared" si="253"/>
        <v>772.75612799999988</v>
      </c>
      <c r="AK142" s="110">
        <f t="shared" ref="AK142" si="256">AK656</f>
        <v>761.57188799999994</v>
      </c>
      <c r="AL142" s="22"/>
    </row>
    <row r="143" spans="1:38" s="18" customFormat="1" ht="14.1" customHeight="1" outlineLevel="3" x14ac:dyDescent="0.25">
      <c r="A143" s="181"/>
      <c r="B143" s="181"/>
      <c r="C143" s="19"/>
      <c r="D143" s="73"/>
      <c r="E143" s="208"/>
      <c r="F143" s="221"/>
      <c r="G143" s="221"/>
      <c r="H143" s="222"/>
      <c r="I143" s="222"/>
      <c r="J143" s="222"/>
      <c r="K143" s="222"/>
      <c r="L143" s="222"/>
      <c r="M143" s="222"/>
      <c r="N143" s="222"/>
      <c r="O143" s="222"/>
      <c r="P143" s="222"/>
      <c r="Q143" s="222"/>
      <c r="R143" s="222"/>
      <c r="S143" s="222"/>
      <c r="T143" s="222"/>
      <c r="U143" s="222"/>
      <c r="V143" s="222"/>
      <c r="W143" s="222"/>
      <c r="X143" s="222"/>
      <c r="Y143" s="222"/>
      <c r="Z143" s="222"/>
      <c r="AA143" s="222"/>
      <c r="AB143" s="222"/>
      <c r="AC143" s="222"/>
      <c r="AD143" s="222"/>
      <c r="AE143" s="222"/>
      <c r="AF143" s="222"/>
      <c r="AG143" s="222"/>
      <c r="AH143" s="222"/>
      <c r="AI143" s="222"/>
      <c r="AJ143" s="222"/>
      <c r="AK143" s="222"/>
      <c r="AL143" s="22"/>
    </row>
    <row r="144" spans="1:38" s="18" customFormat="1" ht="14.1" customHeight="1" outlineLevel="3" x14ac:dyDescent="0.25">
      <c r="A144" s="181"/>
      <c r="B144" s="181"/>
      <c r="C144" s="19"/>
      <c r="D144" s="183" t="s">
        <v>13</v>
      </c>
      <c r="E144" s="86"/>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c r="AC144" s="120"/>
      <c r="AD144" s="120"/>
      <c r="AE144" s="120"/>
      <c r="AF144" s="120"/>
      <c r="AG144" s="120"/>
      <c r="AH144" s="120"/>
      <c r="AI144" s="120"/>
      <c r="AJ144" s="120"/>
      <c r="AK144" s="120"/>
      <c r="AL144" s="22"/>
    </row>
    <row r="145" spans="1:38" s="18" customFormat="1" ht="14.1" customHeight="1" outlineLevel="3" x14ac:dyDescent="0.25">
      <c r="A145" s="181"/>
      <c r="B145" s="181"/>
      <c r="C145" s="19"/>
      <c r="D145" s="73" t="s">
        <v>428</v>
      </c>
      <c r="E145" s="47" t="s">
        <v>23</v>
      </c>
      <c r="F145" s="110">
        <f t="shared" ref="F145:G152" si="257">F658</f>
        <v>0</v>
      </c>
      <c r="G145" s="110">
        <f t="shared" si="257"/>
        <v>0</v>
      </c>
      <c r="H145" s="110">
        <f t="shared" ref="H145:W145" si="258">H658</f>
        <v>0</v>
      </c>
      <c r="I145" s="110">
        <f t="shared" si="258"/>
        <v>0</v>
      </c>
      <c r="J145" s="110">
        <f t="shared" si="258"/>
        <v>31.340825774999999</v>
      </c>
      <c r="K145" s="110">
        <f t="shared" ref="K145" si="259">K658</f>
        <v>31.253819625000002</v>
      </c>
      <c r="L145" s="110">
        <f t="shared" si="258"/>
        <v>30.949085475000004</v>
      </c>
      <c r="M145" s="110">
        <f t="shared" si="258"/>
        <v>30.563583750000003</v>
      </c>
      <c r="N145" s="110">
        <f t="shared" si="258"/>
        <v>30.184241849999996</v>
      </c>
      <c r="O145" s="110">
        <f t="shared" si="258"/>
        <v>29.810935350000005</v>
      </c>
      <c r="P145" s="110">
        <f t="shared" si="258"/>
        <v>29.443585500000001</v>
      </c>
      <c r="Q145" s="110">
        <f t="shared" si="258"/>
        <v>29.219773274999998</v>
      </c>
      <c r="R145" s="110">
        <f t="shared" si="258"/>
        <v>28.998162900000004</v>
      </c>
      <c r="S145" s="110">
        <f t="shared" si="258"/>
        <v>28.778715000000002</v>
      </c>
      <c r="T145" s="110">
        <f t="shared" si="258"/>
        <v>28.561468950000002</v>
      </c>
      <c r="U145" s="110">
        <f t="shared" si="258"/>
        <v>28.346345999999997</v>
      </c>
      <c r="V145" s="110">
        <f t="shared" si="258"/>
        <v>28.133339850000002</v>
      </c>
      <c r="W145" s="110">
        <f t="shared" si="258"/>
        <v>27.922456799999999</v>
      </c>
      <c r="X145" s="110">
        <f t="shared" ref="H145:AJ152" si="260">X658</f>
        <v>27.713696849999994</v>
      </c>
      <c r="Y145" s="110">
        <f t="shared" si="260"/>
        <v>27.506974949999996</v>
      </c>
      <c r="Z145" s="110">
        <f t="shared" si="260"/>
        <v>27.302251725000001</v>
      </c>
      <c r="AA145" s="110">
        <f t="shared" si="260"/>
        <v>27.098793224999998</v>
      </c>
      <c r="AB145" s="110">
        <f t="shared" si="260"/>
        <v>26.897333400000001</v>
      </c>
      <c r="AC145" s="110">
        <f t="shared" si="260"/>
        <v>26.69787225</v>
      </c>
      <c r="AD145" s="110">
        <f t="shared" si="260"/>
        <v>26.500409775000005</v>
      </c>
      <c r="AE145" s="110">
        <f t="shared" si="260"/>
        <v>26.304906599999999</v>
      </c>
      <c r="AF145" s="110">
        <f t="shared" si="260"/>
        <v>26.111317050000004</v>
      </c>
      <c r="AG145" s="110">
        <f t="shared" si="260"/>
        <v>25.919647425000004</v>
      </c>
      <c r="AH145" s="110">
        <f t="shared" si="260"/>
        <v>25.729937100000001</v>
      </c>
      <c r="AI145" s="110">
        <f t="shared" si="260"/>
        <v>25.542061650000001</v>
      </c>
      <c r="AJ145" s="110">
        <f t="shared" si="260"/>
        <v>25.356060449999998</v>
      </c>
      <c r="AK145" s="110">
        <f t="shared" ref="AK145" si="261">AK658</f>
        <v>24.989077575</v>
      </c>
      <c r="AL145" s="22"/>
    </row>
    <row r="146" spans="1:38" s="18" customFormat="1" ht="14.1" customHeight="1" outlineLevel="3" x14ac:dyDescent="0.25">
      <c r="A146" s="181"/>
      <c r="B146" s="181"/>
      <c r="C146" s="19"/>
      <c r="D146" s="73" t="s">
        <v>429</v>
      </c>
      <c r="E146" s="47" t="s">
        <v>23</v>
      </c>
      <c r="F146" s="110">
        <f t="shared" si="257"/>
        <v>0</v>
      </c>
      <c r="G146" s="110">
        <f t="shared" si="257"/>
        <v>0</v>
      </c>
      <c r="H146" s="110">
        <f t="shared" si="260"/>
        <v>0</v>
      </c>
      <c r="I146" s="110">
        <f t="shared" si="260"/>
        <v>0</v>
      </c>
      <c r="J146" s="110">
        <f t="shared" si="260"/>
        <v>29.848405499999998</v>
      </c>
      <c r="K146" s="110">
        <f t="shared" ref="K146" si="262">K659</f>
        <v>29.765542500000002</v>
      </c>
      <c r="L146" s="110">
        <f t="shared" si="260"/>
        <v>29.475319500000001</v>
      </c>
      <c r="M146" s="110">
        <f t="shared" si="260"/>
        <v>29.108175000000003</v>
      </c>
      <c r="N146" s="110">
        <f t="shared" si="260"/>
        <v>28.746896999999993</v>
      </c>
      <c r="O146" s="110">
        <f t="shared" si="260"/>
        <v>28.391367000000002</v>
      </c>
      <c r="P146" s="110">
        <f t="shared" si="260"/>
        <v>28.041509999999999</v>
      </c>
      <c r="Q146" s="110">
        <f t="shared" si="260"/>
        <v>27.828355499999997</v>
      </c>
      <c r="R146" s="110">
        <f t="shared" si="260"/>
        <v>27.617298000000002</v>
      </c>
      <c r="S146" s="110">
        <f t="shared" si="260"/>
        <v>27.408300000000001</v>
      </c>
      <c r="T146" s="110">
        <f t="shared" si="260"/>
        <v>27.201399000000002</v>
      </c>
      <c r="U146" s="110">
        <f t="shared" si="260"/>
        <v>26.996519999999997</v>
      </c>
      <c r="V146" s="110">
        <f t="shared" si="260"/>
        <v>26.793657</v>
      </c>
      <c r="W146" s="110">
        <f t="shared" si="260"/>
        <v>26.592815999999999</v>
      </c>
      <c r="X146" s="110">
        <f t="shared" si="260"/>
        <v>26.393996999999995</v>
      </c>
      <c r="Y146" s="110">
        <f t="shared" si="260"/>
        <v>26.197118999999997</v>
      </c>
      <c r="Z146" s="110">
        <f t="shared" si="260"/>
        <v>26.0021445</v>
      </c>
      <c r="AA146" s="110">
        <f t="shared" si="260"/>
        <v>25.808374499999996</v>
      </c>
      <c r="AB146" s="110">
        <f t="shared" si="260"/>
        <v>25.616508</v>
      </c>
      <c r="AC146" s="110">
        <f t="shared" si="260"/>
        <v>25.426544999999997</v>
      </c>
      <c r="AD146" s="110">
        <f t="shared" si="260"/>
        <v>25.238485500000003</v>
      </c>
      <c r="AE146" s="110">
        <f t="shared" si="260"/>
        <v>25.052291999999998</v>
      </c>
      <c r="AF146" s="110">
        <f t="shared" si="260"/>
        <v>24.867921000000003</v>
      </c>
      <c r="AG146" s="110">
        <f t="shared" si="260"/>
        <v>24.685378500000002</v>
      </c>
      <c r="AH146" s="110">
        <f t="shared" si="260"/>
        <v>24.504701999999998</v>
      </c>
      <c r="AI146" s="110">
        <f t="shared" si="260"/>
        <v>24.325772999999998</v>
      </c>
      <c r="AJ146" s="110">
        <f t="shared" si="260"/>
        <v>24.148628999999996</v>
      </c>
      <c r="AK146" s="110">
        <f t="shared" ref="AK146" si="263">AK659</f>
        <v>23.799121499999998</v>
      </c>
      <c r="AL146" s="22"/>
    </row>
    <row r="147" spans="1:38" s="18" customFormat="1" ht="14.1" customHeight="1" outlineLevel="3" x14ac:dyDescent="0.25">
      <c r="A147" s="181"/>
      <c r="B147" s="181"/>
      <c r="C147" s="19"/>
      <c r="D147" s="183" t="s">
        <v>12</v>
      </c>
      <c r="E147" s="86"/>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c r="AC147" s="120"/>
      <c r="AD147" s="120"/>
      <c r="AE147" s="120"/>
      <c r="AF147" s="120"/>
      <c r="AG147" s="120"/>
      <c r="AH147" s="120"/>
      <c r="AI147" s="120"/>
      <c r="AJ147" s="120"/>
      <c r="AK147" s="120"/>
      <c r="AL147" s="22"/>
    </row>
    <row r="148" spans="1:38" s="18" customFormat="1" ht="14.1" customHeight="1" outlineLevel="3" x14ac:dyDescent="0.25">
      <c r="A148" s="181"/>
      <c r="B148" s="181"/>
      <c r="C148" s="19"/>
      <c r="D148" s="73" t="s">
        <v>12</v>
      </c>
      <c r="E148" s="47" t="s">
        <v>23</v>
      </c>
      <c r="F148" s="110">
        <f t="shared" si="257"/>
        <v>9.9129385397810541</v>
      </c>
      <c r="G148" s="110">
        <f t="shared" si="257"/>
        <v>9.9129385397810541</v>
      </c>
      <c r="H148" s="110">
        <f t="shared" si="260"/>
        <v>54.239135000000005</v>
      </c>
      <c r="I148" s="110">
        <f t="shared" si="260"/>
        <v>121.73483999999999</v>
      </c>
      <c r="J148" s="110">
        <f t="shared" si="260"/>
        <v>149.24202750000001</v>
      </c>
      <c r="K148" s="110">
        <f t="shared" ref="K148" si="264">K661</f>
        <v>148.82771250000002</v>
      </c>
      <c r="L148" s="110">
        <f t="shared" si="260"/>
        <v>147.3765975</v>
      </c>
      <c r="M148" s="110">
        <f t="shared" si="260"/>
        <v>145.540875</v>
      </c>
      <c r="N148" s="110">
        <f t="shared" si="260"/>
        <v>143.73448499999998</v>
      </c>
      <c r="O148" s="110">
        <f t="shared" si="260"/>
        <v>141.95683500000001</v>
      </c>
      <c r="P148" s="110">
        <f t="shared" si="260"/>
        <v>140.20755</v>
      </c>
      <c r="Q148" s="110">
        <f t="shared" si="260"/>
        <v>139.14177749999999</v>
      </c>
      <c r="R148" s="110">
        <f t="shared" si="260"/>
        <v>138.08649</v>
      </c>
      <c r="S148" s="110">
        <f t="shared" si="260"/>
        <v>137.04150000000001</v>
      </c>
      <c r="T148" s="110">
        <f t="shared" si="260"/>
        <v>136.00699500000002</v>
      </c>
      <c r="U148" s="110">
        <f t="shared" si="260"/>
        <v>134.98259999999999</v>
      </c>
      <c r="V148" s="110">
        <f t="shared" si="260"/>
        <v>133.96828500000001</v>
      </c>
      <c r="W148" s="110">
        <f t="shared" si="260"/>
        <v>132.96408</v>
      </c>
      <c r="X148" s="110">
        <f t="shared" si="260"/>
        <v>131.96998499999998</v>
      </c>
      <c r="Y148" s="110">
        <f t="shared" si="260"/>
        <v>130.98559499999999</v>
      </c>
      <c r="Z148" s="110">
        <f t="shared" si="260"/>
        <v>130.01072250000001</v>
      </c>
      <c r="AA148" s="110">
        <f t="shared" si="260"/>
        <v>129.04187249999998</v>
      </c>
      <c r="AB148" s="110">
        <f t="shared" si="260"/>
        <v>128.08253999999999</v>
      </c>
      <c r="AC148" s="110">
        <f t="shared" si="260"/>
        <v>127.13272499999999</v>
      </c>
      <c r="AD148" s="110">
        <f t="shared" si="260"/>
        <v>126.19242750000001</v>
      </c>
      <c r="AE148" s="110">
        <f t="shared" si="260"/>
        <v>125.26146</v>
      </c>
      <c r="AF148" s="110">
        <f t="shared" si="260"/>
        <v>124.33960500000001</v>
      </c>
      <c r="AG148" s="110">
        <f t="shared" si="260"/>
        <v>123.42689250000001</v>
      </c>
      <c r="AH148" s="110">
        <f t="shared" si="260"/>
        <v>122.52350999999999</v>
      </c>
      <c r="AI148" s="110">
        <f t="shared" si="260"/>
        <v>121.628865</v>
      </c>
      <c r="AJ148" s="110">
        <f t="shared" si="260"/>
        <v>120.74314499999998</v>
      </c>
      <c r="AK148" s="110">
        <f t="shared" ref="AK148" si="265">AK661</f>
        <v>118.99560749999999</v>
      </c>
      <c r="AL148" s="22"/>
    </row>
    <row r="149" spans="1:38" s="18" customFormat="1" ht="14.1" customHeight="1" outlineLevel="3" x14ac:dyDescent="0.25">
      <c r="A149" s="181"/>
      <c r="B149" s="181"/>
      <c r="C149" s="19"/>
      <c r="D149" s="183" t="s">
        <v>11</v>
      </c>
      <c r="E149" s="86"/>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c r="AK149" s="120"/>
      <c r="AL149" s="22"/>
    </row>
    <row r="150" spans="1:38" s="18" customFormat="1" ht="14.1" customHeight="1" outlineLevel="3" x14ac:dyDescent="0.25">
      <c r="A150" s="181"/>
      <c r="B150" s="181"/>
      <c r="C150" s="19"/>
      <c r="D150" s="73" t="s">
        <v>11</v>
      </c>
      <c r="E150" s="47" t="s">
        <v>23</v>
      </c>
      <c r="F150" s="110">
        <f t="shared" si="257"/>
        <v>0</v>
      </c>
      <c r="G150" s="110">
        <f t="shared" si="257"/>
        <v>0</v>
      </c>
      <c r="H150" s="110">
        <f t="shared" si="260"/>
        <v>10.847827000000001</v>
      </c>
      <c r="I150" s="110">
        <f t="shared" si="260"/>
        <v>20.28914</v>
      </c>
      <c r="J150" s="110">
        <f t="shared" si="260"/>
        <v>19.898937</v>
      </c>
      <c r="K150" s="110">
        <f t="shared" ref="K150" si="266">K663</f>
        <v>19.843695000000004</v>
      </c>
      <c r="L150" s="110">
        <f t="shared" si="260"/>
        <v>19.650213000000001</v>
      </c>
      <c r="M150" s="110">
        <f t="shared" si="260"/>
        <v>19.405450000000002</v>
      </c>
      <c r="N150" s="110">
        <f t="shared" si="260"/>
        <v>19.164597999999998</v>
      </c>
      <c r="O150" s="110">
        <f t="shared" si="260"/>
        <v>18.927578</v>
      </c>
      <c r="P150" s="110">
        <f t="shared" si="260"/>
        <v>18.69434</v>
      </c>
      <c r="Q150" s="110">
        <f t="shared" si="260"/>
        <v>18.552237000000002</v>
      </c>
      <c r="R150" s="110">
        <f t="shared" si="260"/>
        <v>18.411532000000001</v>
      </c>
      <c r="S150" s="110">
        <f t="shared" si="260"/>
        <v>18.272200000000002</v>
      </c>
      <c r="T150" s="110">
        <f t="shared" si="260"/>
        <v>18.134266</v>
      </c>
      <c r="U150" s="110">
        <f t="shared" si="260"/>
        <v>17.997679999999999</v>
      </c>
      <c r="V150" s="110">
        <f t="shared" si="260"/>
        <v>17.862438000000001</v>
      </c>
      <c r="W150" s="110">
        <f t="shared" si="260"/>
        <v>17.728544000000003</v>
      </c>
      <c r="X150" s="110">
        <f t="shared" si="260"/>
        <v>17.595998000000002</v>
      </c>
      <c r="Y150" s="110">
        <f t="shared" si="260"/>
        <v>17.464746000000002</v>
      </c>
      <c r="Z150" s="110">
        <f t="shared" si="260"/>
        <v>17.334763000000002</v>
      </c>
      <c r="AA150" s="110">
        <f t="shared" si="260"/>
        <v>17.205583000000001</v>
      </c>
      <c r="AB150" s="110">
        <f t="shared" si="260"/>
        <v>17.077672</v>
      </c>
      <c r="AC150" s="110">
        <f t="shared" si="260"/>
        <v>16.951029999999999</v>
      </c>
      <c r="AD150" s="110">
        <f t="shared" si="260"/>
        <v>16.825657</v>
      </c>
      <c r="AE150" s="110">
        <f t="shared" si="260"/>
        <v>16.701528</v>
      </c>
      <c r="AF150" s="110">
        <f t="shared" si="260"/>
        <v>16.578614000000002</v>
      </c>
      <c r="AG150" s="110">
        <f t="shared" si="260"/>
        <v>16.456918999999999</v>
      </c>
      <c r="AH150" s="110">
        <f t="shared" si="260"/>
        <v>16.336468</v>
      </c>
      <c r="AI150" s="110">
        <f t="shared" si="260"/>
        <v>16.217182000000001</v>
      </c>
      <c r="AJ150" s="110">
        <f t="shared" si="260"/>
        <v>16.099086</v>
      </c>
      <c r="AK150" s="110">
        <f t="shared" ref="AK150" si="267">AK663</f>
        <v>15.866080999999999</v>
      </c>
      <c r="AL150" s="22"/>
    </row>
    <row r="151" spans="1:38" s="18" customFormat="1" ht="14.1" customHeight="1" outlineLevel="3" x14ac:dyDescent="0.25">
      <c r="A151" s="181"/>
      <c r="B151" s="181"/>
      <c r="C151" s="19"/>
      <c r="D151" s="183" t="s">
        <v>20</v>
      </c>
      <c r="E151" s="86"/>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c r="AG151" s="110"/>
      <c r="AH151" s="110"/>
      <c r="AI151" s="110"/>
      <c r="AJ151" s="110"/>
      <c r="AK151" s="110"/>
      <c r="AL151" s="22"/>
    </row>
    <row r="152" spans="1:38" s="18" customFormat="1" ht="14.1" customHeight="1" outlineLevel="3" x14ac:dyDescent="0.25">
      <c r="A152" s="181"/>
      <c r="B152" s="181"/>
      <c r="C152" s="19"/>
      <c r="D152" s="73" t="s">
        <v>248</v>
      </c>
      <c r="E152" s="47" t="s">
        <v>23</v>
      </c>
      <c r="F152" s="110">
        <f t="shared" si="257"/>
        <v>0</v>
      </c>
      <c r="G152" s="110">
        <f t="shared" si="257"/>
        <v>0</v>
      </c>
      <c r="H152" s="110">
        <f t="shared" si="260"/>
        <v>251.66958640000001</v>
      </c>
      <c r="I152" s="110">
        <f t="shared" si="260"/>
        <v>192.74683000000002</v>
      </c>
      <c r="J152" s="110">
        <f t="shared" si="260"/>
        <v>187.05000779999997</v>
      </c>
      <c r="K152" s="110">
        <f t="shared" ref="K152" si="268">K665</f>
        <v>186.530733</v>
      </c>
      <c r="L152" s="110">
        <f t="shared" si="260"/>
        <v>182.74698090000001</v>
      </c>
      <c r="M152" s="110">
        <f t="shared" si="260"/>
        <v>178.53013999999999</v>
      </c>
      <c r="N152" s="110">
        <f t="shared" si="260"/>
        <v>155.2332438</v>
      </c>
      <c r="O152" s="110">
        <f t="shared" si="260"/>
        <v>149.52786620000001</v>
      </c>
      <c r="P152" s="110">
        <f t="shared" si="260"/>
        <v>128.99094600000001</v>
      </c>
      <c r="Q152" s="110">
        <f t="shared" si="260"/>
        <v>109.45819829999999</v>
      </c>
      <c r="R152" s="110">
        <f t="shared" si="260"/>
        <v>90.216506800000005</v>
      </c>
      <c r="S152" s="110">
        <f t="shared" si="260"/>
        <v>71.261579999999981</v>
      </c>
      <c r="T152" s="110">
        <f t="shared" si="260"/>
        <v>105.17874280000001</v>
      </c>
      <c r="U152" s="110">
        <f t="shared" si="260"/>
        <v>104.386544</v>
      </c>
      <c r="V152" s="110">
        <f t="shared" si="260"/>
        <v>103.6021404</v>
      </c>
      <c r="W152" s="110">
        <f t="shared" si="260"/>
        <v>102.8255552</v>
      </c>
      <c r="X152" s="110">
        <f t="shared" si="260"/>
        <v>102.05678839999999</v>
      </c>
      <c r="Y152" s="110">
        <f t="shared" si="260"/>
        <v>101.29552679999999</v>
      </c>
      <c r="Z152" s="110">
        <f t="shared" si="260"/>
        <v>100.5416254</v>
      </c>
      <c r="AA152" s="110">
        <f t="shared" si="260"/>
        <v>99.792381399999996</v>
      </c>
      <c r="AB152" s="110">
        <f t="shared" si="260"/>
        <v>99.0504976</v>
      </c>
      <c r="AC152" s="110">
        <f t="shared" si="260"/>
        <v>98.315973999999983</v>
      </c>
      <c r="AD152" s="110">
        <f t="shared" si="260"/>
        <v>97.588810600000002</v>
      </c>
      <c r="AE152" s="110">
        <f t="shared" si="260"/>
        <v>96.868862399999998</v>
      </c>
      <c r="AF152" s="110">
        <f t="shared" si="260"/>
        <v>96.155961200000007</v>
      </c>
      <c r="AG152" s="110">
        <f t="shared" si="260"/>
        <v>95.450130200000004</v>
      </c>
      <c r="AH152" s="110">
        <f t="shared" si="260"/>
        <v>94.751514400000005</v>
      </c>
      <c r="AI152" s="110">
        <f t="shared" si="260"/>
        <v>94.059655600000013</v>
      </c>
      <c r="AJ152" s="110">
        <f t="shared" si="260"/>
        <v>93.37469879999999</v>
      </c>
      <c r="AK152" s="110">
        <f t="shared" ref="AK152" si="269">AK665</f>
        <v>92.023269799999994</v>
      </c>
      <c r="AL152" s="22"/>
    </row>
    <row r="153" spans="1:38" s="18" customFormat="1" ht="14.1" customHeight="1" outlineLevel="2" x14ac:dyDescent="0.25">
      <c r="A153" s="181"/>
      <c r="B153" s="181"/>
      <c r="C153" s="19"/>
      <c r="D153" s="71" t="s">
        <v>294</v>
      </c>
      <c r="E153" s="79"/>
      <c r="F153" s="130">
        <f t="shared" ref="F153:AJ153" si="270">F50-F126-F133-F141-F145-F148-F150-F152</f>
        <v>4.0856207306205761E-14</v>
      </c>
      <c r="G153" s="130">
        <f t="shared" ref="G153" si="271">G50-G126-G133-G141-G145-G148-G150-G152</f>
        <v>4.0856207306205761E-14</v>
      </c>
      <c r="H153" s="130">
        <f t="shared" si="270"/>
        <v>-3.4106051316484809E-13</v>
      </c>
      <c r="I153" s="130">
        <f t="shared" si="270"/>
        <v>0</v>
      </c>
      <c r="J153" s="130">
        <f t="shared" si="270"/>
        <v>0</v>
      </c>
      <c r="K153" s="130">
        <f t="shared" ref="K153" si="272">K50-K126-K133-K141-K145-K148-K150-K152</f>
        <v>-4.2632564145606011E-13</v>
      </c>
      <c r="L153" s="130">
        <f t="shared" si="270"/>
        <v>5.4001247917767614E-13</v>
      </c>
      <c r="M153" s="130">
        <f t="shared" si="270"/>
        <v>0</v>
      </c>
      <c r="N153" s="130">
        <f t="shared" si="270"/>
        <v>0</v>
      </c>
      <c r="O153" s="130">
        <f t="shared" si="270"/>
        <v>-5.4001247917767614E-13</v>
      </c>
      <c r="P153" s="130">
        <f t="shared" si="270"/>
        <v>0</v>
      </c>
      <c r="Q153" s="130">
        <f t="shared" si="270"/>
        <v>-3.5527136788005009E-13</v>
      </c>
      <c r="R153" s="130">
        <f t="shared" si="270"/>
        <v>1.5631940186722204E-13</v>
      </c>
      <c r="S153" s="130">
        <f t="shared" si="270"/>
        <v>-5.1159076974727213E-13</v>
      </c>
      <c r="T153" s="130">
        <f t="shared" si="270"/>
        <v>3.694822225952521E-13</v>
      </c>
      <c r="U153" s="130">
        <f t="shared" si="270"/>
        <v>-4.4053649617126212E-13</v>
      </c>
      <c r="V153" s="130">
        <f t="shared" si="270"/>
        <v>-1.7053025658242404E-13</v>
      </c>
      <c r="W153" s="130">
        <f t="shared" si="270"/>
        <v>5.1159076974727213E-13</v>
      </c>
      <c r="X153" s="130">
        <f t="shared" si="270"/>
        <v>-2.5579538487363607E-13</v>
      </c>
      <c r="Y153" s="130">
        <f t="shared" si="270"/>
        <v>4.8316906031686813E-13</v>
      </c>
      <c r="Z153" s="130">
        <f t="shared" si="270"/>
        <v>3.836930773104541E-13</v>
      </c>
      <c r="AA153" s="130">
        <f t="shared" si="270"/>
        <v>-1.4210854715202004E-13</v>
      </c>
      <c r="AB153" s="130">
        <f t="shared" si="270"/>
        <v>0</v>
      </c>
      <c r="AC153" s="130">
        <f t="shared" si="270"/>
        <v>3.979039320256561E-13</v>
      </c>
      <c r="AD153" s="130">
        <f t="shared" si="270"/>
        <v>4.9737991503207013E-13</v>
      </c>
      <c r="AE153" s="130">
        <f t="shared" si="270"/>
        <v>-1.2789769243681803E-13</v>
      </c>
      <c r="AF153" s="130">
        <f t="shared" si="270"/>
        <v>2.4158453015843406E-13</v>
      </c>
      <c r="AG153" s="130">
        <f t="shared" si="270"/>
        <v>5.2580162446247414E-13</v>
      </c>
      <c r="AH153" s="130">
        <f t="shared" si="270"/>
        <v>-2.1316282072803006E-13</v>
      </c>
      <c r="AI153" s="130">
        <f t="shared" si="270"/>
        <v>-1.4210854715202004E-13</v>
      </c>
      <c r="AJ153" s="130">
        <f t="shared" si="270"/>
        <v>-1.1368683772161603E-13</v>
      </c>
      <c r="AK153" s="130">
        <f t="shared" ref="AK153" si="273">AK50-AK126-AK133-AK141-AK145-AK148-AK150-AK152</f>
        <v>-2.1316282072803006E-13</v>
      </c>
      <c r="AL153" s="22"/>
    </row>
    <row r="154" spans="1:38" s="18" customFormat="1" ht="14.1" customHeight="1" outlineLevel="2" x14ac:dyDescent="0.25">
      <c r="A154" s="181"/>
      <c r="B154" s="181"/>
      <c r="C154" s="19"/>
      <c r="D154" s="88" t="s">
        <v>96</v>
      </c>
      <c r="E154" s="86"/>
      <c r="F154" s="102"/>
      <c r="G154" s="102"/>
      <c r="H154" s="102"/>
      <c r="I154" s="102"/>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22"/>
    </row>
    <row r="155" spans="1:38" s="18" customFormat="1" ht="14.1" customHeight="1" outlineLevel="3" x14ac:dyDescent="0.25">
      <c r="A155" s="181"/>
      <c r="B155" s="181"/>
      <c r="C155" s="19"/>
      <c r="D155" s="75" t="s">
        <v>282</v>
      </c>
      <c r="E155" s="57" t="s">
        <v>23</v>
      </c>
      <c r="F155" s="120">
        <f>F668</f>
        <v>1185.4237288135594</v>
      </c>
      <c r="G155" s="120">
        <f>G668</f>
        <v>1185.4237288135594</v>
      </c>
      <c r="H155" s="120">
        <f t="shared" ref="H155:L155" si="274">H668</f>
        <v>2196.6402375000002</v>
      </c>
      <c r="I155" s="120">
        <f t="shared" si="274"/>
        <v>3499.7062500000002</v>
      </c>
      <c r="J155" s="120">
        <f t="shared" si="274"/>
        <v>5734.2366600000005</v>
      </c>
      <c r="K155" s="120">
        <f t="shared" ref="K155" si="275">K668</f>
        <v>5724.6920700000001</v>
      </c>
      <c r="L155" s="120">
        <f t="shared" si="274"/>
        <v>7331.3845500000007</v>
      </c>
      <c r="M155" s="120">
        <f t="shared" ref="M155" si="276">M156+M163</f>
        <v>8641.0789499999992</v>
      </c>
      <c r="N155" s="120">
        <f t="shared" ref="N155:AJ155" si="277">N156+N163</f>
        <v>8810.9700839999987</v>
      </c>
      <c r="O155" s="120">
        <f t="shared" si="277"/>
        <v>8754.6352320000005</v>
      </c>
      <c r="P155" s="120">
        <f t="shared" si="277"/>
        <v>8895.6237383999996</v>
      </c>
      <c r="Q155" s="120">
        <f t="shared" si="277"/>
        <v>9073.8063107999988</v>
      </c>
      <c r="R155" s="120">
        <f t="shared" si="277"/>
        <v>9249.0603744</v>
      </c>
      <c r="S155" s="120">
        <f t="shared" si="277"/>
        <v>9421.422729599999</v>
      </c>
      <c r="T155" s="120">
        <f t="shared" si="277"/>
        <v>9355.0225859999991</v>
      </c>
      <c r="U155" s="120">
        <f t="shared" si="277"/>
        <v>9286.911815999998</v>
      </c>
      <c r="V155" s="120">
        <f t="shared" si="277"/>
        <v>9219.4838189999991</v>
      </c>
      <c r="W155" s="120">
        <f t="shared" si="277"/>
        <v>9152.7219420000001</v>
      </c>
      <c r="X155" s="120">
        <f t="shared" si="277"/>
        <v>9086.6261849999992</v>
      </c>
      <c r="Y155" s="120">
        <f t="shared" si="277"/>
        <v>9021.1798949999993</v>
      </c>
      <c r="Z155" s="120">
        <f t="shared" si="277"/>
        <v>8956.366419</v>
      </c>
      <c r="AA155" s="120">
        <f t="shared" si="277"/>
        <v>8891.9526150000002</v>
      </c>
      <c r="AB155" s="120">
        <f t="shared" si="277"/>
        <v>8828.171624999999</v>
      </c>
      <c r="AC155" s="120">
        <f t="shared" si="277"/>
        <v>8765.0234490000003</v>
      </c>
      <c r="AD155" s="120">
        <f t="shared" si="277"/>
        <v>8702.5080869999983</v>
      </c>
      <c r="AE155" s="120">
        <f t="shared" si="277"/>
        <v>8640.6088859999982</v>
      </c>
      <c r="AF155" s="120">
        <f t="shared" si="277"/>
        <v>8579.3258459999997</v>
      </c>
      <c r="AG155" s="120">
        <f t="shared" si="277"/>
        <v>8518.6423140000006</v>
      </c>
      <c r="AH155" s="120">
        <f t="shared" si="277"/>
        <v>8458.5749429999996</v>
      </c>
      <c r="AI155" s="120">
        <f t="shared" si="277"/>
        <v>8399.0904269999992</v>
      </c>
      <c r="AJ155" s="120">
        <f t="shared" si="277"/>
        <v>8340.2054189999999</v>
      </c>
      <c r="AK155" s="120">
        <f t="shared" ref="AK155" si="278">AK156+AK163</f>
        <v>8224.0174379999989</v>
      </c>
      <c r="AL155" s="22"/>
    </row>
    <row r="156" spans="1:38" s="18" customFormat="1" ht="14.1" customHeight="1" outlineLevel="3" x14ac:dyDescent="0.25">
      <c r="A156" s="181"/>
      <c r="B156" s="181"/>
      <c r="C156" s="19"/>
      <c r="D156" s="146" t="s">
        <v>289</v>
      </c>
      <c r="E156" s="47" t="s">
        <v>23</v>
      </c>
      <c r="F156" s="120">
        <f t="shared" ref="F156:L177" si="279">F669</f>
        <v>325.66101694915255</v>
      </c>
      <c r="G156" s="120">
        <f t="shared" ref="G156" si="280">G669</f>
        <v>325.66101694915255</v>
      </c>
      <c r="H156" s="120">
        <f t="shared" si="279"/>
        <v>907.78716625000004</v>
      </c>
      <c r="I156" s="120">
        <f t="shared" si="279"/>
        <v>1411.5481875</v>
      </c>
      <c r="J156" s="120">
        <f t="shared" si="279"/>
        <v>2312.1327240000001</v>
      </c>
      <c r="K156" s="120">
        <f t="shared" ref="K156" si="281">K669</f>
        <v>2308.2841980000003</v>
      </c>
      <c r="L156" s="120">
        <f t="shared" si="279"/>
        <v>2955.322095</v>
      </c>
      <c r="M156" s="110">
        <f t="shared" ref="M156" si="282">M157+M159+M161</f>
        <v>3481.6242299999999</v>
      </c>
      <c r="N156" s="110">
        <f t="shared" ref="N156:AJ156" si="283">N157+N159+N161</f>
        <v>3549.2777796000005</v>
      </c>
      <c r="O156" s="110">
        <f t="shared" si="283"/>
        <v>3526.4457647999998</v>
      </c>
      <c r="P156" s="110">
        <f t="shared" si="283"/>
        <v>3582.5478393600001</v>
      </c>
      <c r="Q156" s="110">
        <f t="shared" si="283"/>
        <v>3653.6421583199995</v>
      </c>
      <c r="R156" s="110">
        <f t="shared" si="283"/>
        <v>3723.56683776</v>
      </c>
      <c r="S156" s="110">
        <f t="shared" si="283"/>
        <v>3792.3365558399996</v>
      </c>
      <c r="T156" s="110">
        <f t="shared" si="283"/>
        <v>3765.6030383999996</v>
      </c>
      <c r="U156" s="110">
        <f t="shared" si="283"/>
        <v>3738.1869503999992</v>
      </c>
      <c r="V156" s="110">
        <f t="shared" si="283"/>
        <v>3711.0456935999996</v>
      </c>
      <c r="W156" s="110">
        <f t="shared" si="283"/>
        <v>3684.1725647999997</v>
      </c>
      <c r="X156" s="110">
        <f t="shared" si="283"/>
        <v>3657.5675639999999</v>
      </c>
      <c r="Y156" s="110">
        <f t="shared" si="283"/>
        <v>3631.2239879999997</v>
      </c>
      <c r="Z156" s="110">
        <f t="shared" si="283"/>
        <v>3605.1351335999998</v>
      </c>
      <c r="AA156" s="110">
        <f t="shared" si="283"/>
        <v>3579.2071559999999</v>
      </c>
      <c r="AB156" s="110">
        <f t="shared" si="283"/>
        <v>3553.5338999999994</v>
      </c>
      <c r="AC156" s="110">
        <f t="shared" si="283"/>
        <v>3528.1153655999997</v>
      </c>
      <c r="AD156" s="110">
        <f t="shared" si="283"/>
        <v>3502.9515528000002</v>
      </c>
      <c r="AE156" s="110">
        <f t="shared" si="283"/>
        <v>3478.0357583999994</v>
      </c>
      <c r="AF156" s="110">
        <f t="shared" si="283"/>
        <v>3453.3679823999992</v>
      </c>
      <c r="AG156" s="110">
        <f t="shared" si="283"/>
        <v>3428.9415215999998</v>
      </c>
      <c r="AH156" s="110">
        <f t="shared" si="283"/>
        <v>3404.7630792</v>
      </c>
      <c r="AI156" s="110">
        <f t="shared" si="283"/>
        <v>3380.8192488000004</v>
      </c>
      <c r="AJ156" s="110">
        <f t="shared" si="283"/>
        <v>3357.1167335999999</v>
      </c>
      <c r="AK156" s="110">
        <f t="shared" ref="AK156" si="284">AK157+AK159+AK161</f>
        <v>3310.3485071999994</v>
      </c>
      <c r="AL156" s="22"/>
    </row>
    <row r="157" spans="1:38" s="18" customFormat="1" ht="14.1" customHeight="1" outlineLevel="3" x14ac:dyDescent="0.25">
      <c r="A157" s="181"/>
      <c r="B157" s="181"/>
      <c r="C157" s="19"/>
      <c r="D157" s="73" t="s">
        <v>87</v>
      </c>
      <c r="E157" s="47" t="s">
        <v>23</v>
      </c>
      <c r="F157" s="110">
        <f t="shared" si="279"/>
        <v>220.33898305084745</v>
      </c>
      <c r="G157" s="110">
        <f t="shared" ref="G157" si="285">G670</f>
        <v>220.33898305084745</v>
      </c>
      <c r="H157" s="110">
        <f t="shared" si="279"/>
        <v>409.40965000000006</v>
      </c>
      <c r="I157" s="110">
        <f t="shared" si="279"/>
        <v>699.94124999999997</v>
      </c>
      <c r="J157" s="110">
        <f t="shared" si="279"/>
        <v>1180.03584</v>
      </c>
      <c r="K157" s="110">
        <f t="shared" ref="K157" si="286">K670</f>
        <v>1178.07168</v>
      </c>
      <c r="L157" s="110">
        <f t="shared" si="279"/>
        <v>1548.2427000000002</v>
      </c>
      <c r="M157" s="110">
        <f>('2.1 INPUT DA Forecast'!M375+'2.1 INPUT DA Forecast'!M377)*'2.1 INPUT DA Forecast'!M409*'2.2 INPUT DA Assumptions'!M29*(1+'2.2 INPUT DA Assumptions'!M35)</f>
        <v>1914.6414000000002</v>
      </c>
      <c r="N157" s="110">
        <f>('2.1 INPUT DA Forecast'!N375+'2.1 INPUT DA Forecast'!N377)*'2.1 INPUT DA Forecast'!N409*'2.2 INPUT DA Assumptions'!N29*(1+'2.2 INPUT DA Assumptions'!N35)</f>
        <v>1991.1796800000004</v>
      </c>
      <c r="O157" s="110">
        <f>('2.1 INPUT DA Forecast'!O375+'2.1 INPUT DA Forecast'!O377)*'2.1 INPUT DA Forecast'!O409*'2.2 INPUT DA Assumptions'!O29*(1+'2.2 INPUT DA Assumptions'!O35)</f>
        <v>2065.7004479999996</v>
      </c>
      <c r="P157" s="110">
        <f>('2.1 INPUT DA Forecast'!P375+'2.1 INPUT DA Forecast'!P377)*'2.1 INPUT DA Forecast'!P409*'2.2 INPUT DA Assumptions'!P29*(1+'2.2 INPUT DA Assumptions'!P35)</f>
        <v>2138.2542720000001</v>
      </c>
      <c r="Q157" s="110">
        <f>('2.1 INPUT DA Forecast'!Q375+'2.1 INPUT DA Forecast'!Q377)*'2.1 INPUT DA Forecast'!Q409*'2.2 INPUT DA Assumptions'!Q29*(1+'2.2 INPUT DA Assumptions'!Q35)</f>
        <v>2219.0063279999999</v>
      </c>
      <c r="R157" s="110">
        <f>('2.1 INPUT DA Forecast'!R375+'2.1 INPUT DA Forecast'!R377)*'2.1 INPUT DA Forecast'!R409*'2.2 INPUT DA Assumptions'!R29*(1+'2.2 INPUT DA Assumptions'!R35)</f>
        <v>2298.4980479999999</v>
      </c>
      <c r="S157" s="110">
        <f>('2.1 INPUT DA Forecast'!S375+'2.1 INPUT DA Forecast'!S377)*'2.1 INPUT DA Forecast'!S409*'2.2 INPUT DA Assumptions'!S29*(1+'2.2 INPUT DA Assumptions'!S35)</f>
        <v>2376.7463999999995</v>
      </c>
      <c r="T157" s="110">
        <f>('2.1 INPUT DA Forecast'!T375+'2.1 INPUT DA Forecast'!T377)*'2.1 INPUT DA Forecast'!T409*'2.2 INPUT DA Assumptions'!T29*(1+'2.2 INPUT DA Assumptions'!T35)</f>
        <v>2359.4004</v>
      </c>
      <c r="U157" s="110">
        <f>('2.1 INPUT DA Forecast'!U375+'2.1 INPUT DA Forecast'!U377)*'2.1 INPUT DA Forecast'!U409*'2.2 INPUT DA Assumptions'!U29*(1+'2.2 INPUT DA Assumptions'!U35)</f>
        <v>2342.2223999999997</v>
      </c>
      <c r="V157" s="110">
        <f>('2.1 INPUT DA Forecast'!V375+'2.1 INPUT DA Forecast'!V377)*'2.1 INPUT DA Forecast'!V409*'2.2 INPUT DA Assumptions'!V29*(1+'2.2 INPUT DA Assumptions'!V35)</f>
        <v>2325.2165999999997</v>
      </c>
      <c r="W157" s="110">
        <f>('2.1 INPUT DA Forecast'!W375+'2.1 INPUT DA Forecast'!W377)*'2.1 INPUT DA Forecast'!W409*'2.2 INPUT DA Assumptions'!W29*(1+'2.2 INPUT DA Assumptions'!W35)</f>
        <v>2308.3788</v>
      </c>
      <c r="X157" s="110">
        <f>('2.1 INPUT DA Forecast'!X375+'2.1 INPUT DA Forecast'!X377)*'2.1 INPUT DA Forecast'!X409*'2.2 INPUT DA Assumptions'!X29*(1+'2.2 INPUT DA Assumptions'!X35)</f>
        <v>2291.7090000000003</v>
      </c>
      <c r="Y157" s="110">
        <f>('2.1 INPUT DA Forecast'!Y375+'2.1 INPUT DA Forecast'!Y377)*'2.1 INPUT DA Forecast'!Y409*'2.2 INPUT DA Assumptions'!Y29*(1+'2.2 INPUT DA Assumptions'!Y35)</f>
        <v>2275.203</v>
      </c>
      <c r="Z157" s="110">
        <f>('2.1 INPUT DA Forecast'!Z375+'2.1 INPUT DA Forecast'!Z377)*'2.1 INPUT DA Forecast'!Z409*'2.2 INPUT DA Assumptions'!Z29*(1+'2.2 INPUT DA Assumptions'!Z35)</f>
        <v>2258.8566000000001</v>
      </c>
      <c r="AA157" s="110">
        <f>('2.1 INPUT DA Forecast'!AA375+'2.1 INPUT DA Forecast'!AA377)*'2.1 INPUT DA Forecast'!AA409*'2.2 INPUT DA Assumptions'!AA29*(1+'2.2 INPUT DA Assumptions'!AA35)</f>
        <v>2242.6109999999999</v>
      </c>
      <c r="AB157" s="110">
        <f>('2.1 INPUT DA Forecast'!AB375+'2.1 INPUT DA Forecast'!AB377)*'2.1 INPUT DA Forecast'!AB409*'2.2 INPUT DA Assumptions'!AB29*(1+'2.2 INPUT DA Assumptions'!AB35)</f>
        <v>2226.5249999999996</v>
      </c>
      <c r="AC157" s="110">
        <f>('2.1 INPUT DA Forecast'!AC375+'2.1 INPUT DA Forecast'!AC377)*'2.1 INPUT DA Forecast'!AC409*'2.2 INPUT DA Assumptions'!AC29*(1+'2.2 INPUT DA Assumptions'!AC35)</f>
        <v>2210.5985999999998</v>
      </c>
      <c r="AD157" s="110">
        <f>('2.1 INPUT DA Forecast'!AD375+'2.1 INPUT DA Forecast'!AD377)*'2.1 INPUT DA Forecast'!AD409*'2.2 INPUT DA Assumptions'!AD29*(1+'2.2 INPUT DA Assumptions'!AD35)</f>
        <v>2194.8317999999999</v>
      </c>
      <c r="AE157" s="110">
        <f>('2.1 INPUT DA Forecast'!AE375+'2.1 INPUT DA Forecast'!AE377)*'2.1 INPUT DA Forecast'!AE409*'2.2 INPUT DA Assumptions'!AE29*(1+'2.2 INPUT DA Assumptions'!AE35)</f>
        <v>2179.2203999999997</v>
      </c>
      <c r="AF157" s="110">
        <f>('2.1 INPUT DA Forecast'!AF375+'2.1 INPUT DA Forecast'!AF377)*'2.1 INPUT DA Forecast'!AF409*'2.2 INPUT DA Assumptions'!AF29*(1+'2.2 INPUT DA Assumptions'!AF35)</f>
        <v>2163.7643999999996</v>
      </c>
      <c r="AG157" s="110">
        <f>('2.1 INPUT DA Forecast'!AG375+'2.1 INPUT DA Forecast'!AG377)*'2.1 INPUT DA Forecast'!AG409*'2.2 INPUT DA Assumptions'!AG29*(1+'2.2 INPUT DA Assumptions'!AG35)</f>
        <v>2148.4596000000001</v>
      </c>
      <c r="AH157" s="110">
        <f>('2.1 INPUT DA Forecast'!AH375+'2.1 INPUT DA Forecast'!AH377)*'2.1 INPUT DA Forecast'!AH409*'2.2 INPUT DA Assumptions'!AH29*(1+'2.2 INPUT DA Assumptions'!AH35)</f>
        <v>2133.3101999999999</v>
      </c>
      <c r="AI157" s="110">
        <f>('2.1 INPUT DA Forecast'!AI375+'2.1 INPUT DA Forecast'!AI377)*'2.1 INPUT DA Forecast'!AI409*'2.2 INPUT DA Assumptions'!AI29*(1+'2.2 INPUT DA Assumptions'!AI35)</f>
        <v>2118.3078</v>
      </c>
      <c r="AJ157" s="110">
        <f>('2.1 INPUT DA Forecast'!AJ375+'2.1 INPUT DA Forecast'!AJ377)*'2.1 INPUT DA Forecast'!AJ409*'2.2 INPUT DA Assumptions'!AJ29*(1+'2.2 INPUT DA Assumptions'!AJ35)</f>
        <v>2103.4566</v>
      </c>
      <c r="AK157" s="110">
        <f>('2.1 INPUT DA Forecast'!AK375+'2.1 INPUT DA Forecast'!AK377)*'2.1 INPUT DA Forecast'!AK409*'2.2 INPUT DA Assumptions'!AK29*(1+'2.2 INPUT DA Assumptions'!AK35)</f>
        <v>2074.1531999999997</v>
      </c>
      <c r="AL157" s="22"/>
    </row>
    <row r="158" spans="1:38" s="18" customFormat="1" ht="14.1" customHeight="1" outlineLevel="3" x14ac:dyDescent="0.25">
      <c r="A158" s="181"/>
      <c r="B158" s="181"/>
      <c r="C158" s="19"/>
      <c r="D158" s="73" t="s">
        <v>88</v>
      </c>
      <c r="E158" s="47" t="s">
        <v>23</v>
      </c>
      <c r="F158" s="110">
        <f t="shared" si="279"/>
        <v>169.4915254237288</v>
      </c>
      <c r="G158" s="110">
        <f t="shared" ref="G158" si="287">G671</f>
        <v>169.4915254237288</v>
      </c>
      <c r="H158" s="110">
        <f t="shared" si="279"/>
        <v>327.52772000000004</v>
      </c>
      <c r="I158" s="110">
        <f t="shared" si="279"/>
        <v>559.95299999999997</v>
      </c>
      <c r="J158" s="110">
        <f t="shared" si="279"/>
        <v>983.36320000000001</v>
      </c>
      <c r="K158" s="110">
        <f t="shared" ref="K158" si="288">K671</f>
        <v>981.72640000000001</v>
      </c>
      <c r="L158" s="110">
        <f t="shared" si="279"/>
        <v>1238.5941600000001</v>
      </c>
      <c r="M158" s="110">
        <f>('2.1 INPUT DA Forecast'!M375+'2.1 INPUT DA Forecast'!M377)*'2.1 INPUT DA Forecast'!M409*'2.2 INPUT DA Assumptions'!M29</f>
        <v>1595.5345000000002</v>
      </c>
      <c r="N158" s="110">
        <f>('2.1 INPUT DA Forecast'!N375+'2.1 INPUT DA Forecast'!N377)*'2.1 INPUT DA Forecast'!N409*'2.2 INPUT DA Assumptions'!N29</f>
        <v>1659.3164000000004</v>
      </c>
      <c r="O158" s="110">
        <f>('2.1 INPUT DA Forecast'!O375+'2.1 INPUT DA Forecast'!O377)*'2.1 INPUT DA Forecast'!O409*'2.2 INPUT DA Assumptions'!O29</f>
        <v>1721.4170399999998</v>
      </c>
      <c r="P158" s="110">
        <f>('2.1 INPUT DA Forecast'!P375+'2.1 INPUT DA Forecast'!P377)*'2.1 INPUT DA Forecast'!P409*'2.2 INPUT DA Assumptions'!P29</f>
        <v>1781.8785600000001</v>
      </c>
      <c r="Q158" s="110">
        <f>('2.1 INPUT DA Forecast'!Q375+'2.1 INPUT DA Forecast'!Q377)*'2.1 INPUT DA Forecast'!Q409*'2.2 INPUT DA Assumptions'!Q29</f>
        <v>1849.1719400000002</v>
      </c>
      <c r="R158" s="110">
        <f>('2.1 INPUT DA Forecast'!R375+'2.1 INPUT DA Forecast'!R377)*'2.1 INPUT DA Forecast'!R409*'2.2 INPUT DA Assumptions'!R29</f>
        <v>1915.4150400000001</v>
      </c>
      <c r="S158" s="110">
        <f>('2.1 INPUT DA Forecast'!S375+'2.1 INPUT DA Forecast'!S377)*'2.1 INPUT DA Forecast'!S409*'2.2 INPUT DA Assumptions'!S29</f>
        <v>1980.6219999999998</v>
      </c>
      <c r="T158" s="110">
        <f>('2.1 INPUT DA Forecast'!T375+'2.1 INPUT DA Forecast'!T377)*'2.1 INPUT DA Forecast'!T409*'2.2 INPUT DA Assumptions'!T29</f>
        <v>1966.1669999999999</v>
      </c>
      <c r="U158" s="110">
        <f>('2.1 INPUT DA Forecast'!U375+'2.1 INPUT DA Forecast'!U377)*'2.1 INPUT DA Forecast'!U409*'2.2 INPUT DA Assumptions'!U29</f>
        <v>1951.8519999999999</v>
      </c>
      <c r="V158" s="110">
        <f>('2.1 INPUT DA Forecast'!V375+'2.1 INPUT DA Forecast'!V377)*'2.1 INPUT DA Forecast'!V409*'2.2 INPUT DA Assumptions'!V29</f>
        <v>1937.6804999999999</v>
      </c>
      <c r="W158" s="110">
        <f>('2.1 INPUT DA Forecast'!W375+'2.1 INPUT DA Forecast'!W377)*'2.1 INPUT DA Forecast'!W409*'2.2 INPUT DA Assumptions'!W29</f>
        <v>1923.6489999999999</v>
      </c>
      <c r="X158" s="110">
        <f>('2.1 INPUT DA Forecast'!X375+'2.1 INPUT DA Forecast'!X377)*'2.1 INPUT DA Forecast'!X409*'2.2 INPUT DA Assumptions'!X29</f>
        <v>1909.7575000000002</v>
      </c>
      <c r="Y158" s="110">
        <f>('2.1 INPUT DA Forecast'!Y375+'2.1 INPUT DA Forecast'!Y377)*'2.1 INPUT DA Forecast'!Y409*'2.2 INPUT DA Assumptions'!Y29</f>
        <v>1896.0025000000001</v>
      </c>
      <c r="Z158" s="110">
        <f>('2.1 INPUT DA Forecast'!Z375+'2.1 INPUT DA Forecast'!Z377)*'2.1 INPUT DA Forecast'!Z409*'2.2 INPUT DA Assumptions'!Z29</f>
        <v>1882.3805</v>
      </c>
      <c r="AA158" s="110">
        <f>('2.1 INPUT DA Forecast'!AA375+'2.1 INPUT DA Forecast'!AA377)*'2.1 INPUT DA Forecast'!AA409*'2.2 INPUT DA Assumptions'!AA29</f>
        <v>1868.8425</v>
      </c>
      <c r="AB158" s="110">
        <f>('2.1 INPUT DA Forecast'!AB375+'2.1 INPUT DA Forecast'!AB377)*'2.1 INPUT DA Forecast'!AB409*'2.2 INPUT DA Assumptions'!AB29</f>
        <v>1855.4374999999998</v>
      </c>
      <c r="AC158" s="110">
        <f>('2.1 INPUT DA Forecast'!AC375+'2.1 INPUT DA Forecast'!AC377)*'2.1 INPUT DA Forecast'!AC409*'2.2 INPUT DA Assumptions'!AC29</f>
        <v>1842.1655000000001</v>
      </c>
      <c r="AD158" s="110">
        <f>('2.1 INPUT DA Forecast'!AD375+'2.1 INPUT DA Forecast'!AD377)*'2.1 INPUT DA Forecast'!AD409*'2.2 INPUT DA Assumptions'!AD29</f>
        <v>1829.0265000000002</v>
      </c>
      <c r="AE158" s="110">
        <f>('2.1 INPUT DA Forecast'!AE375+'2.1 INPUT DA Forecast'!AE377)*'2.1 INPUT DA Forecast'!AE409*'2.2 INPUT DA Assumptions'!AE29</f>
        <v>1816.0169999999998</v>
      </c>
      <c r="AF158" s="110">
        <f>('2.1 INPUT DA Forecast'!AF375+'2.1 INPUT DA Forecast'!AF377)*'2.1 INPUT DA Forecast'!AF409*'2.2 INPUT DA Assumptions'!AF29</f>
        <v>1803.1369999999997</v>
      </c>
      <c r="AG158" s="110">
        <f>('2.1 INPUT DA Forecast'!AG375+'2.1 INPUT DA Forecast'!AG377)*'2.1 INPUT DA Forecast'!AG409*'2.2 INPUT DA Assumptions'!AG29</f>
        <v>1790.3830000000003</v>
      </c>
      <c r="AH158" s="110">
        <f>('2.1 INPUT DA Forecast'!AH375+'2.1 INPUT DA Forecast'!AH377)*'2.1 INPUT DA Forecast'!AH409*'2.2 INPUT DA Assumptions'!AH29</f>
        <v>1777.7585000000001</v>
      </c>
      <c r="AI158" s="110">
        <f>('2.1 INPUT DA Forecast'!AI375+'2.1 INPUT DA Forecast'!AI377)*'2.1 INPUT DA Forecast'!AI409*'2.2 INPUT DA Assumptions'!AI29</f>
        <v>1765.2565</v>
      </c>
      <c r="AJ158" s="110">
        <f>('2.1 INPUT DA Forecast'!AJ375+'2.1 INPUT DA Forecast'!AJ377)*'2.1 INPUT DA Forecast'!AJ409*'2.2 INPUT DA Assumptions'!AJ29</f>
        <v>1752.8805</v>
      </c>
      <c r="AK158" s="110">
        <f>('2.1 INPUT DA Forecast'!AK375+'2.1 INPUT DA Forecast'!AK377)*'2.1 INPUT DA Forecast'!AK409*'2.2 INPUT DA Assumptions'!AK29</f>
        <v>1728.461</v>
      </c>
      <c r="AL158" s="22"/>
    </row>
    <row r="159" spans="1:38" s="18" customFormat="1" ht="14.1" customHeight="1" outlineLevel="3" x14ac:dyDescent="0.25">
      <c r="A159" s="181"/>
      <c r="B159" s="181"/>
      <c r="C159" s="19"/>
      <c r="D159" s="73" t="s">
        <v>89</v>
      </c>
      <c r="E159" s="47" t="s">
        <v>23</v>
      </c>
      <c r="F159" s="110">
        <f t="shared" si="279"/>
        <v>92.542372881355945</v>
      </c>
      <c r="G159" s="110">
        <f t="shared" ref="G159" si="289">G672</f>
        <v>92.542372881355945</v>
      </c>
      <c r="H159" s="110">
        <f t="shared" si="279"/>
        <v>452.71259375</v>
      </c>
      <c r="I159" s="110">
        <f t="shared" si="279"/>
        <v>629.94712500000003</v>
      </c>
      <c r="J159" s="110">
        <f t="shared" si="279"/>
        <v>1003.0304640000001</v>
      </c>
      <c r="K159" s="110">
        <f t="shared" ref="K159" si="290">K672</f>
        <v>1001.3609280000001</v>
      </c>
      <c r="L159" s="110">
        <f t="shared" si="279"/>
        <v>1247.70147</v>
      </c>
      <c r="M159" s="110">
        <f>('2.1 INPUT DA Forecast'!M375+'2.1 INPUT DA Forecast'!M377)*('2.1 INPUT DA Forecast'!M410+'2.1 INPUT DA Forecast'!M411)*'2.2 INPUT DA Assumptions'!M29*(1+'2.2 INPUT DA Assumptions'!M35)</f>
        <v>1390.6342799999998</v>
      </c>
      <c r="N159" s="110">
        <f>('2.1 INPUT DA Forecast'!N375+'2.1 INPUT DA Forecast'!N377)*('2.1 INPUT DA Forecast'!N410+'2.1 INPUT DA Forecast'!N411)*'2.2 INPUT DA Assumptions'!N29*(1+'2.2 INPUT DA Assumptions'!N35)</f>
        <v>1383.8698776000001</v>
      </c>
      <c r="O159" s="110">
        <f>('2.1 INPUT DA Forecast'!O375+'2.1 INPUT DA Forecast'!O377)*('2.1 INPUT DA Forecast'!O410+'2.1 INPUT DA Forecast'!O411)*'2.2 INPUT DA Assumptions'!O29*(1+'2.2 INPUT DA Assumptions'!O35)</f>
        <v>1288.6036128000001</v>
      </c>
      <c r="P159" s="110">
        <f>('2.1 INPUT DA Forecast'!P375+'2.1 INPUT DA Forecast'!P377)*('2.1 INPUT DA Forecast'!P410+'2.1 INPUT DA Forecast'!P411)*'2.2 INPUT DA Assumptions'!P29*(1+'2.2 INPUT DA Assumptions'!P35)</f>
        <v>1274.2051593599999</v>
      </c>
      <c r="Q159" s="110">
        <f>('2.1 INPUT DA Forecast'!Q375+'2.1 INPUT DA Forecast'!Q377)*('2.1 INPUT DA Forecast'!Q410+'2.1 INPUT DA Forecast'!Q411)*'2.2 INPUT DA Assumptions'!Q29*(1+'2.2 INPUT DA Assumptions'!Q35)</f>
        <v>1265.7983923199997</v>
      </c>
      <c r="R159" s="110">
        <f>('2.1 INPUT DA Forecast'!R375+'2.1 INPUT DA Forecast'!R377)*('2.1 INPUT DA Forecast'!R410+'2.1 INPUT DA Forecast'!R411)*'2.2 INPUT DA Assumptions'!R29*(1+'2.2 INPUT DA Assumptions'!R35)</f>
        <v>1257.4699737599999</v>
      </c>
      <c r="S159" s="110">
        <f>('2.1 INPUT DA Forecast'!S375+'2.1 INPUT DA Forecast'!S377)*('2.1 INPUT DA Forecast'!S410+'2.1 INPUT DA Forecast'!S411)*'2.2 INPUT DA Assumptions'!S29*(1+'2.2 INPUT DA Assumptions'!S35)</f>
        <v>1249.2179078399997</v>
      </c>
      <c r="T159" s="110">
        <f>('2.1 INPUT DA Forecast'!T375+'2.1 INPUT DA Forecast'!T377)*('2.1 INPUT DA Forecast'!T410+'2.1 INPUT DA Forecast'!T411)*'2.2 INPUT DA Assumptions'!T29*(1+'2.2 INPUT DA Assumptions'!T35)</f>
        <v>1241.0446103999998</v>
      </c>
      <c r="U159" s="110">
        <f>('2.1 INPUT DA Forecast'!U375+'2.1 INPUT DA Forecast'!U377)*('2.1 INPUT DA Forecast'!U410+'2.1 INPUT DA Forecast'!U411)*'2.2 INPUT DA Assumptions'!U29*(1+'2.2 INPUT DA Assumptions'!U35)</f>
        <v>1232.0089823999997</v>
      </c>
      <c r="V159" s="110">
        <f>('2.1 INPUT DA Forecast'!V375+'2.1 INPUT DA Forecast'!V377)*('2.1 INPUT DA Forecast'!V410+'2.1 INPUT DA Forecast'!V411)*'2.2 INPUT DA Assumptions'!V29*(1+'2.2 INPUT DA Assumptions'!V35)</f>
        <v>1223.0639315999999</v>
      </c>
      <c r="W159" s="110">
        <f>('2.1 INPUT DA Forecast'!W375+'2.1 INPUT DA Forecast'!W377)*('2.1 INPUT DA Forecast'!W410+'2.1 INPUT DA Forecast'!W411)*'2.2 INPUT DA Assumptions'!W29*(1+'2.2 INPUT DA Assumptions'!W35)</f>
        <v>1214.2072487999999</v>
      </c>
      <c r="X159" s="110">
        <f>('2.1 INPUT DA Forecast'!X375+'2.1 INPUT DA Forecast'!X377)*('2.1 INPUT DA Forecast'!X410+'2.1 INPUT DA Forecast'!X411)*'2.2 INPUT DA Assumptions'!X29*(1+'2.2 INPUT DA Assumptions'!X35)</f>
        <v>1205.4389339999998</v>
      </c>
      <c r="Y159" s="110">
        <f>('2.1 INPUT DA Forecast'!Y375+'2.1 INPUT DA Forecast'!Y377)*('2.1 INPUT DA Forecast'!Y410+'2.1 INPUT DA Forecast'!Y411)*'2.2 INPUT DA Assumptions'!Y29*(1+'2.2 INPUT DA Assumptions'!Y35)</f>
        <v>1196.7567779999999</v>
      </c>
      <c r="Z159" s="110">
        <f>('2.1 INPUT DA Forecast'!Z375+'2.1 INPUT DA Forecast'!Z377)*('2.1 INPUT DA Forecast'!Z410+'2.1 INPUT DA Forecast'!Z411)*'2.2 INPUT DA Assumptions'!Z29*(1+'2.2 INPUT DA Assumptions'!Z35)</f>
        <v>1188.1585716</v>
      </c>
      <c r="AA159" s="110">
        <f>('2.1 INPUT DA Forecast'!AA375+'2.1 INPUT DA Forecast'!AA377)*('2.1 INPUT DA Forecast'!AA410+'2.1 INPUT DA Forecast'!AA411)*'2.2 INPUT DA Assumptions'!AA29*(1+'2.2 INPUT DA Assumptions'!AA35)</f>
        <v>1179.613386</v>
      </c>
      <c r="AB159" s="110">
        <f>('2.1 INPUT DA Forecast'!AB375+'2.1 INPUT DA Forecast'!AB377)*('2.1 INPUT DA Forecast'!AB410+'2.1 INPUT DA Forecast'!AB411)*'2.2 INPUT DA Assumptions'!AB29*(1+'2.2 INPUT DA Assumptions'!AB35)</f>
        <v>1171.1521499999999</v>
      </c>
      <c r="AC159" s="110">
        <f>('2.1 INPUT DA Forecast'!AC375+'2.1 INPUT DA Forecast'!AC377)*('2.1 INPUT DA Forecast'!AC410+'2.1 INPUT DA Forecast'!AC411)*'2.2 INPUT DA Assumptions'!AC29*(1+'2.2 INPUT DA Assumptions'!AC35)</f>
        <v>1162.7748635999999</v>
      </c>
      <c r="AD159" s="110">
        <f>('2.1 INPUT DA Forecast'!AD375+'2.1 INPUT DA Forecast'!AD377)*('2.1 INPUT DA Forecast'!AD410+'2.1 INPUT DA Forecast'!AD411)*'2.2 INPUT DA Assumptions'!AD29*(1+'2.2 INPUT DA Assumptions'!AD35)</f>
        <v>1154.4815268</v>
      </c>
      <c r="AE159" s="110">
        <f>('2.1 INPUT DA Forecast'!AE375+'2.1 INPUT DA Forecast'!AE377)*('2.1 INPUT DA Forecast'!AE410+'2.1 INPUT DA Forecast'!AE411)*'2.2 INPUT DA Assumptions'!AE29*(1+'2.2 INPUT DA Assumptions'!AE35)</f>
        <v>1146.2699303999998</v>
      </c>
      <c r="AF159" s="110">
        <f>('2.1 INPUT DA Forecast'!AF375+'2.1 INPUT DA Forecast'!AF377)*('2.1 INPUT DA Forecast'!AF410+'2.1 INPUT DA Forecast'!AF411)*'2.2 INPUT DA Assumptions'!AF29*(1+'2.2 INPUT DA Assumptions'!AF35)</f>
        <v>1138.1400744</v>
      </c>
      <c r="AG159" s="110">
        <f>('2.1 INPUT DA Forecast'!AG375+'2.1 INPUT DA Forecast'!AG377)*('2.1 INPUT DA Forecast'!AG410+'2.1 INPUT DA Forecast'!AG411)*'2.2 INPUT DA Assumptions'!AG29*(1+'2.2 INPUT DA Assumptions'!AG35)</f>
        <v>1130.0897496</v>
      </c>
      <c r="AH159" s="110">
        <f>('2.1 INPUT DA Forecast'!AH375+'2.1 INPUT DA Forecast'!AH377)*('2.1 INPUT DA Forecast'!AH410+'2.1 INPUT DA Forecast'!AH411)*'2.2 INPUT DA Assumptions'!AH29*(1+'2.2 INPUT DA Assumptions'!AH35)</f>
        <v>1122.1211652</v>
      </c>
      <c r="AI159" s="110">
        <f>('2.1 INPUT DA Forecast'!AI375+'2.1 INPUT DA Forecast'!AI377)*('2.1 INPUT DA Forecast'!AI410+'2.1 INPUT DA Forecast'!AI411)*'2.2 INPUT DA Assumptions'!AI29*(1+'2.2 INPUT DA Assumptions'!AI35)</f>
        <v>1114.2299028</v>
      </c>
      <c r="AJ159" s="110">
        <f>('2.1 INPUT DA Forecast'!AJ375+'2.1 INPUT DA Forecast'!AJ377)*('2.1 INPUT DA Forecast'!AJ410+'2.1 INPUT DA Forecast'!AJ411)*'2.2 INPUT DA Assumptions'!AJ29*(1+'2.2 INPUT DA Assumptions'!AJ35)</f>
        <v>1106.4181715999998</v>
      </c>
      <c r="AK159" s="110">
        <f>('2.1 INPUT DA Forecast'!AK375+'2.1 INPUT DA Forecast'!AK377)*('2.1 INPUT DA Forecast'!AK410+'2.1 INPUT DA Forecast'!AK411)*'2.2 INPUT DA Assumptions'!AK29*(1+'2.2 INPUT DA Assumptions'!AK35)</f>
        <v>1091.0045831999998</v>
      </c>
      <c r="AL159" s="22"/>
    </row>
    <row r="160" spans="1:38" s="18" customFormat="1" ht="14.1" customHeight="1" outlineLevel="3" x14ac:dyDescent="0.25">
      <c r="A160" s="181"/>
      <c r="B160" s="181"/>
      <c r="C160" s="19"/>
      <c r="D160" s="73" t="s">
        <v>90</v>
      </c>
      <c r="E160" s="47" t="s">
        <v>23</v>
      </c>
      <c r="F160" s="110">
        <f t="shared" si="279"/>
        <v>71.186440677966104</v>
      </c>
      <c r="G160" s="110">
        <f t="shared" ref="G160" si="291">G673</f>
        <v>71.186440677966104</v>
      </c>
      <c r="H160" s="110">
        <f t="shared" si="279"/>
        <v>362.170075</v>
      </c>
      <c r="I160" s="110">
        <f t="shared" si="279"/>
        <v>503.95770000000005</v>
      </c>
      <c r="J160" s="110">
        <f t="shared" si="279"/>
        <v>835.85872000000006</v>
      </c>
      <c r="K160" s="110">
        <f t="shared" ref="K160" si="292">K673</f>
        <v>834.46744000000012</v>
      </c>
      <c r="L160" s="110">
        <f t="shared" si="279"/>
        <v>998.16117600000007</v>
      </c>
      <c r="M160" s="110">
        <f>('2.1 INPUT DA Forecast'!M375+'2.1 INPUT DA Forecast'!M377)*('2.1 INPUT DA Forecast'!M410+'2.1 INPUT DA Forecast'!M411)*'2.2 INPUT DA Assumptions'!M29</f>
        <v>1158.8618999999999</v>
      </c>
      <c r="N160" s="110">
        <f>('2.1 INPUT DA Forecast'!N375+'2.1 INPUT DA Forecast'!N377)*('2.1 INPUT DA Forecast'!N410+'2.1 INPUT DA Forecast'!N411)*'2.2 INPUT DA Assumptions'!N29</f>
        <v>1153.2248980000002</v>
      </c>
      <c r="O160" s="110">
        <f>('2.1 INPUT DA Forecast'!O375+'2.1 INPUT DA Forecast'!O377)*('2.1 INPUT DA Forecast'!O410+'2.1 INPUT DA Forecast'!O411)*'2.2 INPUT DA Assumptions'!O29</f>
        <v>1073.8363440000001</v>
      </c>
      <c r="P160" s="110">
        <f>('2.1 INPUT DA Forecast'!P375+'2.1 INPUT DA Forecast'!P377)*('2.1 INPUT DA Forecast'!P410+'2.1 INPUT DA Forecast'!P411)*'2.2 INPUT DA Assumptions'!P29</f>
        <v>1061.8376327999999</v>
      </c>
      <c r="Q160" s="110">
        <f>('2.1 INPUT DA Forecast'!Q375+'2.1 INPUT DA Forecast'!Q377)*('2.1 INPUT DA Forecast'!Q410+'2.1 INPUT DA Forecast'!Q411)*'2.2 INPUT DA Assumptions'!Q29</f>
        <v>1054.8319935999998</v>
      </c>
      <c r="R160" s="110">
        <f>('2.1 INPUT DA Forecast'!R375+'2.1 INPUT DA Forecast'!R377)*('2.1 INPUT DA Forecast'!R410+'2.1 INPUT DA Forecast'!R411)*'2.2 INPUT DA Assumptions'!R29</f>
        <v>1047.8916448</v>
      </c>
      <c r="S160" s="110">
        <f>('2.1 INPUT DA Forecast'!S375+'2.1 INPUT DA Forecast'!S377)*('2.1 INPUT DA Forecast'!S410+'2.1 INPUT DA Forecast'!S411)*'2.2 INPUT DA Assumptions'!S29</f>
        <v>1041.0149231999999</v>
      </c>
      <c r="T160" s="110">
        <f>('2.1 INPUT DA Forecast'!T375+'2.1 INPUT DA Forecast'!T377)*('2.1 INPUT DA Forecast'!T410+'2.1 INPUT DA Forecast'!T411)*'2.2 INPUT DA Assumptions'!T29</f>
        <v>1034.2038419999999</v>
      </c>
      <c r="U160" s="110">
        <f>('2.1 INPUT DA Forecast'!U375+'2.1 INPUT DA Forecast'!U377)*('2.1 INPUT DA Forecast'!U410+'2.1 INPUT DA Forecast'!U411)*'2.2 INPUT DA Assumptions'!U29</f>
        <v>1026.6741519999998</v>
      </c>
      <c r="V160" s="110">
        <f>('2.1 INPUT DA Forecast'!V375+'2.1 INPUT DA Forecast'!V377)*('2.1 INPUT DA Forecast'!V410+'2.1 INPUT DA Forecast'!V411)*'2.2 INPUT DA Assumptions'!V29</f>
        <v>1019.2199430000001</v>
      </c>
      <c r="W160" s="110">
        <f>('2.1 INPUT DA Forecast'!W375+'2.1 INPUT DA Forecast'!W377)*('2.1 INPUT DA Forecast'!W410+'2.1 INPUT DA Forecast'!W411)*'2.2 INPUT DA Assumptions'!W29</f>
        <v>1011.839374</v>
      </c>
      <c r="X160" s="110">
        <f>('2.1 INPUT DA Forecast'!X375+'2.1 INPUT DA Forecast'!X377)*('2.1 INPUT DA Forecast'!X410+'2.1 INPUT DA Forecast'!X411)*'2.2 INPUT DA Assumptions'!X29</f>
        <v>1004.5324449999999</v>
      </c>
      <c r="Y160" s="110">
        <f>('2.1 INPUT DA Forecast'!Y375+'2.1 INPUT DA Forecast'!Y377)*('2.1 INPUT DA Forecast'!Y410+'2.1 INPUT DA Forecast'!Y411)*'2.2 INPUT DA Assumptions'!Y29</f>
        <v>997.29731499999991</v>
      </c>
      <c r="Z160" s="110">
        <f>('2.1 INPUT DA Forecast'!Z375+'2.1 INPUT DA Forecast'!Z377)*('2.1 INPUT DA Forecast'!Z410+'2.1 INPUT DA Forecast'!Z411)*'2.2 INPUT DA Assumptions'!Z29</f>
        <v>990.13214299999993</v>
      </c>
      <c r="AA160" s="110">
        <f>('2.1 INPUT DA Forecast'!AA375+'2.1 INPUT DA Forecast'!AA377)*('2.1 INPUT DA Forecast'!AA410+'2.1 INPUT DA Forecast'!AA411)*'2.2 INPUT DA Assumptions'!AA29</f>
        <v>983.01115500000003</v>
      </c>
      <c r="AB160" s="110">
        <f>('2.1 INPUT DA Forecast'!AB375+'2.1 INPUT DA Forecast'!AB377)*('2.1 INPUT DA Forecast'!AB410+'2.1 INPUT DA Forecast'!AB411)*'2.2 INPUT DA Assumptions'!AB29</f>
        <v>975.96012499999995</v>
      </c>
      <c r="AC160" s="110">
        <f>('2.1 INPUT DA Forecast'!AC375+'2.1 INPUT DA Forecast'!AC377)*('2.1 INPUT DA Forecast'!AC410+'2.1 INPUT DA Forecast'!AC411)*'2.2 INPUT DA Assumptions'!AC29</f>
        <v>968.97905300000002</v>
      </c>
      <c r="AD160" s="110">
        <f>('2.1 INPUT DA Forecast'!AD375+'2.1 INPUT DA Forecast'!AD377)*('2.1 INPUT DA Forecast'!AD410+'2.1 INPUT DA Forecast'!AD411)*'2.2 INPUT DA Assumptions'!AD29</f>
        <v>962.06793900000002</v>
      </c>
      <c r="AE160" s="110">
        <f>('2.1 INPUT DA Forecast'!AE375+'2.1 INPUT DA Forecast'!AE377)*('2.1 INPUT DA Forecast'!AE410+'2.1 INPUT DA Forecast'!AE411)*'2.2 INPUT DA Assumptions'!AE29</f>
        <v>955.22494199999994</v>
      </c>
      <c r="AF160" s="110">
        <f>('2.1 INPUT DA Forecast'!AF375+'2.1 INPUT DA Forecast'!AF377)*('2.1 INPUT DA Forecast'!AF410+'2.1 INPUT DA Forecast'!AF411)*'2.2 INPUT DA Assumptions'!AF29</f>
        <v>948.450062</v>
      </c>
      <c r="AG160" s="110">
        <f>('2.1 INPUT DA Forecast'!AG375+'2.1 INPUT DA Forecast'!AG377)*('2.1 INPUT DA Forecast'!AG410+'2.1 INPUT DA Forecast'!AG411)*'2.2 INPUT DA Assumptions'!AG29</f>
        <v>941.74145800000008</v>
      </c>
      <c r="AH160" s="110">
        <f>('2.1 INPUT DA Forecast'!AH375+'2.1 INPUT DA Forecast'!AH377)*('2.1 INPUT DA Forecast'!AH410+'2.1 INPUT DA Forecast'!AH411)*'2.2 INPUT DA Assumptions'!AH29</f>
        <v>935.10097099999996</v>
      </c>
      <c r="AI160" s="110">
        <f>('2.1 INPUT DA Forecast'!AI375+'2.1 INPUT DA Forecast'!AI377)*('2.1 INPUT DA Forecast'!AI410+'2.1 INPUT DA Forecast'!AI411)*'2.2 INPUT DA Assumptions'!AI29</f>
        <v>928.52491899999995</v>
      </c>
      <c r="AJ160" s="110">
        <f>('2.1 INPUT DA Forecast'!AJ375+'2.1 INPUT DA Forecast'!AJ377)*('2.1 INPUT DA Forecast'!AJ410+'2.1 INPUT DA Forecast'!AJ411)*'2.2 INPUT DA Assumptions'!AJ29</f>
        <v>922.01514299999997</v>
      </c>
      <c r="AK160" s="110">
        <f>('2.1 INPUT DA Forecast'!AK375+'2.1 INPUT DA Forecast'!AK377)*('2.1 INPUT DA Forecast'!AK410+'2.1 INPUT DA Forecast'!AK411)*'2.2 INPUT DA Assumptions'!AK29</f>
        <v>909.17048599999987</v>
      </c>
      <c r="AL160" s="22"/>
    </row>
    <row r="161" spans="1:38" s="18" customFormat="1" ht="14.1" customHeight="1" outlineLevel="3" x14ac:dyDescent="0.25">
      <c r="A161" s="181"/>
      <c r="B161" s="181"/>
      <c r="C161" s="19"/>
      <c r="D161" s="73" t="s">
        <v>91</v>
      </c>
      <c r="E161" s="47" t="s">
        <v>23</v>
      </c>
      <c r="F161" s="110">
        <f t="shared" si="279"/>
        <v>12.779661016949149</v>
      </c>
      <c r="G161" s="110">
        <f t="shared" ref="G161" si="293">G674</f>
        <v>12.779661016949149</v>
      </c>
      <c r="H161" s="110">
        <f t="shared" si="279"/>
        <v>45.664922499999989</v>
      </c>
      <c r="I161" s="110">
        <f t="shared" si="279"/>
        <v>81.659812499999987</v>
      </c>
      <c r="J161" s="110">
        <f t="shared" si="279"/>
        <v>129.06641999999999</v>
      </c>
      <c r="K161" s="110">
        <f t="shared" ref="K161" si="294">K674</f>
        <v>128.85158999999999</v>
      </c>
      <c r="L161" s="110">
        <f t="shared" si="279"/>
        <v>159.37792499999998</v>
      </c>
      <c r="M161" s="110">
        <f>('2.1 INPUT DA Forecast'!M375+'2.1 INPUT DA Forecast'!M377)*'2.1 INPUT DA Forecast'!M412*'2.2 INPUT DA Assumptions'!M29*(1+'2.2 INPUT DA Assumptions'!M35)</f>
        <v>176.34854999999996</v>
      </c>
      <c r="N161" s="110">
        <f>('2.1 INPUT DA Forecast'!N375+'2.1 INPUT DA Forecast'!N377)*'2.1 INPUT DA Forecast'!N412*'2.2 INPUT DA Assumptions'!N29*(1+'2.2 INPUT DA Assumptions'!N35)</f>
        <v>174.22822199999999</v>
      </c>
      <c r="O161" s="110">
        <f>('2.1 INPUT DA Forecast'!O375+'2.1 INPUT DA Forecast'!O377)*'2.1 INPUT DA Forecast'!O412*'2.2 INPUT DA Assumptions'!O29*(1+'2.2 INPUT DA Assumptions'!O35)</f>
        <v>172.14170399999995</v>
      </c>
      <c r="P161" s="110">
        <f>('2.1 INPUT DA Forecast'!P375+'2.1 INPUT DA Forecast'!P377)*'2.1 INPUT DA Forecast'!P412*'2.2 INPUT DA Assumptions'!P29*(1+'2.2 INPUT DA Assumptions'!P35)</f>
        <v>170.08840799999996</v>
      </c>
      <c r="Q161" s="110">
        <f>('2.1 INPUT DA Forecast'!Q375+'2.1 INPUT DA Forecast'!Q377)*'2.1 INPUT DA Forecast'!Q412*'2.2 INPUT DA Assumptions'!Q29*(1+'2.2 INPUT DA Assumptions'!Q35)</f>
        <v>168.83743799999996</v>
      </c>
      <c r="R161" s="110">
        <f>('2.1 INPUT DA Forecast'!R375+'2.1 INPUT DA Forecast'!R377)*'2.1 INPUT DA Forecast'!R412*'2.2 INPUT DA Assumptions'!R29*(1+'2.2 INPUT DA Assumptions'!R35)</f>
        <v>167.59881599999997</v>
      </c>
      <c r="S161" s="110">
        <f>('2.1 INPUT DA Forecast'!S375+'2.1 INPUT DA Forecast'!S377)*'2.1 INPUT DA Forecast'!S412*'2.2 INPUT DA Assumptions'!S29*(1+'2.2 INPUT DA Assumptions'!S35)</f>
        <v>166.37224799999996</v>
      </c>
      <c r="T161" s="110">
        <f>('2.1 INPUT DA Forecast'!T375+'2.1 INPUT DA Forecast'!T377)*'2.1 INPUT DA Forecast'!T412*'2.2 INPUT DA Assumptions'!T29*(1+'2.2 INPUT DA Assumptions'!T35)</f>
        <v>165.15802799999994</v>
      </c>
      <c r="U161" s="110">
        <f>('2.1 INPUT DA Forecast'!U375+'2.1 INPUT DA Forecast'!U377)*'2.1 INPUT DA Forecast'!U412*'2.2 INPUT DA Assumptions'!U29*(1+'2.2 INPUT DA Assumptions'!U35)</f>
        <v>163.95556799999994</v>
      </c>
      <c r="V161" s="110">
        <f>('2.1 INPUT DA Forecast'!V375+'2.1 INPUT DA Forecast'!V377)*'2.1 INPUT DA Forecast'!V412*'2.2 INPUT DA Assumptions'!V29*(1+'2.2 INPUT DA Assumptions'!V35)</f>
        <v>162.76516199999998</v>
      </c>
      <c r="W161" s="110">
        <f>('2.1 INPUT DA Forecast'!W375+'2.1 INPUT DA Forecast'!W377)*'2.1 INPUT DA Forecast'!W412*'2.2 INPUT DA Assumptions'!W29*(1+'2.2 INPUT DA Assumptions'!W35)</f>
        <v>161.58651599999996</v>
      </c>
      <c r="X161" s="110">
        <f>('2.1 INPUT DA Forecast'!X375+'2.1 INPUT DA Forecast'!X377)*'2.1 INPUT DA Forecast'!X412*'2.2 INPUT DA Assumptions'!X29*(1+'2.2 INPUT DA Assumptions'!X35)</f>
        <v>160.41962999999998</v>
      </c>
      <c r="Y161" s="110">
        <f>('2.1 INPUT DA Forecast'!Y375+'2.1 INPUT DA Forecast'!Y377)*'2.1 INPUT DA Forecast'!Y412*'2.2 INPUT DA Assumptions'!Y29*(1+'2.2 INPUT DA Assumptions'!Y35)</f>
        <v>159.26420999999996</v>
      </c>
      <c r="Z161" s="110">
        <f>('2.1 INPUT DA Forecast'!Z375+'2.1 INPUT DA Forecast'!Z377)*'2.1 INPUT DA Forecast'!Z412*'2.2 INPUT DA Assumptions'!Z29*(1+'2.2 INPUT DA Assumptions'!Z35)</f>
        <v>158.11996199999996</v>
      </c>
      <c r="AA161" s="110">
        <f>('2.1 INPUT DA Forecast'!AA375+'2.1 INPUT DA Forecast'!AA377)*'2.1 INPUT DA Forecast'!AA412*'2.2 INPUT DA Assumptions'!AA29*(1+'2.2 INPUT DA Assumptions'!AA35)</f>
        <v>156.98276999999996</v>
      </c>
      <c r="AB161" s="110">
        <f>('2.1 INPUT DA Forecast'!AB375+'2.1 INPUT DA Forecast'!AB377)*'2.1 INPUT DA Forecast'!AB412*'2.2 INPUT DA Assumptions'!AB29*(1+'2.2 INPUT DA Assumptions'!AB35)</f>
        <v>155.85674999999998</v>
      </c>
      <c r="AC161" s="110">
        <f>('2.1 INPUT DA Forecast'!AC375+'2.1 INPUT DA Forecast'!AC377)*'2.1 INPUT DA Forecast'!AC412*'2.2 INPUT DA Assumptions'!AC29*(1+'2.2 INPUT DA Assumptions'!AC35)</f>
        <v>154.74190199999998</v>
      </c>
      <c r="AD161" s="110">
        <f>('2.1 INPUT DA Forecast'!AD375+'2.1 INPUT DA Forecast'!AD377)*'2.1 INPUT DA Forecast'!AD412*'2.2 INPUT DA Assumptions'!AD29*(1+'2.2 INPUT DA Assumptions'!AD35)</f>
        <v>153.63822599999997</v>
      </c>
      <c r="AE161" s="110">
        <f>('2.1 INPUT DA Forecast'!AE375+'2.1 INPUT DA Forecast'!AE377)*'2.1 INPUT DA Forecast'!AE412*'2.2 INPUT DA Assumptions'!AE29*(1+'2.2 INPUT DA Assumptions'!AE35)</f>
        <v>152.54542799999996</v>
      </c>
      <c r="AF161" s="110">
        <f>('2.1 INPUT DA Forecast'!AF375+'2.1 INPUT DA Forecast'!AF377)*'2.1 INPUT DA Forecast'!AF412*'2.2 INPUT DA Assumptions'!AF29*(1+'2.2 INPUT DA Assumptions'!AF35)</f>
        <v>151.46350799999996</v>
      </c>
      <c r="AG161" s="110">
        <f>('2.1 INPUT DA Forecast'!AG375+'2.1 INPUT DA Forecast'!AG377)*'2.1 INPUT DA Forecast'!AG412*'2.2 INPUT DA Assumptions'!AG29*(1+'2.2 INPUT DA Assumptions'!AG35)</f>
        <v>150.39217199999996</v>
      </c>
      <c r="AH161" s="110">
        <f>('2.1 INPUT DA Forecast'!AH375+'2.1 INPUT DA Forecast'!AH377)*'2.1 INPUT DA Forecast'!AH412*'2.2 INPUT DA Assumptions'!AH29*(1+'2.2 INPUT DA Assumptions'!AH35)</f>
        <v>149.33171399999995</v>
      </c>
      <c r="AI161" s="110">
        <f>('2.1 INPUT DA Forecast'!AI375+'2.1 INPUT DA Forecast'!AI377)*'2.1 INPUT DA Forecast'!AI412*'2.2 INPUT DA Assumptions'!AI29*(1+'2.2 INPUT DA Assumptions'!AI35)</f>
        <v>148.28154599999996</v>
      </c>
      <c r="AJ161" s="110">
        <f>('2.1 INPUT DA Forecast'!AJ375+'2.1 INPUT DA Forecast'!AJ377)*'2.1 INPUT DA Forecast'!AJ412*'2.2 INPUT DA Assumptions'!AJ29*(1+'2.2 INPUT DA Assumptions'!AJ35)</f>
        <v>147.241962</v>
      </c>
      <c r="AK161" s="110">
        <f>('2.1 INPUT DA Forecast'!AK375+'2.1 INPUT DA Forecast'!AK377)*'2.1 INPUT DA Forecast'!AK412*'2.2 INPUT DA Assumptions'!AK29*(1+'2.2 INPUT DA Assumptions'!AK35)</f>
        <v>145.19072399999996</v>
      </c>
      <c r="AL161" s="22"/>
    </row>
    <row r="162" spans="1:38" s="18" customFormat="1" ht="14.1" customHeight="1" outlineLevel="3" x14ac:dyDescent="0.25">
      <c r="A162" s="181"/>
      <c r="B162" s="181"/>
      <c r="C162" s="19"/>
      <c r="D162" s="73" t="s">
        <v>92</v>
      </c>
      <c r="E162" s="47" t="s">
        <v>23</v>
      </c>
      <c r="F162" s="110">
        <f t="shared" si="279"/>
        <v>9.8305084745762681</v>
      </c>
      <c r="G162" s="110">
        <f t="shared" ref="G162" si="295">G675</f>
        <v>9.8305084745762681</v>
      </c>
      <c r="H162" s="110">
        <f t="shared" si="279"/>
        <v>36.53193799999999</v>
      </c>
      <c r="I162" s="110">
        <f t="shared" si="279"/>
        <v>65.327849999999984</v>
      </c>
      <c r="J162" s="110">
        <f t="shared" si="279"/>
        <v>107.55534999999999</v>
      </c>
      <c r="K162" s="110">
        <f t="shared" ref="K162" si="296">K675</f>
        <v>107.37632499999999</v>
      </c>
      <c r="L162" s="110">
        <f t="shared" si="279"/>
        <v>127.50233999999999</v>
      </c>
      <c r="M162" s="110">
        <f>('2.1 INPUT DA Forecast'!M375+'2.1 INPUT DA Forecast'!M377)*'2.1 INPUT DA Forecast'!M412*'2.2 INPUT DA Assumptions'!M29</f>
        <v>146.95712499999996</v>
      </c>
      <c r="N162" s="110">
        <f>('2.1 INPUT DA Forecast'!N375+'2.1 INPUT DA Forecast'!N377)*'2.1 INPUT DA Forecast'!N412*'2.2 INPUT DA Assumptions'!N29</f>
        <v>145.19018499999999</v>
      </c>
      <c r="O162" s="110">
        <f>('2.1 INPUT DA Forecast'!O375+'2.1 INPUT DA Forecast'!O377)*'2.1 INPUT DA Forecast'!O412*'2.2 INPUT DA Assumptions'!O29</f>
        <v>143.45141999999996</v>
      </c>
      <c r="P162" s="110">
        <f>('2.1 INPUT DA Forecast'!P375+'2.1 INPUT DA Forecast'!P377)*'2.1 INPUT DA Forecast'!P412*'2.2 INPUT DA Assumptions'!P29</f>
        <v>141.74033999999997</v>
      </c>
      <c r="Q162" s="110">
        <f>('2.1 INPUT DA Forecast'!Q375+'2.1 INPUT DA Forecast'!Q377)*'2.1 INPUT DA Forecast'!Q412*'2.2 INPUT DA Assumptions'!Q29</f>
        <v>140.69786499999998</v>
      </c>
      <c r="R162" s="110">
        <f>('2.1 INPUT DA Forecast'!R375+'2.1 INPUT DA Forecast'!R377)*'2.1 INPUT DA Forecast'!R412*'2.2 INPUT DA Assumptions'!R29</f>
        <v>139.66567999999998</v>
      </c>
      <c r="S162" s="110">
        <f>('2.1 INPUT DA Forecast'!S375+'2.1 INPUT DA Forecast'!S377)*'2.1 INPUT DA Forecast'!S412*'2.2 INPUT DA Assumptions'!S29</f>
        <v>138.64353999999997</v>
      </c>
      <c r="T162" s="110">
        <f>('2.1 INPUT DA Forecast'!T375+'2.1 INPUT DA Forecast'!T377)*'2.1 INPUT DA Forecast'!T412*'2.2 INPUT DA Assumptions'!T29</f>
        <v>137.63168999999996</v>
      </c>
      <c r="U162" s="110">
        <f>('2.1 INPUT DA Forecast'!U375+'2.1 INPUT DA Forecast'!U377)*'2.1 INPUT DA Forecast'!U412*'2.2 INPUT DA Assumptions'!U29</f>
        <v>136.62963999999997</v>
      </c>
      <c r="V162" s="110">
        <f>('2.1 INPUT DA Forecast'!V375+'2.1 INPUT DA Forecast'!V377)*'2.1 INPUT DA Forecast'!V412*'2.2 INPUT DA Assumptions'!V29</f>
        <v>135.63763499999999</v>
      </c>
      <c r="W162" s="110">
        <f>('2.1 INPUT DA Forecast'!W375+'2.1 INPUT DA Forecast'!W377)*'2.1 INPUT DA Forecast'!W412*'2.2 INPUT DA Assumptions'!W29</f>
        <v>134.65542999999997</v>
      </c>
      <c r="X162" s="110">
        <f>('2.1 INPUT DA Forecast'!X375+'2.1 INPUT DA Forecast'!X377)*'2.1 INPUT DA Forecast'!X412*'2.2 INPUT DA Assumptions'!X29</f>
        <v>133.68302499999999</v>
      </c>
      <c r="Y162" s="110">
        <f>('2.1 INPUT DA Forecast'!Y375+'2.1 INPUT DA Forecast'!Y377)*'2.1 INPUT DA Forecast'!Y412*'2.2 INPUT DA Assumptions'!Y29</f>
        <v>132.72017499999998</v>
      </c>
      <c r="Z162" s="110">
        <f>('2.1 INPUT DA Forecast'!Z375+'2.1 INPUT DA Forecast'!Z377)*'2.1 INPUT DA Forecast'!Z412*'2.2 INPUT DA Assumptions'!Z29</f>
        <v>131.76663499999998</v>
      </c>
      <c r="AA162" s="110">
        <f>('2.1 INPUT DA Forecast'!AA375+'2.1 INPUT DA Forecast'!AA377)*'2.1 INPUT DA Forecast'!AA412*'2.2 INPUT DA Assumptions'!AA29</f>
        <v>130.81897499999997</v>
      </c>
      <c r="AB162" s="110">
        <f>('2.1 INPUT DA Forecast'!AB375+'2.1 INPUT DA Forecast'!AB377)*'2.1 INPUT DA Forecast'!AB412*'2.2 INPUT DA Assumptions'!AB29</f>
        <v>129.88062499999998</v>
      </c>
      <c r="AC162" s="110">
        <f>('2.1 INPUT DA Forecast'!AC375+'2.1 INPUT DA Forecast'!AC377)*'2.1 INPUT DA Forecast'!AC412*'2.2 INPUT DA Assumptions'!AC29</f>
        <v>128.95158499999999</v>
      </c>
      <c r="AD162" s="110">
        <f>('2.1 INPUT DA Forecast'!AD375+'2.1 INPUT DA Forecast'!AD377)*'2.1 INPUT DA Forecast'!AD412*'2.2 INPUT DA Assumptions'!AD29</f>
        <v>128.03185499999998</v>
      </c>
      <c r="AE162" s="110">
        <f>('2.1 INPUT DA Forecast'!AE375+'2.1 INPUT DA Forecast'!AE377)*'2.1 INPUT DA Forecast'!AE412*'2.2 INPUT DA Assumptions'!AE29</f>
        <v>127.12118999999997</v>
      </c>
      <c r="AF162" s="110">
        <f>('2.1 INPUT DA Forecast'!AF375+'2.1 INPUT DA Forecast'!AF377)*'2.1 INPUT DA Forecast'!AF412*'2.2 INPUT DA Assumptions'!AF29</f>
        <v>126.21958999999998</v>
      </c>
      <c r="AG162" s="110">
        <f>('2.1 INPUT DA Forecast'!AG375+'2.1 INPUT DA Forecast'!AG377)*'2.1 INPUT DA Forecast'!AG412*'2.2 INPUT DA Assumptions'!AG29</f>
        <v>125.32680999999998</v>
      </c>
      <c r="AH162" s="110">
        <f>('2.1 INPUT DA Forecast'!AH375+'2.1 INPUT DA Forecast'!AH377)*'2.1 INPUT DA Forecast'!AH412*'2.2 INPUT DA Assumptions'!AH29</f>
        <v>124.44309499999997</v>
      </c>
      <c r="AI162" s="110">
        <f>('2.1 INPUT DA Forecast'!AI375+'2.1 INPUT DA Forecast'!AI377)*'2.1 INPUT DA Forecast'!AI412*'2.2 INPUT DA Assumptions'!AI29</f>
        <v>123.56795499999998</v>
      </c>
      <c r="AJ162" s="110">
        <f>('2.1 INPUT DA Forecast'!AJ375+'2.1 INPUT DA Forecast'!AJ377)*'2.1 INPUT DA Forecast'!AJ412*'2.2 INPUT DA Assumptions'!AJ29</f>
        <v>122.701635</v>
      </c>
      <c r="AK162" s="110">
        <f>('2.1 INPUT DA Forecast'!AK375+'2.1 INPUT DA Forecast'!AK377)*'2.1 INPUT DA Forecast'!AK412*'2.2 INPUT DA Assumptions'!AK29</f>
        <v>120.99226999999998</v>
      </c>
      <c r="AL162" s="22"/>
    </row>
    <row r="163" spans="1:38" s="18" customFormat="1" ht="14.1" customHeight="1" outlineLevel="3" x14ac:dyDescent="0.25">
      <c r="A163" s="181"/>
      <c r="B163" s="181"/>
      <c r="C163" s="19"/>
      <c r="D163" s="146" t="s">
        <v>290</v>
      </c>
      <c r="E163" s="47" t="s">
        <v>23</v>
      </c>
      <c r="F163" s="120">
        <f t="shared" si="279"/>
        <v>859.76271186440681</v>
      </c>
      <c r="G163" s="120">
        <f t="shared" ref="G163" si="297">G676</f>
        <v>859.76271186440681</v>
      </c>
      <c r="H163" s="120">
        <f t="shared" si="279"/>
        <v>1288.8530712500001</v>
      </c>
      <c r="I163" s="120">
        <f t="shared" si="279"/>
        <v>2088.1580625000001</v>
      </c>
      <c r="J163" s="120">
        <f t="shared" si="279"/>
        <v>3422.103936</v>
      </c>
      <c r="K163" s="120">
        <f t="shared" ref="K163" si="298">K676</f>
        <v>3416.4078719999998</v>
      </c>
      <c r="L163" s="120">
        <f t="shared" si="279"/>
        <v>4376.0624550000002</v>
      </c>
      <c r="M163" s="110">
        <f t="shared" ref="M163" si="299">M164+M166+M168</f>
        <v>5159.4547199999988</v>
      </c>
      <c r="N163" s="110">
        <f t="shared" ref="N163:AJ163" si="300">N164+N166+N168</f>
        <v>5261.6923043999986</v>
      </c>
      <c r="O163" s="110">
        <f t="shared" si="300"/>
        <v>5228.1894671999999</v>
      </c>
      <c r="P163" s="110">
        <f t="shared" si="300"/>
        <v>5313.07589904</v>
      </c>
      <c r="Q163" s="110">
        <f t="shared" si="300"/>
        <v>5420.1641524799998</v>
      </c>
      <c r="R163" s="110">
        <f t="shared" si="300"/>
        <v>5525.4935366399995</v>
      </c>
      <c r="S163" s="110">
        <f t="shared" si="300"/>
        <v>5629.0861737599989</v>
      </c>
      <c r="T163" s="110">
        <f t="shared" si="300"/>
        <v>5589.4195475999986</v>
      </c>
      <c r="U163" s="110">
        <f t="shared" si="300"/>
        <v>5548.7248655999992</v>
      </c>
      <c r="V163" s="110">
        <f t="shared" si="300"/>
        <v>5508.4381253999991</v>
      </c>
      <c r="W163" s="110">
        <f t="shared" si="300"/>
        <v>5468.5493772</v>
      </c>
      <c r="X163" s="110">
        <f t="shared" si="300"/>
        <v>5429.0586209999992</v>
      </c>
      <c r="Y163" s="110">
        <f t="shared" si="300"/>
        <v>5389.9559069999996</v>
      </c>
      <c r="Z163" s="110">
        <f t="shared" si="300"/>
        <v>5351.2312854000002</v>
      </c>
      <c r="AA163" s="110">
        <f t="shared" si="300"/>
        <v>5312.7454589999998</v>
      </c>
      <c r="AB163" s="110">
        <f t="shared" si="300"/>
        <v>5274.6377249999996</v>
      </c>
      <c r="AC163" s="110">
        <f t="shared" si="300"/>
        <v>5236.9080833999997</v>
      </c>
      <c r="AD163" s="110">
        <f t="shared" si="300"/>
        <v>5199.5565341999991</v>
      </c>
      <c r="AE163" s="110">
        <f t="shared" si="300"/>
        <v>5162.5731275999988</v>
      </c>
      <c r="AF163" s="110">
        <f t="shared" si="300"/>
        <v>5125.9578635999997</v>
      </c>
      <c r="AG163" s="110">
        <f t="shared" si="300"/>
        <v>5089.7007924</v>
      </c>
      <c r="AH163" s="110">
        <f t="shared" si="300"/>
        <v>5053.8118637999987</v>
      </c>
      <c r="AI163" s="110">
        <f t="shared" si="300"/>
        <v>5018.2711781999997</v>
      </c>
      <c r="AJ163" s="110">
        <f t="shared" si="300"/>
        <v>4983.0886854</v>
      </c>
      <c r="AK163" s="110">
        <f t="shared" ref="AK163" si="301">AK164+AK166+AK168</f>
        <v>4913.6689307999995</v>
      </c>
      <c r="AL163" s="22"/>
    </row>
    <row r="164" spans="1:38" s="18" customFormat="1" ht="14.1" customHeight="1" outlineLevel="3" x14ac:dyDescent="0.25">
      <c r="A164" s="181"/>
      <c r="B164" s="181"/>
      <c r="C164" s="19"/>
      <c r="D164" s="73" t="s">
        <v>87</v>
      </c>
      <c r="E164" s="47" t="s">
        <v>23</v>
      </c>
      <c r="F164" s="110">
        <f t="shared" si="279"/>
        <v>330.50847457627117</v>
      </c>
      <c r="G164" s="110">
        <f t="shared" ref="G164" si="302">G677</f>
        <v>330.50847457627117</v>
      </c>
      <c r="H164" s="110">
        <f t="shared" si="279"/>
        <v>614.11447499999997</v>
      </c>
      <c r="I164" s="110">
        <f t="shared" si="279"/>
        <v>1049.911875</v>
      </c>
      <c r="J164" s="110">
        <f t="shared" si="279"/>
        <v>1770.0537599999998</v>
      </c>
      <c r="K164" s="110">
        <f t="shared" ref="K164" si="303">K677</f>
        <v>1767.10752</v>
      </c>
      <c r="L164" s="110">
        <f t="shared" si="279"/>
        <v>2322.3640500000001</v>
      </c>
      <c r="M164" s="110">
        <f>('2.1 INPUT DA Forecast'!M375+'2.1 INPUT DA Forecast'!M377)*'2.1 INPUT DA Forecast'!M414*'2.2 INPUT DA Assumptions'!M29*(1+'2.2 INPUT DA Assumptions'!M35)</f>
        <v>2871.9620999999993</v>
      </c>
      <c r="N164" s="110">
        <f>('2.1 INPUT DA Forecast'!N375+'2.1 INPUT DA Forecast'!N377)*'2.1 INPUT DA Forecast'!N414*'2.2 INPUT DA Assumptions'!N29*(1+'2.2 INPUT DA Assumptions'!N35)</f>
        <v>2986.7695199999994</v>
      </c>
      <c r="O164" s="110">
        <f>('2.1 INPUT DA Forecast'!O375+'2.1 INPUT DA Forecast'!O377)*'2.1 INPUT DA Forecast'!O414*'2.2 INPUT DA Assumptions'!O29*(1+'2.2 INPUT DA Assumptions'!O35)</f>
        <v>3098.5506719999994</v>
      </c>
      <c r="P164" s="110">
        <f>('2.1 INPUT DA Forecast'!P375+'2.1 INPUT DA Forecast'!P377)*'2.1 INPUT DA Forecast'!P414*'2.2 INPUT DA Assumptions'!P29*(1+'2.2 INPUT DA Assumptions'!P35)</f>
        <v>3207.3814079999997</v>
      </c>
      <c r="Q164" s="110">
        <f>('2.1 INPUT DA Forecast'!Q375+'2.1 INPUT DA Forecast'!Q377)*'2.1 INPUT DA Forecast'!Q414*'2.2 INPUT DA Assumptions'!Q29*(1+'2.2 INPUT DA Assumptions'!Q35)</f>
        <v>3328.5094919999997</v>
      </c>
      <c r="R164" s="110">
        <f>('2.1 INPUT DA Forecast'!R375+'2.1 INPUT DA Forecast'!R377)*'2.1 INPUT DA Forecast'!R414*'2.2 INPUT DA Assumptions'!R29*(1+'2.2 INPUT DA Assumptions'!R35)</f>
        <v>3447.7470719999997</v>
      </c>
      <c r="S164" s="110">
        <f>('2.1 INPUT DA Forecast'!S375+'2.1 INPUT DA Forecast'!S377)*'2.1 INPUT DA Forecast'!S414*'2.2 INPUT DA Assumptions'!S29*(1+'2.2 INPUT DA Assumptions'!S35)</f>
        <v>3565.1195999999995</v>
      </c>
      <c r="T164" s="110">
        <f>('2.1 INPUT DA Forecast'!T375+'2.1 INPUT DA Forecast'!T377)*'2.1 INPUT DA Forecast'!T414*'2.2 INPUT DA Assumptions'!T29*(1+'2.2 INPUT DA Assumptions'!T35)</f>
        <v>3539.1005999999988</v>
      </c>
      <c r="U164" s="110">
        <f>('2.1 INPUT DA Forecast'!U375+'2.1 INPUT DA Forecast'!U377)*'2.1 INPUT DA Forecast'!U414*'2.2 INPUT DA Assumptions'!U29*(1+'2.2 INPUT DA Assumptions'!U35)</f>
        <v>3513.3335999999995</v>
      </c>
      <c r="V164" s="110">
        <f>('2.1 INPUT DA Forecast'!V375+'2.1 INPUT DA Forecast'!V377)*'2.1 INPUT DA Forecast'!V414*'2.2 INPUT DA Assumptions'!V29*(1+'2.2 INPUT DA Assumptions'!V35)</f>
        <v>3487.8248999999996</v>
      </c>
      <c r="W164" s="110">
        <f>('2.1 INPUT DA Forecast'!W375+'2.1 INPUT DA Forecast'!W377)*'2.1 INPUT DA Forecast'!W414*'2.2 INPUT DA Assumptions'!W29*(1+'2.2 INPUT DA Assumptions'!W35)</f>
        <v>3462.5681999999993</v>
      </c>
      <c r="X164" s="110">
        <f>('2.1 INPUT DA Forecast'!X375+'2.1 INPUT DA Forecast'!X377)*'2.1 INPUT DA Forecast'!X414*'2.2 INPUT DA Assumptions'!X29*(1+'2.2 INPUT DA Assumptions'!X35)</f>
        <v>3437.5634999999993</v>
      </c>
      <c r="Y164" s="110">
        <f>('2.1 INPUT DA Forecast'!Y375+'2.1 INPUT DA Forecast'!Y377)*'2.1 INPUT DA Forecast'!Y414*'2.2 INPUT DA Assumptions'!Y29*(1+'2.2 INPUT DA Assumptions'!Y35)</f>
        <v>3412.8044999999997</v>
      </c>
      <c r="Z164" s="110">
        <f>('2.1 INPUT DA Forecast'!Z375+'2.1 INPUT DA Forecast'!Z377)*'2.1 INPUT DA Forecast'!Z414*'2.2 INPUT DA Assumptions'!Z29*(1+'2.2 INPUT DA Assumptions'!Z35)</f>
        <v>3388.2848999999997</v>
      </c>
      <c r="AA164" s="110">
        <f>('2.1 INPUT DA Forecast'!AA375+'2.1 INPUT DA Forecast'!AA377)*'2.1 INPUT DA Forecast'!AA414*'2.2 INPUT DA Assumptions'!AA29*(1+'2.2 INPUT DA Assumptions'!AA35)</f>
        <v>3363.9164999999994</v>
      </c>
      <c r="AB164" s="110">
        <f>('2.1 INPUT DA Forecast'!AB375+'2.1 INPUT DA Forecast'!AB377)*'2.1 INPUT DA Forecast'!AB414*'2.2 INPUT DA Assumptions'!AB29*(1+'2.2 INPUT DA Assumptions'!AB35)</f>
        <v>3339.7874999999999</v>
      </c>
      <c r="AC164" s="110">
        <f>('2.1 INPUT DA Forecast'!AC375+'2.1 INPUT DA Forecast'!AC377)*'2.1 INPUT DA Forecast'!AC414*'2.2 INPUT DA Assumptions'!AC29*(1+'2.2 INPUT DA Assumptions'!AC35)</f>
        <v>3315.8978999999995</v>
      </c>
      <c r="AD164" s="110">
        <f>('2.1 INPUT DA Forecast'!AD375+'2.1 INPUT DA Forecast'!AD377)*'2.1 INPUT DA Forecast'!AD414*'2.2 INPUT DA Assumptions'!AD29*(1+'2.2 INPUT DA Assumptions'!AD35)</f>
        <v>3292.2476999999994</v>
      </c>
      <c r="AE164" s="110">
        <f>('2.1 INPUT DA Forecast'!AE375+'2.1 INPUT DA Forecast'!AE377)*'2.1 INPUT DA Forecast'!AE414*'2.2 INPUT DA Assumptions'!AE29*(1+'2.2 INPUT DA Assumptions'!AE35)</f>
        <v>3268.8305999999998</v>
      </c>
      <c r="AF164" s="110">
        <f>('2.1 INPUT DA Forecast'!AF375+'2.1 INPUT DA Forecast'!AF377)*'2.1 INPUT DA Forecast'!AF414*'2.2 INPUT DA Assumptions'!AF29*(1+'2.2 INPUT DA Assumptions'!AF35)</f>
        <v>3245.6465999999996</v>
      </c>
      <c r="AG164" s="110">
        <f>('2.1 INPUT DA Forecast'!AG375+'2.1 INPUT DA Forecast'!AG377)*'2.1 INPUT DA Forecast'!AG414*'2.2 INPUT DA Assumptions'!AG29*(1+'2.2 INPUT DA Assumptions'!AG35)</f>
        <v>3222.6893999999998</v>
      </c>
      <c r="AH164" s="110">
        <f>('2.1 INPUT DA Forecast'!AH375+'2.1 INPUT DA Forecast'!AH377)*'2.1 INPUT DA Forecast'!AH414*'2.2 INPUT DA Assumptions'!AH29*(1+'2.2 INPUT DA Assumptions'!AH35)</f>
        <v>3199.9652999999994</v>
      </c>
      <c r="AI164" s="110">
        <f>('2.1 INPUT DA Forecast'!AI375+'2.1 INPUT DA Forecast'!AI377)*'2.1 INPUT DA Forecast'!AI414*'2.2 INPUT DA Assumptions'!AI29*(1+'2.2 INPUT DA Assumptions'!AI35)</f>
        <v>3177.4616999999994</v>
      </c>
      <c r="AJ164" s="110">
        <f>('2.1 INPUT DA Forecast'!AJ375+'2.1 INPUT DA Forecast'!AJ377)*'2.1 INPUT DA Forecast'!AJ414*'2.2 INPUT DA Assumptions'!AJ29*(1+'2.2 INPUT DA Assumptions'!AJ35)</f>
        <v>3155.1848999999997</v>
      </c>
      <c r="AK164" s="110">
        <f>('2.1 INPUT DA Forecast'!AK375+'2.1 INPUT DA Forecast'!AK377)*'2.1 INPUT DA Forecast'!AK414*'2.2 INPUT DA Assumptions'!AK29*(1+'2.2 INPUT DA Assumptions'!AK35)</f>
        <v>3111.2297999999996</v>
      </c>
      <c r="AL164" s="22"/>
    </row>
    <row r="165" spans="1:38" s="18" customFormat="1" ht="14.1" customHeight="1" outlineLevel="3" x14ac:dyDescent="0.25">
      <c r="A165" s="181"/>
      <c r="B165" s="181"/>
      <c r="C165" s="19"/>
      <c r="D165" s="73" t="s">
        <v>88</v>
      </c>
      <c r="E165" s="47" t="s">
        <v>23</v>
      </c>
      <c r="F165" s="110">
        <f t="shared" si="279"/>
        <v>254.23728813559322</v>
      </c>
      <c r="G165" s="110">
        <f t="shared" ref="G165" si="304">G678</f>
        <v>254.23728813559322</v>
      </c>
      <c r="H165" s="110">
        <f t="shared" si="279"/>
        <v>491.29158000000001</v>
      </c>
      <c r="I165" s="110">
        <f t="shared" si="279"/>
        <v>839.92949999999996</v>
      </c>
      <c r="J165" s="110">
        <f t="shared" si="279"/>
        <v>1475.0447999999999</v>
      </c>
      <c r="K165" s="110">
        <f t="shared" ref="K165" si="305">K678</f>
        <v>1472.5896</v>
      </c>
      <c r="L165" s="110">
        <f t="shared" si="279"/>
        <v>1857.8912400000002</v>
      </c>
      <c r="M165" s="110">
        <f>('2.1 INPUT DA Forecast'!M375+'2.1 INPUT DA Forecast'!M377)*'2.1 INPUT DA Forecast'!M414*'2.2 INPUT DA Assumptions'!M29</f>
        <v>2393.3017499999996</v>
      </c>
      <c r="N165" s="110">
        <f>('2.1 INPUT DA Forecast'!N375+'2.1 INPUT DA Forecast'!N377)*'2.1 INPUT DA Forecast'!N414*'2.2 INPUT DA Assumptions'!N29</f>
        <v>2488.9745999999996</v>
      </c>
      <c r="O165" s="110">
        <f>('2.1 INPUT DA Forecast'!O375+'2.1 INPUT DA Forecast'!O377)*'2.1 INPUT DA Forecast'!O414*'2.2 INPUT DA Assumptions'!O29</f>
        <v>2582.1255599999995</v>
      </c>
      <c r="P165" s="110">
        <f>('2.1 INPUT DA Forecast'!P375+'2.1 INPUT DA Forecast'!P377)*'2.1 INPUT DA Forecast'!P414*'2.2 INPUT DA Assumptions'!P29</f>
        <v>2672.8178399999997</v>
      </c>
      <c r="Q165" s="110">
        <f>('2.1 INPUT DA Forecast'!Q375+'2.1 INPUT DA Forecast'!Q377)*'2.1 INPUT DA Forecast'!Q414*'2.2 INPUT DA Assumptions'!Q29</f>
        <v>2773.7579099999998</v>
      </c>
      <c r="R165" s="110">
        <f>('2.1 INPUT DA Forecast'!R375+'2.1 INPUT DA Forecast'!R377)*'2.1 INPUT DA Forecast'!R414*'2.2 INPUT DA Assumptions'!R29</f>
        <v>2873.1225599999998</v>
      </c>
      <c r="S165" s="110">
        <f>('2.1 INPUT DA Forecast'!S375+'2.1 INPUT DA Forecast'!S377)*'2.1 INPUT DA Forecast'!S414*'2.2 INPUT DA Assumptions'!S29</f>
        <v>2970.9329999999995</v>
      </c>
      <c r="T165" s="110">
        <f>('2.1 INPUT DA Forecast'!T375+'2.1 INPUT DA Forecast'!T377)*'2.1 INPUT DA Forecast'!T414*'2.2 INPUT DA Assumptions'!T29</f>
        <v>2949.2504999999992</v>
      </c>
      <c r="U165" s="110">
        <f>('2.1 INPUT DA Forecast'!U375+'2.1 INPUT DA Forecast'!U377)*'2.1 INPUT DA Forecast'!U414*'2.2 INPUT DA Assumptions'!U29</f>
        <v>2927.7779999999998</v>
      </c>
      <c r="V165" s="110">
        <f>('2.1 INPUT DA Forecast'!V375+'2.1 INPUT DA Forecast'!V377)*'2.1 INPUT DA Forecast'!V414*'2.2 INPUT DA Assumptions'!V29</f>
        <v>2906.5207499999997</v>
      </c>
      <c r="W165" s="110">
        <f>('2.1 INPUT DA Forecast'!W375+'2.1 INPUT DA Forecast'!W377)*'2.1 INPUT DA Forecast'!W414*'2.2 INPUT DA Assumptions'!W29</f>
        <v>2885.4734999999996</v>
      </c>
      <c r="X165" s="110">
        <f>('2.1 INPUT DA Forecast'!X375+'2.1 INPUT DA Forecast'!X377)*'2.1 INPUT DA Forecast'!X414*'2.2 INPUT DA Assumptions'!X29</f>
        <v>2864.6362499999996</v>
      </c>
      <c r="Y165" s="110">
        <f>('2.1 INPUT DA Forecast'!Y375+'2.1 INPUT DA Forecast'!Y377)*'2.1 INPUT DA Forecast'!Y414*'2.2 INPUT DA Assumptions'!Y29</f>
        <v>2844.0037499999999</v>
      </c>
      <c r="Z165" s="110">
        <f>('2.1 INPUT DA Forecast'!Z375+'2.1 INPUT DA Forecast'!Z377)*'2.1 INPUT DA Forecast'!Z414*'2.2 INPUT DA Assumptions'!Z29</f>
        <v>2823.5707499999999</v>
      </c>
      <c r="AA165" s="110">
        <f>('2.1 INPUT DA Forecast'!AA375+'2.1 INPUT DA Forecast'!AA377)*'2.1 INPUT DA Forecast'!AA414*'2.2 INPUT DA Assumptions'!AA29</f>
        <v>2803.2637499999996</v>
      </c>
      <c r="AB165" s="110">
        <f>('2.1 INPUT DA Forecast'!AB375+'2.1 INPUT DA Forecast'!AB377)*'2.1 INPUT DA Forecast'!AB414*'2.2 INPUT DA Assumptions'!AB29</f>
        <v>2783.15625</v>
      </c>
      <c r="AC165" s="110">
        <f>('2.1 INPUT DA Forecast'!AC375+'2.1 INPUT DA Forecast'!AC377)*'2.1 INPUT DA Forecast'!AC414*'2.2 INPUT DA Assumptions'!AC29</f>
        <v>2763.2482499999996</v>
      </c>
      <c r="AD165" s="110">
        <f>('2.1 INPUT DA Forecast'!AD375+'2.1 INPUT DA Forecast'!AD377)*'2.1 INPUT DA Forecast'!AD414*'2.2 INPUT DA Assumptions'!AD29</f>
        <v>2743.5397499999995</v>
      </c>
      <c r="AE165" s="110">
        <f>('2.1 INPUT DA Forecast'!AE375+'2.1 INPUT DA Forecast'!AE377)*'2.1 INPUT DA Forecast'!AE414*'2.2 INPUT DA Assumptions'!AE29</f>
        <v>2724.0254999999997</v>
      </c>
      <c r="AF165" s="110">
        <f>('2.1 INPUT DA Forecast'!AF375+'2.1 INPUT DA Forecast'!AF377)*'2.1 INPUT DA Forecast'!AF414*'2.2 INPUT DA Assumptions'!AF29</f>
        <v>2704.7054999999996</v>
      </c>
      <c r="AG165" s="110">
        <f>('2.1 INPUT DA Forecast'!AG375+'2.1 INPUT DA Forecast'!AG377)*'2.1 INPUT DA Forecast'!AG414*'2.2 INPUT DA Assumptions'!AG29</f>
        <v>2685.5744999999997</v>
      </c>
      <c r="AH165" s="110">
        <f>('2.1 INPUT DA Forecast'!AH375+'2.1 INPUT DA Forecast'!AH377)*'2.1 INPUT DA Forecast'!AH414*'2.2 INPUT DA Assumptions'!AH29</f>
        <v>2666.6377499999994</v>
      </c>
      <c r="AI165" s="110">
        <f>('2.1 INPUT DA Forecast'!AI375+'2.1 INPUT DA Forecast'!AI377)*'2.1 INPUT DA Forecast'!AI414*'2.2 INPUT DA Assumptions'!AI29</f>
        <v>2647.8847499999997</v>
      </c>
      <c r="AJ165" s="110">
        <f>('2.1 INPUT DA Forecast'!AJ375+'2.1 INPUT DA Forecast'!AJ377)*'2.1 INPUT DA Forecast'!AJ414*'2.2 INPUT DA Assumptions'!AJ29</f>
        <v>2629.3207499999999</v>
      </c>
      <c r="AK165" s="110">
        <f>('2.1 INPUT DA Forecast'!AK375+'2.1 INPUT DA Forecast'!AK377)*'2.1 INPUT DA Forecast'!AK414*'2.2 INPUT DA Assumptions'!AK29</f>
        <v>2592.6914999999999</v>
      </c>
      <c r="AL165" s="22"/>
    </row>
    <row r="166" spans="1:38" s="18" customFormat="1" ht="14.1" customHeight="1" outlineLevel="3" x14ac:dyDescent="0.25">
      <c r="A166" s="181"/>
      <c r="B166" s="181"/>
      <c r="C166" s="19"/>
      <c r="D166" s="73" t="s">
        <v>89</v>
      </c>
      <c r="E166" s="47" t="s">
        <v>23</v>
      </c>
      <c r="F166" s="110">
        <f t="shared" si="279"/>
        <v>414.23728813559325</v>
      </c>
      <c r="G166" s="110">
        <f t="shared" ref="G166" si="306">G679</f>
        <v>414.23728813559325</v>
      </c>
      <c r="H166" s="110">
        <f t="shared" si="279"/>
        <v>492.07890625000005</v>
      </c>
      <c r="I166" s="110">
        <f t="shared" si="279"/>
        <v>711.60693749999996</v>
      </c>
      <c r="J166" s="110">
        <f t="shared" si="279"/>
        <v>1135.784496</v>
      </c>
      <c r="K166" s="110">
        <f t="shared" ref="K166" si="307">K679</f>
        <v>1133.893992</v>
      </c>
      <c r="L166" s="110">
        <f t="shared" si="279"/>
        <v>1416.1867049999998</v>
      </c>
      <c r="M166" s="110">
        <f>('2.1 INPUT DA Forecast'!M375+'2.1 INPUT DA Forecast'!M377)*('2.1 INPUT DA Forecast'!M415+'2.1 INPUT DA Forecast'!M416)*'2.2 INPUT DA Assumptions'!M29*(1+'2.2 INPUT DA Assumptions'!M35)</f>
        <v>1582.0984199999996</v>
      </c>
      <c r="N166" s="110">
        <f>('2.1 INPUT DA Forecast'!N375+'2.1 INPUT DA Forecast'!N377)*('2.1 INPUT DA Forecast'!N415+'2.1 INPUT DA Forecast'!N416)*'2.2 INPUT DA Assumptions'!N29*(1+'2.2 INPUT DA Assumptions'!N35)</f>
        <v>1578.0098963999999</v>
      </c>
      <c r="O166" s="110">
        <f>('2.1 INPUT DA Forecast'!O375+'2.1 INPUT DA Forecast'!O377)*('2.1 INPUT DA Forecast'!O415+'2.1 INPUT DA Forecast'!O416)*'2.2 INPUT DA Assumptions'!O29*(1+'2.2 INPUT DA Assumptions'!O35)</f>
        <v>1441.0719791999998</v>
      </c>
      <c r="P166" s="110">
        <f>('2.1 INPUT DA Forecast'!P375+'2.1 INPUT DA Forecast'!P377)*('2.1 INPUT DA Forecast'!P415+'2.1 INPUT DA Forecast'!P416)*'2.2 INPUT DA Assumptions'!P29*(1+'2.2 INPUT DA Assumptions'!P35)</f>
        <v>1425.3408590399999</v>
      </c>
      <c r="Q166" s="110">
        <f>('2.1 INPUT DA Forecast'!Q375+'2.1 INPUT DA Forecast'!Q377)*('2.1 INPUT DA Forecast'!Q415+'2.1 INPUT DA Forecast'!Q416)*'2.2 INPUT DA Assumptions'!Q29*(1+'2.2 INPUT DA Assumptions'!Q35)</f>
        <v>1416.3049084799998</v>
      </c>
      <c r="R166" s="110">
        <f>('2.1 INPUT DA Forecast'!R375+'2.1 INPUT DA Forecast'!R377)*('2.1 INPUT DA Forecast'!R415+'2.1 INPUT DA Forecast'!R416)*'2.2 INPUT DA Assumptions'!R29*(1+'2.2 INPUT DA Assumptions'!R35)</f>
        <v>1407.3512006400001</v>
      </c>
      <c r="S166" s="110">
        <f>('2.1 INPUT DA Forecast'!S375+'2.1 INPUT DA Forecast'!S377)*('2.1 INPUT DA Forecast'!S415+'2.1 INPUT DA Forecast'!S416)*'2.2 INPUT DA Assumptions'!S29*(1+'2.2 INPUT DA Assumptions'!S35)</f>
        <v>1398.4775817599998</v>
      </c>
      <c r="T166" s="110">
        <f>('2.1 INPUT DA Forecast'!T375+'2.1 INPUT DA Forecast'!T377)*('2.1 INPUT DA Forecast'!T415+'2.1 INPUT DA Forecast'!T416)*'2.2 INPUT DA Assumptions'!T29*(1+'2.2 INPUT DA Assumptions'!T35)</f>
        <v>1389.6868355999998</v>
      </c>
      <c r="U166" s="110">
        <f>('2.1 INPUT DA Forecast'!U375+'2.1 INPUT DA Forecast'!U377)*('2.1 INPUT DA Forecast'!U415+'2.1 INPUT DA Forecast'!U416)*'2.2 INPUT DA Assumptions'!U29*(1+'2.2 INPUT DA Assumptions'!U35)</f>
        <v>1379.5689935999997</v>
      </c>
      <c r="V166" s="110">
        <f>('2.1 INPUT DA Forecast'!V375+'2.1 INPUT DA Forecast'!V377)*('2.1 INPUT DA Forecast'!V415+'2.1 INPUT DA Forecast'!V416)*'2.2 INPUT DA Assumptions'!V29*(1+'2.2 INPUT DA Assumptions'!V35)</f>
        <v>1369.5525774</v>
      </c>
      <c r="W166" s="110">
        <f>('2.1 INPUT DA Forecast'!W375+'2.1 INPUT DA Forecast'!W377)*('2.1 INPUT DA Forecast'!W415+'2.1 INPUT DA Forecast'!W416)*'2.2 INPUT DA Assumptions'!W29*(1+'2.2 INPUT DA Assumptions'!W35)</f>
        <v>1359.6351132000002</v>
      </c>
      <c r="X166" s="110">
        <f>('2.1 INPUT DA Forecast'!X375+'2.1 INPUT DA Forecast'!X377)*('2.1 INPUT DA Forecast'!X415+'2.1 INPUT DA Forecast'!X416)*'2.2 INPUT DA Assumptions'!X29*(1+'2.2 INPUT DA Assumptions'!X35)</f>
        <v>1349.816601</v>
      </c>
      <c r="Y166" s="110">
        <f>('2.1 INPUT DA Forecast'!Y375+'2.1 INPUT DA Forecast'!Y377)*('2.1 INPUT DA Forecast'!Y415+'2.1 INPUT DA Forecast'!Y416)*'2.2 INPUT DA Assumptions'!Y29*(1+'2.2 INPUT DA Assumptions'!Y35)</f>
        <v>1340.0945669999999</v>
      </c>
      <c r="Z166" s="110">
        <f>('2.1 INPUT DA Forecast'!Z375+'2.1 INPUT DA Forecast'!Z377)*('2.1 INPUT DA Forecast'!Z415+'2.1 INPUT DA Forecast'!Z416)*'2.2 INPUT DA Assumptions'!Z29*(1+'2.2 INPUT DA Assumptions'!Z35)</f>
        <v>1330.4665374000001</v>
      </c>
      <c r="AA166" s="110">
        <f>('2.1 INPUT DA Forecast'!AA375+'2.1 INPUT DA Forecast'!AA377)*('2.1 INPUT DA Forecast'!AA415+'2.1 INPUT DA Forecast'!AA416)*'2.2 INPUT DA Assumptions'!AA29*(1+'2.2 INPUT DA Assumptions'!AA35)</f>
        <v>1320.8978790000001</v>
      </c>
      <c r="AB166" s="110">
        <f>('2.1 INPUT DA Forecast'!AB375+'2.1 INPUT DA Forecast'!AB377)*('2.1 INPUT DA Forecast'!AB415+'2.1 INPUT DA Forecast'!AB416)*'2.2 INPUT DA Assumptions'!AB29*(1+'2.2 INPUT DA Assumptions'!AB35)</f>
        <v>1311.423225</v>
      </c>
      <c r="AC166" s="110">
        <f>('2.1 INPUT DA Forecast'!AC375+'2.1 INPUT DA Forecast'!AC377)*('2.1 INPUT DA Forecast'!AC415+'2.1 INPUT DA Forecast'!AC416)*'2.2 INPUT DA Assumptions'!AC29*(1+'2.2 INPUT DA Assumptions'!AC35)</f>
        <v>1302.0425754</v>
      </c>
      <c r="AD166" s="110">
        <f>('2.1 INPUT DA Forecast'!AD375+'2.1 INPUT DA Forecast'!AD377)*('2.1 INPUT DA Forecast'!AD415+'2.1 INPUT DA Forecast'!AD416)*'2.2 INPUT DA Assumptions'!AD29*(1+'2.2 INPUT DA Assumptions'!AD35)</f>
        <v>1292.7559302</v>
      </c>
      <c r="AE166" s="110">
        <f>('2.1 INPUT DA Forecast'!AE375+'2.1 INPUT DA Forecast'!AE377)*('2.1 INPUT DA Forecast'!AE415+'2.1 INPUT DA Forecast'!AE416)*'2.2 INPUT DA Assumptions'!AE29*(1+'2.2 INPUT DA Assumptions'!AE35)</f>
        <v>1283.5608155999998</v>
      </c>
      <c r="AF166" s="110">
        <f>('2.1 INPUT DA Forecast'!AF375+'2.1 INPUT DA Forecast'!AF377)*('2.1 INPUT DA Forecast'!AF415+'2.1 INPUT DA Forecast'!AF416)*'2.2 INPUT DA Assumptions'!AF29*(1+'2.2 INPUT DA Assumptions'!AF35)</f>
        <v>1274.4572315999999</v>
      </c>
      <c r="AG166" s="110">
        <f>('2.1 INPUT DA Forecast'!AG375+'2.1 INPUT DA Forecast'!AG377)*('2.1 INPUT DA Forecast'!AG415+'2.1 INPUT DA Forecast'!AG416)*'2.2 INPUT DA Assumptions'!AG29*(1+'2.2 INPUT DA Assumptions'!AG35)</f>
        <v>1265.4427044000001</v>
      </c>
      <c r="AH166" s="110">
        <f>('2.1 INPUT DA Forecast'!AH375+'2.1 INPUT DA Forecast'!AH377)*('2.1 INPUT DA Forecast'!AH415+'2.1 INPUT DA Forecast'!AH416)*'2.2 INPUT DA Assumptions'!AH29*(1+'2.2 INPUT DA Assumptions'!AH35)</f>
        <v>1256.5197077999997</v>
      </c>
      <c r="AI166" s="110">
        <f>('2.1 INPUT DA Forecast'!AI375+'2.1 INPUT DA Forecast'!AI377)*('2.1 INPUT DA Forecast'!AI415+'2.1 INPUT DA Forecast'!AI416)*'2.2 INPUT DA Assumptions'!AI29*(1+'2.2 INPUT DA Assumptions'!AI35)</f>
        <v>1247.6832942000001</v>
      </c>
      <c r="AJ166" s="110">
        <f>('2.1 INPUT DA Forecast'!AJ375+'2.1 INPUT DA Forecast'!AJ377)*('2.1 INPUT DA Forecast'!AJ415+'2.1 INPUT DA Forecast'!AJ416)*'2.2 INPUT DA Assumptions'!AJ29*(1+'2.2 INPUT DA Assumptions'!AJ35)</f>
        <v>1238.9359373999998</v>
      </c>
      <c r="AK166" s="110">
        <f>('2.1 INPUT DA Forecast'!AK375+'2.1 INPUT DA Forecast'!AK377)*('2.1 INPUT DA Forecast'!AK415+'2.1 INPUT DA Forecast'!AK416)*'2.2 INPUT DA Assumptions'!AK29*(1+'2.2 INPUT DA Assumptions'!AK35)</f>
        <v>1221.6762347999997</v>
      </c>
      <c r="AL166" s="22"/>
    </row>
    <row r="167" spans="1:38" s="18" customFormat="1" ht="14.1" customHeight="1" outlineLevel="3" x14ac:dyDescent="0.25">
      <c r="A167" s="181"/>
      <c r="B167" s="181"/>
      <c r="C167" s="19"/>
      <c r="D167" s="73" t="s">
        <v>90</v>
      </c>
      <c r="E167" s="47" t="s">
        <v>23</v>
      </c>
      <c r="F167" s="110">
        <f t="shared" si="279"/>
        <v>318.64406779661016</v>
      </c>
      <c r="G167" s="110">
        <f t="shared" ref="G167" si="308">G680</f>
        <v>318.64406779661016</v>
      </c>
      <c r="H167" s="110">
        <f t="shared" si="279"/>
        <v>393.66312500000004</v>
      </c>
      <c r="I167" s="110">
        <f t="shared" si="279"/>
        <v>569.28554999999994</v>
      </c>
      <c r="J167" s="110">
        <f t="shared" si="279"/>
        <v>946.48707999999999</v>
      </c>
      <c r="K167" s="110">
        <f t="shared" ref="K167" si="309">K680</f>
        <v>944.9116600000001</v>
      </c>
      <c r="L167" s="110">
        <f t="shared" si="279"/>
        <v>1132.9493639999998</v>
      </c>
      <c r="M167" s="110">
        <f>('2.1 INPUT DA Forecast'!M375+'2.1 INPUT DA Forecast'!M377)*('2.1 INPUT DA Forecast'!M415+'2.1 INPUT DA Forecast'!M416)*'2.2 INPUT DA Assumptions'!M29</f>
        <v>1318.4153499999998</v>
      </c>
      <c r="N167" s="110">
        <f>('2.1 INPUT DA Forecast'!N375+'2.1 INPUT DA Forecast'!N377)*('2.1 INPUT DA Forecast'!N415+'2.1 INPUT DA Forecast'!N416)*'2.2 INPUT DA Assumptions'!N29</f>
        <v>1315.008247</v>
      </c>
      <c r="O167" s="110">
        <f>('2.1 INPUT DA Forecast'!O375+'2.1 INPUT DA Forecast'!O377)*('2.1 INPUT DA Forecast'!O415+'2.1 INPUT DA Forecast'!O416)*'2.2 INPUT DA Assumptions'!O29</f>
        <v>1200.8933159999999</v>
      </c>
      <c r="P167" s="110">
        <f>('2.1 INPUT DA Forecast'!P375+'2.1 INPUT DA Forecast'!P377)*('2.1 INPUT DA Forecast'!P415+'2.1 INPUT DA Forecast'!P416)*'2.2 INPUT DA Assumptions'!P29</f>
        <v>1187.7840492</v>
      </c>
      <c r="Q167" s="110">
        <f>('2.1 INPUT DA Forecast'!Q375+'2.1 INPUT DA Forecast'!Q377)*('2.1 INPUT DA Forecast'!Q415+'2.1 INPUT DA Forecast'!Q416)*'2.2 INPUT DA Assumptions'!Q29</f>
        <v>1180.2540903999998</v>
      </c>
      <c r="R167" s="110">
        <f>('2.1 INPUT DA Forecast'!R375+'2.1 INPUT DA Forecast'!R377)*('2.1 INPUT DA Forecast'!R415+'2.1 INPUT DA Forecast'!R416)*'2.2 INPUT DA Assumptions'!R29</f>
        <v>1172.7926672000001</v>
      </c>
      <c r="S167" s="110">
        <f>('2.1 INPUT DA Forecast'!S375+'2.1 INPUT DA Forecast'!S377)*('2.1 INPUT DA Forecast'!S415+'2.1 INPUT DA Forecast'!S416)*'2.2 INPUT DA Assumptions'!S29</f>
        <v>1165.3979847999999</v>
      </c>
      <c r="T167" s="110">
        <f>('2.1 INPUT DA Forecast'!T375+'2.1 INPUT DA Forecast'!T377)*('2.1 INPUT DA Forecast'!T415+'2.1 INPUT DA Forecast'!T416)*'2.2 INPUT DA Assumptions'!T29</f>
        <v>1158.0723629999998</v>
      </c>
      <c r="U167" s="110">
        <f>('2.1 INPUT DA Forecast'!U375+'2.1 INPUT DA Forecast'!U377)*('2.1 INPUT DA Forecast'!U415+'2.1 INPUT DA Forecast'!U416)*'2.2 INPUT DA Assumptions'!U29</f>
        <v>1149.6408279999998</v>
      </c>
      <c r="V167" s="110">
        <f>('2.1 INPUT DA Forecast'!V375+'2.1 INPUT DA Forecast'!V377)*('2.1 INPUT DA Forecast'!V415+'2.1 INPUT DA Forecast'!V416)*'2.2 INPUT DA Assumptions'!V29</f>
        <v>1141.2938145000001</v>
      </c>
      <c r="W167" s="110">
        <f>('2.1 INPUT DA Forecast'!W375+'2.1 INPUT DA Forecast'!W377)*('2.1 INPUT DA Forecast'!W415+'2.1 INPUT DA Forecast'!W416)*'2.2 INPUT DA Assumptions'!W29</f>
        <v>1133.0292610000001</v>
      </c>
      <c r="X167" s="110">
        <f>('2.1 INPUT DA Forecast'!X375+'2.1 INPUT DA Forecast'!X377)*('2.1 INPUT DA Forecast'!X415+'2.1 INPUT DA Forecast'!X416)*'2.2 INPUT DA Assumptions'!X29</f>
        <v>1124.8471675000001</v>
      </c>
      <c r="Y167" s="110">
        <f>('2.1 INPUT DA Forecast'!Y375+'2.1 INPUT DA Forecast'!Y377)*('2.1 INPUT DA Forecast'!Y415+'2.1 INPUT DA Forecast'!Y416)*'2.2 INPUT DA Assumptions'!Y29</f>
        <v>1116.7454725</v>
      </c>
      <c r="Z167" s="110">
        <f>('2.1 INPUT DA Forecast'!Z375+'2.1 INPUT DA Forecast'!Z377)*('2.1 INPUT DA Forecast'!Z415+'2.1 INPUT DA Forecast'!Z416)*'2.2 INPUT DA Assumptions'!Z29</f>
        <v>1108.7221145000001</v>
      </c>
      <c r="AA167" s="110">
        <f>('2.1 INPUT DA Forecast'!AA375+'2.1 INPUT DA Forecast'!AA377)*('2.1 INPUT DA Forecast'!AA415+'2.1 INPUT DA Forecast'!AA416)*'2.2 INPUT DA Assumptions'!AA29</f>
        <v>1100.7482325000001</v>
      </c>
      <c r="AB167" s="110">
        <f>('2.1 INPUT DA Forecast'!AB375+'2.1 INPUT DA Forecast'!AB377)*('2.1 INPUT DA Forecast'!AB415+'2.1 INPUT DA Forecast'!AB416)*'2.2 INPUT DA Assumptions'!AB29</f>
        <v>1092.8526875</v>
      </c>
      <c r="AC167" s="110">
        <f>('2.1 INPUT DA Forecast'!AC375+'2.1 INPUT DA Forecast'!AC377)*('2.1 INPUT DA Forecast'!AC415+'2.1 INPUT DA Forecast'!AC416)*'2.2 INPUT DA Assumptions'!AC29</f>
        <v>1085.0354795000001</v>
      </c>
      <c r="AD167" s="110">
        <f>('2.1 INPUT DA Forecast'!AD375+'2.1 INPUT DA Forecast'!AD377)*('2.1 INPUT DA Forecast'!AD415+'2.1 INPUT DA Forecast'!AD416)*'2.2 INPUT DA Assumptions'!AD29</f>
        <v>1077.2966085</v>
      </c>
      <c r="AE167" s="110">
        <f>('2.1 INPUT DA Forecast'!AE375+'2.1 INPUT DA Forecast'!AE377)*('2.1 INPUT DA Forecast'!AE415+'2.1 INPUT DA Forecast'!AE416)*'2.2 INPUT DA Assumptions'!AE29</f>
        <v>1069.6340129999999</v>
      </c>
      <c r="AF167" s="110">
        <f>('2.1 INPUT DA Forecast'!AF375+'2.1 INPUT DA Forecast'!AF377)*('2.1 INPUT DA Forecast'!AF415+'2.1 INPUT DA Forecast'!AF416)*'2.2 INPUT DA Assumptions'!AF29</f>
        <v>1062.047693</v>
      </c>
      <c r="AG167" s="110">
        <f>('2.1 INPUT DA Forecast'!AG375+'2.1 INPUT DA Forecast'!AG377)*('2.1 INPUT DA Forecast'!AG415+'2.1 INPUT DA Forecast'!AG416)*'2.2 INPUT DA Assumptions'!AG29</f>
        <v>1054.5355870000001</v>
      </c>
      <c r="AH167" s="110">
        <f>('2.1 INPUT DA Forecast'!AH375+'2.1 INPUT DA Forecast'!AH377)*('2.1 INPUT DA Forecast'!AH415+'2.1 INPUT DA Forecast'!AH416)*'2.2 INPUT DA Assumptions'!AH29</f>
        <v>1047.0997564999998</v>
      </c>
      <c r="AI167" s="110">
        <f>('2.1 INPUT DA Forecast'!AI375+'2.1 INPUT DA Forecast'!AI377)*('2.1 INPUT DA Forecast'!AI415+'2.1 INPUT DA Forecast'!AI416)*'2.2 INPUT DA Assumptions'!AI29</f>
        <v>1039.7360785000001</v>
      </c>
      <c r="AJ167" s="110">
        <f>('2.1 INPUT DA Forecast'!AJ375+'2.1 INPUT DA Forecast'!AJ377)*('2.1 INPUT DA Forecast'!AJ415+'2.1 INPUT DA Forecast'!AJ416)*'2.2 INPUT DA Assumptions'!AJ29</f>
        <v>1032.4466144999999</v>
      </c>
      <c r="AK167" s="110">
        <f>('2.1 INPUT DA Forecast'!AK375+'2.1 INPUT DA Forecast'!AK377)*('2.1 INPUT DA Forecast'!AK415+'2.1 INPUT DA Forecast'!AK416)*'2.2 INPUT DA Assumptions'!AK29</f>
        <v>1018.0635289999999</v>
      </c>
      <c r="AL167" s="22"/>
    </row>
    <row r="168" spans="1:38" s="18" customFormat="1" ht="14.1" customHeight="1" outlineLevel="3" x14ac:dyDescent="0.25">
      <c r="A168" s="181"/>
      <c r="B168" s="181"/>
      <c r="C168" s="19"/>
      <c r="D168" s="73" t="s">
        <v>91</v>
      </c>
      <c r="E168" s="47" t="s">
        <v>23</v>
      </c>
      <c r="F168" s="110">
        <f t="shared" si="279"/>
        <v>115.01694915254237</v>
      </c>
      <c r="G168" s="110">
        <f t="shared" ref="G168" si="310">G681</f>
        <v>115.01694915254237</v>
      </c>
      <c r="H168" s="110">
        <f t="shared" si="279"/>
        <v>182.65969000000001</v>
      </c>
      <c r="I168" s="110">
        <f t="shared" si="279"/>
        <v>326.63925000000006</v>
      </c>
      <c r="J168" s="110">
        <f t="shared" si="279"/>
        <v>516.26567999999997</v>
      </c>
      <c r="K168" s="110">
        <f t="shared" ref="K168" si="311">K681</f>
        <v>515.40636000000006</v>
      </c>
      <c r="L168" s="110">
        <f t="shared" si="279"/>
        <v>637.51170000000013</v>
      </c>
      <c r="M168" s="110">
        <f>('2.1 INPUT DA Forecast'!M375+'2.1 INPUT DA Forecast'!M377)*'2.1 INPUT DA Forecast'!M417*'2.2 INPUT DA Assumptions'!M29*(1+'2.2 INPUT DA Assumptions'!M35)</f>
        <v>705.39420000000007</v>
      </c>
      <c r="N168" s="110">
        <f>('2.1 INPUT DA Forecast'!N375+'2.1 INPUT DA Forecast'!N377)*'2.1 INPUT DA Forecast'!N417*'2.2 INPUT DA Assumptions'!N29*(1+'2.2 INPUT DA Assumptions'!N35)</f>
        <v>696.91288800000007</v>
      </c>
      <c r="O168" s="110">
        <f>('2.1 INPUT DA Forecast'!O375+'2.1 INPUT DA Forecast'!O377)*'2.1 INPUT DA Forecast'!O417*'2.2 INPUT DA Assumptions'!O29*(1+'2.2 INPUT DA Assumptions'!O35)</f>
        <v>688.56681600000002</v>
      </c>
      <c r="P168" s="110">
        <f>('2.1 INPUT DA Forecast'!P375+'2.1 INPUT DA Forecast'!P377)*'2.1 INPUT DA Forecast'!P417*'2.2 INPUT DA Assumptions'!P29*(1+'2.2 INPUT DA Assumptions'!P35)</f>
        <v>680.35363199999995</v>
      </c>
      <c r="Q168" s="110">
        <f>('2.1 INPUT DA Forecast'!Q375+'2.1 INPUT DA Forecast'!Q377)*'2.1 INPUT DA Forecast'!Q417*'2.2 INPUT DA Assumptions'!Q29*(1+'2.2 INPUT DA Assumptions'!Q35)</f>
        <v>675.34975199999997</v>
      </c>
      <c r="R168" s="110">
        <f>('2.1 INPUT DA Forecast'!R375+'2.1 INPUT DA Forecast'!R377)*'2.1 INPUT DA Forecast'!R417*'2.2 INPUT DA Assumptions'!R29*(1+'2.2 INPUT DA Assumptions'!R35)</f>
        <v>670.395264</v>
      </c>
      <c r="S168" s="110">
        <f>('2.1 INPUT DA Forecast'!S375+'2.1 INPUT DA Forecast'!S377)*'2.1 INPUT DA Forecast'!S417*'2.2 INPUT DA Assumptions'!S29*(1+'2.2 INPUT DA Assumptions'!S35)</f>
        <v>665.48899199999994</v>
      </c>
      <c r="T168" s="110">
        <f>('2.1 INPUT DA Forecast'!T375+'2.1 INPUT DA Forecast'!T377)*'2.1 INPUT DA Forecast'!T417*'2.2 INPUT DA Assumptions'!T29*(1+'2.2 INPUT DA Assumptions'!T35)</f>
        <v>660.63211199999989</v>
      </c>
      <c r="U168" s="110">
        <f>('2.1 INPUT DA Forecast'!U375+'2.1 INPUT DA Forecast'!U377)*'2.1 INPUT DA Forecast'!U417*'2.2 INPUT DA Assumptions'!U29*(1+'2.2 INPUT DA Assumptions'!U35)</f>
        <v>655.822272</v>
      </c>
      <c r="V168" s="110">
        <f>('2.1 INPUT DA Forecast'!V375+'2.1 INPUT DA Forecast'!V377)*'2.1 INPUT DA Forecast'!V417*'2.2 INPUT DA Assumptions'!V29*(1+'2.2 INPUT DA Assumptions'!V35)</f>
        <v>651.06064800000001</v>
      </c>
      <c r="W168" s="110">
        <f>('2.1 INPUT DA Forecast'!W375+'2.1 INPUT DA Forecast'!W377)*'2.1 INPUT DA Forecast'!W417*'2.2 INPUT DA Assumptions'!W29*(1+'2.2 INPUT DA Assumptions'!W35)</f>
        <v>646.34606400000007</v>
      </c>
      <c r="X168" s="110">
        <f>('2.1 INPUT DA Forecast'!X375+'2.1 INPUT DA Forecast'!X377)*'2.1 INPUT DA Forecast'!X417*'2.2 INPUT DA Assumptions'!X29*(1+'2.2 INPUT DA Assumptions'!X35)</f>
        <v>641.67852000000005</v>
      </c>
      <c r="Y168" s="110">
        <f>('2.1 INPUT DA Forecast'!Y375+'2.1 INPUT DA Forecast'!Y377)*'2.1 INPUT DA Forecast'!Y417*'2.2 INPUT DA Assumptions'!Y29*(1+'2.2 INPUT DA Assumptions'!Y35)</f>
        <v>637.05684000000008</v>
      </c>
      <c r="Z168" s="110">
        <f>('2.1 INPUT DA Forecast'!Z375+'2.1 INPUT DA Forecast'!Z377)*'2.1 INPUT DA Forecast'!Z417*'2.2 INPUT DA Assumptions'!Z29*(1+'2.2 INPUT DA Assumptions'!Z35)</f>
        <v>632.47984800000017</v>
      </c>
      <c r="AA168" s="110">
        <f>('2.1 INPUT DA Forecast'!AA375+'2.1 INPUT DA Forecast'!AA377)*'2.1 INPUT DA Forecast'!AA417*'2.2 INPUT DA Assumptions'!AA29*(1+'2.2 INPUT DA Assumptions'!AA35)</f>
        <v>627.93108000000007</v>
      </c>
      <c r="AB168" s="110">
        <f>('2.1 INPUT DA Forecast'!AB375+'2.1 INPUT DA Forecast'!AB377)*'2.1 INPUT DA Forecast'!AB417*'2.2 INPUT DA Assumptions'!AB29*(1+'2.2 INPUT DA Assumptions'!AB35)</f>
        <v>623.42700000000002</v>
      </c>
      <c r="AC168" s="110">
        <f>('2.1 INPUT DA Forecast'!AC375+'2.1 INPUT DA Forecast'!AC377)*'2.1 INPUT DA Forecast'!AC417*'2.2 INPUT DA Assumptions'!AC29*(1+'2.2 INPUT DA Assumptions'!AC35)</f>
        <v>618.96760800000004</v>
      </c>
      <c r="AD168" s="110">
        <f>('2.1 INPUT DA Forecast'!AD375+'2.1 INPUT DA Forecast'!AD377)*'2.1 INPUT DA Forecast'!AD417*'2.2 INPUT DA Assumptions'!AD29*(1+'2.2 INPUT DA Assumptions'!AD35)</f>
        <v>614.55290400000001</v>
      </c>
      <c r="AE168" s="110">
        <f>('2.1 INPUT DA Forecast'!AE375+'2.1 INPUT DA Forecast'!AE377)*'2.1 INPUT DA Forecast'!AE417*'2.2 INPUT DA Assumptions'!AE29*(1+'2.2 INPUT DA Assumptions'!AE35)</f>
        <v>610.18171200000006</v>
      </c>
      <c r="AF168" s="110">
        <f>('2.1 INPUT DA Forecast'!AF375+'2.1 INPUT DA Forecast'!AF377)*'2.1 INPUT DA Forecast'!AF417*'2.2 INPUT DA Assumptions'!AF29*(1+'2.2 INPUT DA Assumptions'!AF35)</f>
        <v>605.85403199999996</v>
      </c>
      <c r="AG168" s="110">
        <f>('2.1 INPUT DA Forecast'!AG375+'2.1 INPUT DA Forecast'!AG377)*'2.1 INPUT DA Forecast'!AG417*'2.2 INPUT DA Assumptions'!AG29*(1+'2.2 INPUT DA Assumptions'!AG35)</f>
        <v>601.56868800000007</v>
      </c>
      <c r="AH168" s="110">
        <f>('2.1 INPUT DA Forecast'!AH375+'2.1 INPUT DA Forecast'!AH377)*'2.1 INPUT DA Forecast'!AH417*'2.2 INPUT DA Assumptions'!AH29*(1+'2.2 INPUT DA Assumptions'!AH35)</f>
        <v>597.32685600000002</v>
      </c>
      <c r="AI168" s="110">
        <f>('2.1 INPUT DA Forecast'!AI375+'2.1 INPUT DA Forecast'!AI377)*'2.1 INPUT DA Forecast'!AI417*'2.2 INPUT DA Assumptions'!AI29*(1+'2.2 INPUT DA Assumptions'!AI35)</f>
        <v>593.12618400000008</v>
      </c>
      <c r="AJ168" s="110">
        <f>('2.1 INPUT DA Forecast'!AJ375+'2.1 INPUT DA Forecast'!AJ377)*'2.1 INPUT DA Forecast'!AJ417*'2.2 INPUT DA Assumptions'!AJ29*(1+'2.2 INPUT DA Assumptions'!AJ35)</f>
        <v>588.967848</v>
      </c>
      <c r="AK168" s="110">
        <f>('2.1 INPUT DA Forecast'!AK375+'2.1 INPUT DA Forecast'!AK377)*'2.1 INPUT DA Forecast'!AK417*'2.2 INPUT DA Assumptions'!AK29*(1+'2.2 INPUT DA Assumptions'!AK35)</f>
        <v>580.76289599999996</v>
      </c>
      <c r="AL168" s="22"/>
    </row>
    <row r="169" spans="1:38" s="18" customFormat="1" ht="14.1" customHeight="1" outlineLevel="3" x14ac:dyDescent="0.25">
      <c r="A169" s="181"/>
      <c r="B169" s="181"/>
      <c r="C169" s="19"/>
      <c r="D169" s="73" t="s">
        <v>92</v>
      </c>
      <c r="E169" s="47" t="s">
        <v>23</v>
      </c>
      <c r="F169" s="110">
        <f t="shared" si="279"/>
        <v>88.474576271186436</v>
      </c>
      <c r="G169" s="110">
        <f t="shared" ref="G169" si="312">G682</f>
        <v>88.474576271186436</v>
      </c>
      <c r="H169" s="110">
        <f t="shared" si="279"/>
        <v>146.12775200000002</v>
      </c>
      <c r="I169" s="110">
        <f t="shared" si="279"/>
        <v>261.31140000000005</v>
      </c>
      <c r="J169" s="110">
        <f t="shared" si="279"/>
        <v>430.22140000000002</v>
      </c>
      <c r="K169" s="110">
        <f t="shared" ref="K169" si="313">K682</f>
        <v>429.50530000000009</v>
      </c>
      <c r="L169" s="110">
        <f t="shared" si="279"/>
        <v>510.00936000000007</v>
      </c>
      <c r="M169" s="110">
        <f>('2.1 INPUT DA Forecast'!M375+'2.1 INPUT DA Forecast'!M377)*'2.1 INPUT DA Forecast'!M417*'2.2 INPUT DA Assumptions'!M29</f>
        <v>587.82850000000008</v>
      </c>
      <c r="N169" s="110">
        <f>('2.1 INPUT DA Forecast'!N375+'2.1 INPUT DA Forecast'!N377)*'2.1 INPUT DA Forecast'!N417*'2.2 INPUT DA Assumptions'!N29</f>
        <v>580.76074000000006</v>
      </c>
      <c r="O169" s="110">
        <f>('2.1 INPUT DA Forecast'!O375+'2.1 INPUT DA Forecast'!O377)*'2.1 INPUT DA Forecast'!O417*'2.2 INPUT DA Assumptions'!O29</f>
        <v>573.80568000000005</v>
      </c>
      <c r="P169" s="110">
        <f>('2.1 INPUT DA Forecast'!P375+'2.1 INPUT DA Forecast'!P377)*'2.1 INPUT DA Forecast'!P417*'2.2 INPUT DA Assumptions'!P29</f>
        <v>566.96136000000001</v>
      </c>
      <c r="Q169" s="110">
        <f>('2.1 INPUT DA Forecast'!Q375+'2.1 INPUT DA Forecast'!Q377)*'2.1 INPUT DA Forecast'!Q417*'2.2 INPUT DA Assumptions'!Q29</f>
        <v>562.79146000000003</v>
      </c>
      <c r="R169" s="110">
        <f>('2.1 INPUT DA Forecast'!R375+'2.1 INPUT DA Forecast'!R377)*'2.1 INPUT DA Forecast'!R417*'2.2 INPUT DA Assumptions'!R29</f>
        <v>558.66272000000004</v>
      </c>
      <c r="S169" s="110">
        <f>('2.1 INPUT DA Forecast'!S375+'2.1 INPUT DA Forecast'!S377)*'2.1 INPUT DA Forecast'!S417*'2.2 INPUT DA Assumptions'!S29</f>
        <v>554.57416000000001</v>
      </c>
      <c r="T169" s="110">
        <f>('2.1 INPUT DA Forecast'!T375+'2.1 INPUT DA Forecast'!T377)*'2.1 INPUT DA Forecast'!T417*'2.2 INPUT DA Assumptions'!T29</f>
        <v>550.52675999999997</v>
      </c>
      <c r="U169" s="110">
        <f>('2.1 INPUT DA Forecast'!U375+'2.1 INPUT DA Forecast'!U377)*'2.1 INPUT DA Forecast'!U417*'2.2 INPUT DA Assumptions'!U29</f>
        <v>546.51855999999998</v>
      </c>
      <c r="V169" s="110">
        <f>('2.1 INPUT DA Forecast'!V375+'2.1 INPUT DA Forecast'!V377)*'2.1 INPUT DA Forecast'!V417*'2.2 INPUT DA Assumptions'!V29</f>
        <v>542.55054000000007</v>
      </c>
      <c r="W169" s="110">
        <f>('2.1 INPUT DA Forecast'!W375+'2.1 INPUT DA Forecast'!W377)*'2.1 INPUT DA Forecast'!W417*'2.2 INPUT DA Assumptions'!W29</f>
        <v>538.6217200000001</v>
      </c>
      <c r="X169" s="110">
        <f>('2.1 INPUT DA Forecast'!X375+'2.1 INPUT DA Forecast'!X377)*'2.1 INPUT DA Forecast'!X417*'2.2 INPUT DA Assumptions'!X29</f>
        <v>534.73210000000006</v>
      </c>
      <c r="Y169" s="110">
        <f>('2.1 INPUT DA Forecast'!Y375+'2.1 INPUT DA Forecast'!Y377)*'2.1 INPUT DA Forecast'!Y417*'2.2 INPUT DA Assumptions'!Y29</f>
        <v>530.88070000000005</v>
      </c>
      <c r="Z169" s="110">
        <f>('2.1 INPUT DA Forecast'!Z375+'2.1 INPUT DA Forecast'!Z377)*'2.1 INPUT DA Forecast'!Z417*'2.2 INPUT DA Assumptions'!Z29</f>
        <v>527.06654000000015</v>
      </c>
      <c r="AA169" s="110">
        <f>('2.1 INPUT DA Forecast'!AA375+'2.1 INPUT DA Forecast'!AA377)*'2.1 INPUT DA Forecast'!AA417*'2.2 INPUT DA Assumptions'!AA29</f>
        <v>523.27590000000009</v>
      </c>
      <c r="AB169" s="110">
        <f>('2.1 INPUT DA Forecast'!AB375+'2.1 INPUT DA Forecast'!AB377)*'2.1 INPUT DA Forecast'!AB417*'2.2 INPUT DA Assumptions'!AB29</f>
        <v>519.52250000000004</v>
      </c>
      <c r="AC169" s="110">
        <f>('2.1 INPUT DA Forecast'!AC375+'2.1 INPUT DA Forecast'!AC377)*'2.1 INPUT DA Forecast'!AC417*'2.2 INPUT DA Assumptions'!AC29</f>
        <v>515.80634000000009</v>
      </c>
      <c r="AD169" s="110">
        <f>('2.1 INPUT DA Forecast'!AD375+'2.1 INPUT DA Forecast'!AD377)*'2.1 INPUT DA Forecast'!AD417*'2.2 INPUT DA Assumptions'!AD29</f>
        <v>512.12742000000003</v>
      </c>
      <c r="AE169" s="110">
        <f>('2.1 INPUT DA Forecast'!AE375+'2.1 INPUT DA Forecast'!AE377)*'2.1 INPUT DA Forecast'!AE417*'2.2 INPUT DA Assumptions'!AE29</f>
        <v>508.48476000000005</v>
      </c>
      <c r="AF169" s="110">
        <f>('2.1 INPUT DA Forecast'!AF375+'2.1 INPUT DA Forecast'!AF377)*'2.1 INPUT DA Forecast'!AF417*'2.2 INPUT DA Assumptions'!AF29</f>
        <v>504.87835999999999</v>
      </c>
      <c r="AG169" s="110">
        <f>('2.1 INPUT DA Forecast'!AG375+'2.1 INPUT DA Forecast'!AG377)*'2.1 INPUT DA Forecast'!AG417*'2.2 INPUT DA Assumptions'!AG29</f>
        <v>501.30724000000009</v>
      </c>
      <c r="AH169" s="110">
        <f>('2.1 INPUT DA Forecast'!AH375+'2.1 INPUT DA Forecast'!AH377)*'2.1 INPUT DA Forecast'!AH417*'2.2 INPUT DA Assumptions'!AH29</f>
        <v>497.77238</v>
      </c>
      <c r="AI169" s="110">
        <f>('2.1 INPUT DA Forecast'!AI375+'2.1 INPUT DA Forecast'!AI377)*'2.1 INPUT DA Forecast'!AI417*'2.2 INPUT DA Assumptions'!AI29</f>
        <v>494.2718200000001</v>
      </c>
      <c r="AJ169" s="110">
        <f>('2.1 INPUT DA Forecast'!AJ375+'2.1 INPUT DA Forecast'!AJ377)*'2.1 INPUT DA Forecast'!AJ417*'2.2 INPUT DA Assumptions'!AJ29</f>
        <v>490.80654000000004</v>
      </c>
      <c r="AK169" s="110">
        <f>('2.1 INPUT DA Forecast'!AK375+'2.1 INPUT DA Forecast'!AK377)*'2.1 INPUT DA Forecast'!AK417*'2.2 INPUT DA Assumptions'!AK29</f>
        <v>483.96907999999996</v>
      </c>
      <c r="AL169" s="22"/>
    </row>
    <row r="170" spans="1:38" s="18" customFormat="1" ht="14.1" customHeight="1" outlineLevel="3" x14ac:dyDescent="0.25">
      <c r="A170" s="181"/>
      <c r="B170" s="181"/>
      <c r="C170" s="19"/>
      <c r="D170" s="75" t="s">
        <v>287</v>
      </c>
      <c r="E170" s="57" t="s">
        <v>23</v>
      </c>
      <c r="F170" s="120">
        <f t="shared" si="279"/>
        <v>30814.576271186441</v>
      </c>
      <c r="G170" s="120">
        <f t="shared" ref="G170" si="314">G683</f>
        <v>30814.576271186441</v>
      </c>
      <c r="H170" s="120">
        <f t="shared" si="279"/>
        <v>29296.409762500003</v>
      </c>
      <c r="I170" s="120">
        <f t="shared" si="279"/>
        <v>27608.793750000001</v>
      </c>
      <c r="J170" s="120">
        <f t="shared" si="279"/>
        <v>24995.863339999996</v>
      </c>
      <c r="K170" s="120">
        <f t="shared" ref="K170" si="315">K683</f>
        <v>24954.25793</v>
      </c>
      <c r="L170" s="120">
        <f t="shared" si="279"/>
        <v>23026.315450000002</v>
      </c>
      <c r="M170" s="120">
        <f t="shared" ref="M170" si="316">M172+M175+M177</f>
        <v>21350.171050000001</v>
      </c>
      <c r="N170" s="120">
        <f t="shared" ref="N170:AJ170" si="317">N172+N175+N177</f>
        <v>20819.679916000001</v>
      </c>
      <c r="O170" s="120">
        <f t="shared" si="317"/>
        <v>20521.164768000002</v>
      </c>
      <c r="P170" s="120">
        <f t="shared" si="317"/>
        <v>20030.976261600001</v>
      </c>
      <c r="Q170" s="120">
        <f t="shared" si="317"/>
        <v>19640.0436892</v>
      </c>
      <c r="R170" s="120">
        <f t="shared" si="317"/>
        <v>19254.139625600001</v>
      </c>
      <c r="S170" s="120">
        <f t="shared" si="317"/>
        <v>18873.1772704</v>
      </c>
      <c r="T170" s="120">
        <f t="shared" si="317"/>
        <v>18733.077413999999</v>
      </c>
      <c r="U170" s="120">
        <f t="shared" si="317"/>
        <v>18596.688183999999</v>
      </c>
      <c r="V170" s="120">
        <f t="shared" si="317"/>
        <v>18461.666181000001</v>
      </c>
      <c r="W170" s="120">
        <f t="shared" si="317"/>
        <v>18327.978058000001</v>
      </c>
      <c r="X170" s="120">
        <f t="shared" si="317"/>
        <v>18195.623814999999</v>
      </c>
      <c r="Y170" s="120">
        <f t="shared" si="317"/>
        <v>18064.570104999999</v>
      </c>
      <c r="Z170" s="120">
        <f t="shared" si="317"/>
        <v>17934.783581000003</v>
      </c>
      <c r="AA170" s="120">
        <f t="shared" si="317"/>
        <v>17805.797384999998</v>
      </c>
      <c r="AB170" s="120">
        <f t="shared" si="317"/>
        <v>17678.078375000001</v>
      </c>
      <c r="AC170" s="120">
        <f t="shared" si="317"/>
        <v>17551.626551000001</v>
      </c>
      <c r="AD170" s="120">
        <f t="shared" si="317"/>
        <v>17426.441913000002</v>
      </c>
      <c r="AE170" s="120">
        <f t="shared" si="317"/>
        <v>17302.491114</v>
      </c>
      <c r="AF170" s="120">
        <f t="shared" si="317"/>
        <v>17179.774153999999</v>
      </c>
      <c r="AG170" s="120">
        <f t="shared" si="317"/>
        <v>17058.257686000001</v>
      </c>
      <c r="AH170" s="120">
        <f t="shared" si="317"/>
        <v>16937.975057</v>
      </c>
      <c r="AI170" s="120">
        <f t="shared" si="317"/>
        <v>16818.859573000002</v>
      </c>
      <c r="AJ170" s="120">
        <f t="shared" si="317"/>
        <v>16700.944581000003</v>
      </c>
      <c r="AK170" s="120">
        <f t="shared" ref="AK170" si="318">AK172+AK175+AK177</f>
        <v>16468.282562</v>
      </c>
      <c r="AL170" s="22"/>
    </row>
    <row r="171" spans="1:38" s="18" customFormat="1" ht="14.1" customHeight="1" outlineLevel="3" x14ac:dyDescent="0.25">
      <c r="A171" s="181"/>
      <c r="B171" s="181"/>
      <c r="C171" s="19"/>
      <c r="D171" s="183" t="s">
        <v>58</v>
      </c>
      <c r="E171" s="86"/>
      <c r="F171" s="120"/>
      <c r="G171" s="120"/>
      <c r="H171" s="120"/>
      <c r="I171" s="120"/>
      <c r="J171" s="120"/>
      <c r="K171" s="120"/>
      <c r="L171" s="120"/>
      <c r="M171" s="102"/>
      <c r="N171" s="102"/>
      <c r="O171" s="102"/>
      <c r="P171" s="102"/>
      <c r="Q171" s="102"/>
      <c r="R171" s="102"/>
      <c r="S171" s="102"/>
      <c r="T171" s="102"/>
      <c r="U171" s="102"/>
      <c r="V171" s="102"/>
      <c r="W171" s="102"/>
      <c r="X171" s="102"/>
      <c r="Y171" s="102"/>
      <c r="Z171" s="102"/>
      <c r="AA171" s="102"/>
      <c r="AB171" s="102"/>
      <c r="AC171" s="102"/>
      <c r="AD171" s="102"/>
      <c r="AE171" s="102"/>
      <c r="AF171" s="102"/>
      <c r="AG171" s="102"/>
      <c r="AH171" s="102"/>
      <c r="AI171" s="102"/>
      <c r="AJ171" s="102"/>
      <c r="AK171" s="102"/>
      <c r="AL171" s="22"/>
    </row>
    <row r="172" spans="1:38" s="18" customFormat="1" ht="14.1" customHeight="1" outlineLevel="3" x14ac:dyDescent="0.25">
      <c r="A172" s="181"/>
      <c r="B172" s="181"/>
      <c r="C172" s="19"/>
      <c r="D172" s="73" t="s">
        <v>94</v>
      </c>
      <c r="E172" s="47" t="s">
        <v>23</v>
      </c>
      <c r="F172" s="110">
        <f t="shared" si="279"/>
        <v>2400</v>
      </c>
      <c r="G172" s="110">
        <f t="shared" ref="G172" si="319">G685</f>
        <v>2400</v>
      </c>
      <c r="H172" s="110">
        <f t="shared" si="279"/>
        <v>2230.967662</v>
      </c>
      <c r="I172" s="110">
        <f t="shared" si="279"/>
        <v>2125.0216350000001</v>
      </c>
      <c r="J172" s="110">
        <f t="shared" si="279"/>
        <v>1970.7213130000002</v>
      </c>
      <c r="K172" s="110">
        <f t="shared" ref="K172" si="320">K685</f>
        <v>1967.4410635000002</v>
      </c>
      <c r="L172" s="110">
        <f t="shared" si="279"/>
        <v>1996.9295059999999</v>
      </c>
      <c r="M172" s="110">
        <f>('2.1 INPUT DA Forecast'!M375+'2.1 INPUT DA Forecast'!M377)*'2.1 INPUT DA Forecast'!M420*'2.2 INPUT DA Assumptions'!M30*(1+'2.2 INPUT DA Assumptions'!M37)</f>
        <v>3299.0375000000004</v>
      </c>
      <c r="N172" s="110">
        <f>('2.1 INPUT DA Forecast'!N375+'2.1 INPUT DA Forecast'!N377)*'2.1 INPUT DA Forecast'!N420*'2.2 INPUT DA Assumptions'!N30*(1+'2.2 INPUT DA Assumptions'!N37)</f>
        <v>4889.0572499999998</v>
      </c>
      <c r="O172" s="110">
        <f>('2.1 INPUT DA Forecast'!O375+'2.1 INPUT DA Forecast'!O377)*'2.1 INPUT DA Forecast'!O420*'2.2 INPUT DA Assumptions'!O30*(1+'2.2 INPUT DA Assumptions'!O37)</f>
        <v>6440.6760000000004</v>
      </c>
      <c r="P172" s="110">
        <f>('2.1 INPUT DA Forecast'!P375+'2.1 INPUT DA Forecast'!P377)*'2.1 INPUT DA Forecast'!P420*'2.2 INPUT DA Assumptions'!P30*(1+'2.2 INPUT DA Assumptions'!P37)</f>
        <v>7159.3335000000006</v>
      </c>
      <c r="Q172" s="110">
        <f>('2.1 INPUT DA Forecast'!Q375+'2.1 INPUT DA Forecast'!Q377)*'2.1 INPUT DA Forecast'!Q420*'2.2 INPUT DA Assumptions'!Q30*(1+'2.2 INPUT DA Assumptions'!Q37)</f>
        <v>7896.3087500000001</v>
      </c>
      <c r="R172" s="110">
        <f>('2.1 INPUT DA Forecast'!R375+'2.1 INPUT DA Forecast'!R377)*'2.1 INPUT DA Forecast'!R420*'2.2 INPUT DA Assumptions'!R30*(1+'2.2 INPUT DA Assumptions'!R37)</f>
        <v>8622.2180000000026</v>
      </c>
      <c r="S172" s="110">
        <f>('2.1 INPUT DA Forecast'!S375+'2.1 INPUT DA Forecast'!S377)*'2.1 INPUT DA Forecast'!S420*'2.2 INPUT DA Assumptions'!S30*(1+'2.2 INPUT DA Assumptions'!S37)</f>
        <v>10893.421</v>
      </c>
      <c r="T172" s="110">
        <f>('2.1 INPUT DA Forecast'!T375+'2.1 INPUT DA Forecast'!T377)*'2.1 INPUT DA Forecast'!T420*'2.2 INPUT DA Assumptions'!T30*(1+'2.2 INPUT DA Assumptions'!T37)</f>
        <v>10381.361759999998</v>
      </c>
      <c r="U172" s="110">
        <f>('2.1 INPUT DA Forecast'!U375+'2.1 INPUT DA Forecast'!U377)*'2.1 INPUT DA Forecast'!U420*'2.2 INPUT DA Assumptions'!U30*(1+'2.2 INPUT DA Assumptions'!U37)</f>
        <v>10305.778559999999</v>
      </c>
      <c r="V172" s="110">
        <f>('2.1 INPUT DA Forecast'!V375+'2.1 INPUT DA Forecast'!V377)*'2.1 INPUT DA Forecast'!V420*'2.2 INPUT DA Assumptions'!V30*(1+'2.2 INPUT DA Assumptions'!V37)</f>
        <v>10230.95304</v>
      </c>
      <c r="W172" s="110">
        <f>('2.1 INPUT DA Forecast'!W375+'2.1 INPUT DA Forecast'!W377)*'2.1 INPUT DA Forecast'!W420*'2.2 INPUT DA Assumptions'!W30*(1+'2.2 INPUT DA Assumptions'!W37)</f>
        <v>10156.866719999998</v>
      </c>
      <c r="X172" s="110">
        <f>('2.1 INPUT DA Forecast'!X375+'2.1 INPUT DA Forecast'!X377)*'2.1 INPUT DA Forecast'!X420*'2.2 INPUT DA Assumptions'!X30*(1+'2.2 INPUT DA Assumptions'!X37)</f>
        <v>10083.5196</v>
      </c>
      <c r="Y172" s="110">
        <f>('2.1 INPUT DA Forecast'!Y375+'2.1 INPUT DA Forecast'!Y377)*'2.1 INPUT DA Forecast'!Y420*'2.2 INPUT DA Assumptions'!Y30*(1+'2.2 INPUT DA Assumptions'!Y37)</f>
        <v>10010.8932</v>
      </c>
      <c r="Z172" s="110">
        <f>('2.1 INPUT DA Forecast'!Z375+'2.1 INPUT DA Forecast'!Z377)*'2.1 INPUT DA Forecast'!Z420*'2.2 INPUT DA Assumptions'!Z30*(1+'2.2 INPUT DA Assumptions'!Z37)</f>
        <v>9938.9690400000018</v>
      </c>
      <c r="AA172" s="110">
        <f>('2.1 INPUT DA Forecast'!AA375+'2.1 INPUT DA Forecast'!AA377)*'2.1 INPUT DA Forecast'!AA420*'2.2 INPUT DA Assumptions'!AA30*(1+'2.2 INPUT DA Assumptions'!AA37)</f>
        <v>9867.4884000000002</v>
      </c>
      <c r="AB172" s="110">
        <f>('2.1 INPUT DA Forecast'!AB375+'2.1 INPUT DA Forecast'!AB377)*'2.1 INPUT DA Forecast'!AB420*'2.2 INPUT DA Assumptions'!AB30*(1+'2.2 INPUT DA Assumptions'!AB37)</f>
        <v>9796.7099999999991</v>
      </c>
      <c r="AC172" s="110">
        <f>('2.1 INPUT DA Forecast'!AC375+'2.1 INPUT DA Forecast'!AC377)*'2.1 INPUT DA Forecast'!AC420*'2.2 INPUT DA Assumptions'!AC30*(1+'2.2 INPUT DA Assumptions'!AC37)</f>
        <v>9726.6338400000004</v>
      </c>
      <c r="AD172" s="110">
        <f>('2.1 INPUT DA Forecast'!AD375+'2.1 INPUT DA Forecast'!AD377)*'2.1 INPUT DA Forecast'!AD420*'2.2 INPUT DA Assumptions'!AD30*(1+'2.2 INPUT DA Assumptions'!AD37)</f>
        <v>9657.2599200000004</v>
      </c>
      <c r="AE172" s="110">
        <f>('2.1 INPUT DA Forecast'!AE375+'2.1 INPUT DA Forecast'!AE377)*'2.1 INPUT DA Forecast'!AE420*'2.2 INPUT DA Assumptions'!AE30*(1+'2.2 INPUT DA Assumptions'!AE37)</f>
        <v>9588.5697600000003</v>
      </c>
      <c r="AF172" s="110">
        <f>('2.1 INPUT DA Forecast'!AF375+'2.1 INPUT DA Forecast'!AF377)*'2.1 INPUT DA Forecast'!AF420*'2.2 INPUT DA Assumptions'!AF30*(1+'2.2 INPUT DA Assumptions'!AF37)</f>
        <v>9520.5633599999983</v>
      </c>
      <c r="AG172" s="110">
        <f>('2.1 INPUT DA Forecast'!AG375+'2.1 INPUT DA Forecast'!AG377)*'2.1 INPUT DA Forecast'!AG420*'2.2 INPUT DA Assumptions'!AG30*(1+'2.2 INPUT DA Assumptions'!AG37)</f>
        <v>9453.222240000001</v>
      </c>
      <c r="AH172" s="110">
        <f>('2.1 INPUT DA Forecast'!AH375+'2.1 INPUT DA Forecast'!AH377)*'2.1 INPUT DA Forecast'!AH420*'2.2 INPUT DA Assumptions'!AH30*(1+'2.2 INPUT DA Assumptions'!AH37)</f>
        <v>9386.5648799999999</v>
      </c>
      <c r="AI172" s="110">
        <f>('2.1 INPUT DA Forecast'!AI375+'2.1 INPUT DA Forecast'!AI377)*'2.1 INPUT DA Forecast'!AI420*'2.2 INPUT DA Assumptions'!AI30*(1+'2.2 INPUT DA Assumptions'!AI37)</f>
        <v>9320.5543200000011</v>
      </c>
      <c r="AJ172" s="110">
        <f>('2.1 INPUT DA Forecast'!AJ375+'2.1 INPUT DA Forecast'!AJ377)*'2.1 INPUT DA Forecast'!AJ420*'2.2 INPUT DA Assumptions'!AJ30*(1+'2.2 INPUT DA Assumptions'!AJ37)</f>
        <v>9255.2090400000016</v>
      </c>
      <c r="AK172" s="110">
        <f>('2.1 INPUT DA Forecast'!AK375+'2.1 INPUT DA Forecast'!AK377)*'2.1 INPUT DA Forecast'!AK420*'2.2 INPUT DA Assumptions'!AK30*(1+'2.2 INPUT DA Assumptions'!AK37)</f>
        <v>9126.2740799999992</v>
      </c>
      <c r="AL172" s="22"/>
    </row>
    <row r="173" spans="1:38" s="18" customFormat="1" ht="14.1" customHeight="1" outlineLevel="3" x14ac:dyDescent="0.25">
      <c r="A173" s="181"/>
      <c r="B173" s="181"/>
      <c r="C173" s="19"/>
      <c r="D173" s="73" t="s">
        <v>95</v>
      </c>
      <c r="E173" s="47" t="s">
        <v>23</v>
      </c>
      <c r="F173" s="110">
        <f t="shared" si="279"/>
        <v>2000</v>
      </c>
      <c r="G173" s="110">
        <f t="shared" ref="G173" si="321">G686</f>
        <v>2000</v>
      </c>
      <c r="H173" s="110">
        <f t="shared" si="279"/>
        <v>1939.9718800000001</v>
      </c>
      <c r="I173" s="110">
        <f t="shared" si="279"/>
        <v>1847.8449000000001</v>
      </c>
      <c r="J173" s="110">
        <f t="shared" si="279"/>
        <v>1791.56483</v>
      </c>
      <c r="K173" s="110">
        <f t="shared" ref="K173" si="322">K686</f>
        <v>1788.5827850000001</v>
      </c>
      <c r="L173" s="110">
        <f t="shared" si="279"/>
        <v>1736.4604400000001</v>
      </c>
      <c r="M173" s="110">
        <f>('2.1 INPUT DA Forecast'!M375+'2.1 INPUT DA Forecast'!M377)*'2.1 INPUT DA Forecast'!M420*'2.2 INPUT DA Assumptions'!M30</f>
        <v>2999.125</v>
      </c>
      <c r="N173" s="110">
        <f>('2.1 INPUT DA Forecast'!N375+'2.1 INPUT DA Forecast'!N377)*'2.1 INPUT DA Forecast'!N420*'2.2 INPUT DA Assumptions'!N30</f>
        <v>4444.5974999999999</v>
      </c>
      <c r="O173" s="110">
        <f>('2.1 INPUT DA Forecast'!O375+'2.1 INPUT DA Forecast'!O377)*'2.1 INPUT DA Forecast'!O420*'2.2 INPUT DA Assumptions'!O30</f>
        <v>5855.16</v>
      </c>
      <c r="P173" s="110">
        <f>('2.1 INPUT DA Forecast'!P375+'2.1 INPUT DA Forecast'!P377)*'2.1 INPUT DA Forecast'!P420*'2.2 INPUT DA Assumptions'!P30</f>
        <v>6508.4849999999997</v>
      </c>
      <c r="Q173" s="110">
        <f>('2.1 INPUT DA Forecast'!Q375+'2.1 INPUT DA Forecast'!Q377)*'2.1 INPUT DA Forecast'!Q420*'2.2 INPUT DA Assumptions'!Q30</f>
        <v>7178.4624999999996</v>
      </c>
      <c r="R173" s="110">
        <f>('2.1 INPUT DA Forecast'!R375+'2.1 INPUT DA Forecast'!R377)*'2.1 INPUT DA Forecast'!R420*'2.2 INPUT DA Assumptions'!R30</f>
        <v>7838.380000000001</v>
      </c>
      <c r="S173" s="110">
        <f>('2.1 INPUT DA Forecast'!S375+'2.1 INPUT DA Forecast'!S377)*'2.1 INPUT DA Forecast'!S420*'2.2 INPUT DA Assumptions'!S30</f>
        <v>9903.1099999999988</v>
      </c>
      <c r="T173" s="110">
        <f>('2.1 INPUT DA Forecast'!T375+'2.1 INPUT DA Forecast'!T377)*'2.1 INPUT DA Forecast'!T420*'2.2 INPUT DA Assumptions'!T30</f>
        <v>9437.6015999999981</v>
      </c>
      <c r="U173" s="110">
        <f>('2.1 INPUT DA Forecast'!U375+'2.1 INPUT DA Forecast'!U377)*'2.1 INPUT DA Forecast'!U420*'2.2 INPUT DA Assumptions'!U30</f>
        <v>9368.8895999999986</v>
      </c>
      <c r="V173" s="110">
        <f>('2.1 INPUT DA Forecast'!V375+'2.1 INPUT DA Forecast'!V377)*'2.1 INPUT DA Forecast'!V420*'2.2 INPUT DA Assumptions'!V30</f>
        <v>9300.866399999999</v>
      </c>
      <c r="W173" s="110">
        <f>('2.1 INPUT DA Forecast'!W375+'2.1 INPUT DA Forecast'!W377)*'2.1 INPUT DA Forecast'!W420*'2.2 INPUT DA Assumptions'!W30</f>
        <v>9233.515199999998</v>
      </c>
      <c r="X173" s="110">
        <f>('2.1 INPUT DA Forecast'!X375+'2.1 INPUT DA Forecast'!X377)*'2.1 INPUT DA Forecast'!X420*'2.2 INPUT DA Assumptions'!X30</f>
        <v>9166.8359999999993</v>
      </c>
      <c r="Y173" s="110">
        <f>('2.1 INPUT DA Forecast'!Y375+'2.1 INPUT DA Forecast'!Y377)*'2.1 INPUT DA Forecast'!Y420*'2.2 INPUT DA Assumptions'!Y30</f>
        <v>9100.8119999999999</v>
      </c>
      <c r="Z173" s="110">
        <f>('2.1 INPUT DA Forecast'!Z375+'2.1 INPUT DA Forecast'!Z377)*'2.1 INPUT DA Forecast'!Z420*'2.2 INPUT DA Assumptions'!Z30</f>
        <v>9035.4264000000003</v>
      </c>
      <c r="AA173" s="110">
        <f>('2.1 INPUT DA Forecast'!AA375+'2.1 INPUT DA Forecast'!AA377)*'2.1 INPUT DA Forecast'!AA420*'2.2 INPUT DA Assumptions'!AA30</f>
        <v>8970.4439999999995</v>
      </c>
      <c r="AB173" s="110">
        <f>('2.1 INPUT DA Forecast'!AB375+'2.1 INPUT DA Forecast'!AB377)*'2.1 INPUT DA Forecast'!AB420*'2.2 INPUT DA Assumptions'!AB30</f>
        <v>8906.0999999999985</v>
      </c>
      <c r="AC173" s="110">
        <f>('2.1 INPUT DA Forecast'!AC375+'2.1 INPUT DA Forecast'!AC377)*'2.1 INPUT DA Forecast'!AC420*'2.2 INPUT DA Assumptions'!AC30</f>
        <v>8842.3943999999992</v>
      </c>
      <c r="AD173" s="110">
        <f>('2.1 INPUT DA Forecast'!AD375+'2.1 INPUT DA Forecast'!AD377)*'2.1 INPUT DA Forecast'!AD420*'2.2 INPUT DA Assumptions'!AD30</f>
        <v>8779.3271999999997</v>
      </c>
      <c r="AE173" s="110">
        <f>('2.1 INPUT DA Forecast'!AE375+'2.1 INPUT DA Forecast'!AE377)*'2.1 INPUT DA Forecast'!AE420*'2.2 INPUT DA Assumptions'!AE30</f>
        <v>8716.8815999999988</v>
      </c>
      <c r="AF173" s="110">
        <f>('2.1 INPUT DA Forecast'!AF375+'2.1 INPUT DA Forecast'!AF377)*'2.1 INPUT DA Forecast'!AF420*'2.2 INPUT DA Assumptions'!AF30</f>
        <v>8655.0575999999983</v>
      </c>
      <c r="AG173" s="110">
        <f>('2.1 INPUT DA Forecast'!AG375+'2.1 INPUT DA Forecast'!AG377)*'2.1 INPUT DA Forecast'!AG420*'2.2 INPUT DA Assumptions'!AG30</f>
        <v>8593.8384000000005</v>
      </c>
      <c r="AH173" s="110">
        <f>('2.1 INPUT DA Forecast'!AH375+'2.1 INPUT DA Forecast'!AH377)*'2.1 INPUT DA Forecast'!AH420*'2.2 INPUT DA Assumptions'!AH30</f>
        <v>8533.2407999999996</v>
      </c>
      <c r="AI173" s="110">
        <f>('2.1 INPUT DA Forecast'!AI375+'2.1 INPUT DA Forecast'!AI377)*'2.1 INPUT DA Forecast'!AI420*'2.2 INPUT DA Assumptions'!AI30</f>
        <v>8473.2312000000002</v>
      </c>
      <c r="AJ173" s="110">
        <f>('2.1 INPUT DA Forecast'!AJ375+'2.1 INPUT DA Forecast'!AJ377)*'2.1 INPUT DA Forecast'!AJ420*'2.2 INPUT DA Assumptions'!AJ30</f>
        <v>8413.8263999999999</v>
      </c>
      <c r="AK173" s="110">
        <f>('2.1 INPUT DA Forecast'!AK375+'2.1 INPUT DA Forecast'!AK377)*'2.1 INPUT DA Forecast'!AK420*'2.2 INPUT DA Assumptions'!AK30</f>
        <v>8296.612799999999</v>
      </c>
      <c r="AL173" s="22"/>
    </row>
    <row r="174" spans="1:38" s="18" customFormat="1" ht="14.1" customHeight="1" outlineLevel="3" x14ac:dyDescent="0.25">
      <c r="A174" s="181"/>
      <c r="B174" s="181"/>
      <c r="C174" s="19"/>
      <c r="D174" s="183" t="s">
        <v>12</v>
      </c>
      <c r="E174" s="86"/>
      <c r="F174" s="120"/>
      <c r="G174" s="120"/>
      <c r="H174" s="120"/>
      <c r="I174" s="120"/>
      <c r="J174" s="120"/>
      <c r="K174" s="120"/>
      <c r="L174" s="120"/>
      <c r="M174" s="102"/>
      <c r="N174" s="102"/>
      <c r="O174" s="102"/>
      <c r="P174" s="102"/>
      <c r="Q174" s="102"/>
      <c r="R174" s="102"/>
      <c r="S174" s="102"/>
      <c r="T174" s="102"/>
      <c r="U174" s="102"/>
      <c r="V174" s="102"/>
      <c r="W174" s="102"/>
      <c r="X174" s="102"/>
      <c r="Y174" s="102"/>
      <c r="Z174" s="102"/>
      <c r="AA174" s="102"/>
      <c r="AB174" s="102"/>
      <c r="AC174" s="102"/>
      <c r="AD174" s="102"/>
      <c r="AE174" s="102"/>
      <c r="AF174" s="102"/>
      <c r="AG174" s="102"/>
      <c r="AH174" s="102"/>
      <c r="AI174" s="102"/>
      <c r="AJ174" s="102"/>
      <c r="AK174" s="102"/>
      <c r="AL174" s="22"/>
    </row>
    <row r="175" spans="1:38" s="18" customFormat="1" ht="14.1" customHeight="1" outlineLevel="3" x14ac:dyDescent="0.25">
      <c r="A175" s="181"/>
      <c r="B175" s="181"/>
      <c r="C175" s="19"/>
      <c r="D175" s="73" t="s">
        <v>12</v>
      </c>
      <c r="E175" s="47" t="s">
        <v>23</v>
      </c>
      <c r="F175" s="110">
        <f t="shared" si="279"/>
        <v>10</v>
      </c>
      <c r="G175" s="110">
        <f t="shared" ref="G175" si="323">G688</f>
        <v>10</v>
      </c>
      <c r="H175" s="110">
        <f t="shared" si="279"/>
        <v>39.366312500000006</v>
      </c>
      <c r="I175" s="110">
        <f t="shared" si="279"/>
        <v>93.325500000000005</v>
      </c>
      <c r="J175" s="110">
        <f t="shared" si="279"/>
        <v>184.38059999999999</v>
      </c>
      <c r="K175" s="110">
        <f t="shared" ref="K175" si="324">K688</f>
        <v>184.07370000000003</v>
      </c>
      <c r="L175" s="110">
        <f t="shared" si="279"/>
        <v>455.3655</v>
      </c>
      <c r="M175" s="110">
        <f>('2.1 INPUT DA Forecast'!M375+'2.1 INPUT DA Forecast'!M377)*'2.1 INPUT DA Forecast'!M421*'2.2 INPUT DA Assumptions'!M31</f>
        <v>809.76374999999996</v>
      </c>
      <c r="N175" s="110">
        <f>('2.1 INPUT DA Forecast'!N375+'2.1 INPUT DA Forecast'!N377)*'2.1 INPUT DA Forecast'!N421*'2.2 INPUT DA Assumptions'!N31</f>
        <v>800.02755000000002</v>
      </c>
      <c r="O175" s="110">
        <f>('2.1 INPUT DA Forecast'!O375+'2.1 INPUT DA Forecast'!O377)*'2.1 INPUT DA Forecast'!O421*'2.2 INPUT DA Assumptions'!O31</f>
        <v>878.274</v>
      </c>
      <c r="P175" s="110">
        <f>('2.1 INPUT DA Forecast'!P375+'2.1 INPUT DA Forecast'!P377)*'2.1 INPUT DA Forecast'!P421*'2.2 INPUT DA Assumptions'!P31</f>
        <v>867.79799999999989</v>
      </c>
      <c r="Q175" s="110">
        <f>('2.1 INPUT DA Forecast'!Q375+'2.1 INPUT DA Forecast'!Q377)*'2.1 INPUT DA Forecast'!Q421*'2.2 INPUT DA Assumptions'!Q31</f>
        <v>861.41549999999995</v>
      </c>
      <c r="R175" s="110">
        <f>('2.1 INPUT DA Forecast'!R375+'2.1 INPUT DA Forecast'!R377)*'2.1 INPUT DA Forecast'!R421*'2.2 INPUT DA Assumptions'!R31</f>
        <v>855.096</v>
      </c>
      <c r="S175" s="110">
        <f>('2.1 INPUT DA Forecast'!S375+'2.1 INPUT DA Forecast'!S377)*'2.1 INPUT DA Forecast'!S421*'2.2 INPUT DA Assumptions'!S31</f>
        <v>848.83799999999997</v>
      </c>
      <c r="T175" s="110">
        <f>('2.1 INPUT DA Forecast'!T375+'2.1 INPUT DA Forecast'!T377)*'2.1 INPUT DA Forecast'!T421*'2.2 INPUT DA Assumptions'!T31</f>
        <v>842.64299999999992</v>
      </c>
      <c r="U175" s="110">
        <f>('2.1 INPUT DA Forecast'!U375+'2.1 INPUT DA Forecast'!U377)*'2.1 INPUT DA Forecast'!U421*'2.2 INPUT DA Assumptions'!U31</f>
        <v>836.50799999999992</v>
      </c>
      <c r="V175" s="110">
        <f>('2.1 INPUT DA Forecast'!V375+'2.1 INPUT DA Forecast'!V377)*'2.1 INPUT DA Forecast'!V421*'2.2 INPUT DA Assumptions'!V31</f>
        <v>830.43449999999996</v>
      </c>
      <c r="W175" s="110">
        <f>('2.1 INPUT DA Forecast'!W375+'2.1 INPUT DA Forecast'!W377)*'2.1 INPUT DA Forecast'!W421*'2.2 INPUT DA Assumptions'!W31</f>
        <v>824.42099999999994</v>
      </c>
      <c r="X175" s="110">
        <f>('2.1 INPUT DA Forecast'!X375+'2.1 INPUT DA Forecast'!X377)*'2.1 INPUT DA Forecast'!X421*'2.2 INPUT DA Assumptions'!X31</f>
        <v>818.46749999999997</v>
      </c>
      <c r="Y175" s="110">
        <f>('2.1 INPUT DA Forecast'!Y375+'2.1 INPUT DA Forecast'!Y377)*'2.1 INPUT DA Forecast'!Y421*'2.2 INPUT DA Assumptions'!Y31</f>
        <v>812.57249999999999</v>
      </c>
      <c r="Z175" s="110">
        <f>('2.1 INPUT DA Forecast'!Z375+'2.1 INPUT DA Forecast'!Z377)*'2.1 INPUT DA Forecast'!Z421*'2.2 INPUT DA Assumptions'!Z31</f>
        <v>806.73450000000003</v>
      </c>
      <c r="AA175" s="110">
        <f>('2.1 INPUT DA Forecast'!AA375+'2.1 INPUT DA Forecast'!AA377)*'2.1 INPUT DA Forecast'!AA421*'2.2 INPUT DA Assumptions'!AA31</f>
        <v>800.9325</v>
      </c>
      <c r="AB175" s="110">
        <f>('2.1 INPUT DA Forecast'!AB375+'2.1 INPUT DA Forecast'!AB377)*'2.1 INPUT DA Forecast'!AB421*'2.2 INPUT DA Assumptions'!AB31</f>
        <v>795.1875</v>
      </c>
      <c r="AC175" s="110">
        <f>('2.1 INPUT DA Forecast'!AC375+'2.1 INPUT DA Forecast'!AC377)*'2.1 INPUT DA Forecast'!AC421*'2.2 INPUT DA Assumptions'!AC31</f>
        <v>789.49950000000001</v>
      </c>
      <c r="AD175" s="110">
        <f>('2.1 INPUT DA Forecast'!AD375+'2.1 INPUT DA Forecast'!AD377)*'2.1 INPUT DA Forecast'!AD421*'2.2 INPUT DA Assumptions'!AD31</f>
        <v>783.86850000000004</v>
      </c>
      <c r="AE175" s="110">
        <f>('2.1 INPUT DA Forecast'!AE375+'2.1 INPUT DA Forecast'!AE377)*'2.1 INPUT DA Forecast'!AE421*'2.2 INPUT DA Assumptions'!AE31</f>
        <v>778.29299999999989</v>
      </c>
      <c r="AF175" s="110">
        <f>('2.1 INPUT DA Forecast'!AF375+'2.1 INPUT DA Forecast'!AF377)*'2.1 INPUT DA Forecast'!AF421*'2.2 INPUT DA Assumptions'!AF31</f>
        <v>772.77299999999991</v>
      </c>
      <c r="AG175" s="110">
        <f>('2.1 INPUT DA Forecast'!AG375+'2.1 INPUT DA Forecast'!AG377)*'2.1 INPUT DA Forecast'!AG421*'2.2 INPUT DA Assumptions'!AG31</f>
        <v>767.30700000000002</v>
      </c>
      <c r="AH175" s="110">
        <f>('2.1 INPUT DA Forecast'!AH375+'2.1 INPUT DA Forecast'!AH377)*'2.1 INPUT DA Forecast'!AH421*'2.2 INPUT DA Assumptions'!AH31</f>
        <v>761.89649999999995</v>
      </c>
      <c r="AI175" s="110">
        <f>('2.1 INPUT DA Forecast'!AI375+'2.1 INPUT DA Forecast'!AI377)*'2.1 INPUT DA Forecast'!AI421*'2.2 INPUT DA Assumptions'!AI31</f>
        <v>756.5385</v>
      </c>
      <c r="AJ175" s="110">
        <f>('2.1 INPUT DA Forecast'!AJ375+'2.1 INPUT DA Forecast'!AJ377)*'2.1 INPUT DA Forecast'!AJ421*'2.2 INPUT DA Assumptions'!AJ31</f>
        <v>751.23450000000003</v>
      </c>
      <c r="AK175" s="110">
        <f>('2.1 INPUT DA Forecast'!AK375+'2.1 INPUT DA Forecast'!AK377)*'2.1 INPUT DA Forecast'!AK421*'2.2 INPUT DA Assumptions'!AK31</f>
        <v>740.76900000000001</v>
      </c>
      <c r="AL175" s="22"/>
    </row>
    <row r="176" spans="1:38" s="18" customFormat="1" ht="14.1" customHeight="1" outlineLevel="3" x14ac:dyDescent="0.25">
      <c r="A176" s="181"/>
      <c r="B176" s="181"/>
      <c r="C176" s="19"/>
      <c r="D176" s="183" t="s">
        <v>19</v>
      </c>
      <c r="E176" s="86"/>
      <c r="F176" s="120"/>
      <c r="G176" s="120"/>
      <c r="H176" s="120"/>
      <c r="I176" s="120"/>
      <c r="J176" s="120"/>
      <c r="K176" s="120"/>
      <c r="L176" s="120"/>
      <c r="M176" s="102"/>
      <c r="N176" s="102"/>
      <c r="O176" s="102"/>
      <c r="P176" s="102"/>
      <c r="Q176" s="102"/>
      <c r="R176" s="102"/>
      <c r="S176" s="102"/>
      <c r="T176" s="102"/>
      <c r="U176" s="102"/>
      <c r="V176" s="102"/>
      <c r="W176" s="102"/>
      <c r="X176" s="102"/>
      <c r="Y176" s="102"/>
      <c r="Z176" s="102"/>
      <c r="AA176" s="102"/>
      <c r="AB176" s="102"/>
      <c r="AC176" s="102"/>
      <c r="AD176" s="102"/>
      <c r="AE176" s="102"/>
      <c r="AF176" s="102"/>
      <c r="AG176" s="102"/>
      <c r="AH176" s="102"/>
      <c r="AI176" s="102"/>
      <c r="AJ176" s="102"/>
      <c r="AK176" s="102"/>
      <c r="AL176" s="22"/>
    </row>
    <row r="177" spans="1:38" s="18" customFormat="1" ht="14.1" customHeight="1" outlineLevel="3" x14ac:dyDescent="0.25">
      <c r="A177" s="181"/>
      <c r="B177" s="181"/>
      <c r="C177" s="19"/>
      <c r="D177" s="73" t="s">
        <v>19</v>
      </c>
      <c r="E177" s="47" t="s">
        <v>23</v>
      </c>
      <c r="F177" s="110">
        <f t="shared" si="279"/>
        <v>28404.576271186441</v>
      </c>
      <c r="G177" s="110">
        <f t="shared" ref="G177" si="325">G690</f>
        <v>28404.576271186441</v>
      </c>
      <c r="H177" s="110">
        <f t="shared" si="279"/>
        <v>27026.075788000002</v>
      </c>
      <c r="I177" s="110">
        <f t="shared" si="279"/>
        <v>25390.446615000001</v>
      </c>
      <c r="J177" s="110">
        <f t="shared" si="279"/>
        <v>22840.761426999994</v>
      </c>
      <c r="K177" s="110">
        <f t="shared" ref="K177" si="326">K690</f>
        <v>22802.7431665</v>
      </c>
      <c r="L177" s="110">
        <f t="shared" si="279"/>
        <v>20574.020444000002</v>
      </c>
      <c r="M177" s="110">
        <f t="shared" ref="M177:AJ177" si="327">M24+M26-M155-M172-M175</f>
        <v>17241.3698</v>
      </c>
      <c r="N177" s="110">
        <f t="shared" si="327"/>
        <v>15130.595116</v>
      </c>
      <c r="O177" s="110">
        <f t="shared" si="327"/>
        <v>13202.214768</v>
      </c>
      <c r="P177" s="110">
        <f t="shared" si="327"/>
        <v>12003.844761599999</v>
      </c>
      <c r="Q177" s="110">
        <f t="shared" si="327"/>
        <v>10882.3194392</v>
      </c>
      <c r="R177" s="110">
        <f t="shared" si="327"/>
        <v>9776.8256255999986</v>
      </c>
      <c r="S177" s="110">
        <f t="shared" si="327"/>
        <v>7130.9182703999995</v>
      </c>
      <c r="T177" s="110">
        <f t="shared" si="327"/>
        <v>7509.0726540000014</v>
      </c>
      <c r="U177" s="110">
        <f t="shared" si="327"/>
        <v>7454.4016240000001</v>
      </c>
      <c r="V177" s="110">
        <f t="shared" si="327"/>
        <v>7400.2786409999999</v>
      </c>
      <c r="W177" s="110">
        <f t="shared" si="327"/>
        <v>7346.6903380000022</v>
      </c>
      <c r="X177" s="110">
        <f t="shared" si="327"/>
        <v>7293.6367149999996</v>
      </c>
      <c r="Y177" s="110">
        <f t="shared" si="327"/>
        <v>7241.1044049999982</v>
      </c>
      <c r="Z177" s="110">
        <f t="shared" si="327"/>
        <v>7189.0800410000011</v>
      </c>
      <c r="AA177" s="110">
        <f t="shared" si="327"/>
        <v>7137.376484999998</v>
      </c>
      <c r="AB177" s="110">
        <f t="shared" si="327"/>
        <v>7086.1808750000018</v>
      </c>
      <c r="AC177" s="110">
        <f t="shared" si="327"/>
        <v>7035.4932110000009</v>
      </c>
      <c r="AD177" s="110">
        <f t="shared" si="327"/>
        <v>6985.3134930000015</v>
      </c>
      <c r="AE177" s="110">
        <f t="shared" si="327"/>
        <v>6935.6283540000004</v>
      </c>
      <c r="AF177" s="110">
        <f t="shared" si="327"/>
        <v>6886.4377940000004</v>
      </c>
      <c r="AG177" s="110">
        <f t="shared" si="327"/>
        <v>6837.7284460000001</v>
      </c>
      <c r="AH177" s="110">
        <f t="shared" si="327"/>
        <v>6789.5136769999999</v>
      </c>
      <c r="AI177" s="110">
        <f t="shared" si="327"/>
        <v>6741.7667530000008</v>
      </c>
      <c r="AJ177" s="110">
        <f t="shared" si="327"/>
        <v>6694.5010410000014</v>
      </c>
      <c r="AK177" s="110">
        <f t="shared" ref="AK177" si="328">AK24+AK26-AK155-AK172-AK175</f>
        <v>6601.2394820000009</v>
      </c>
      <c r="AL177" s="22"/>
    </row>
    <row r="178" spans="1:38" s="18" customFormat="1" ht="14.1" customHeight="1" outlineLevel="2" x14ac:dyDescent="0.25">
      <c r="A178" s="181"/>
      <c r="B178" s="181"/>
      <c r="C178" s="19"/>
      <c r="D178" s="184"/>
      <c r="E178" s="4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c r="AC178" s="98"/>
      <c r="AD178" s="98"/>
      <c r="AE178" s="98"/>
      <c r="AF178" s="98"/>
      <c r="AG178" s="98"/>
      <c r="AH178" s="98"/>
      <c r="AI178" s="98"/>
      <c r="AJ178" s="98"/>
      <c r="AK178" s="98"/>
      <c r="AL178" s="22"/>
    </row>
    <row r="179" spans="1:38" s="18" customFormat="1" ht="14.1" customHeight="1" outlineLevel="2" x14ac:dyDescent="0.25">
      <c r="A179" s="181"/>
      <c r="B179" s="181"/>
      <c r="C179" s="19"/>
      <c r="D179" s="88" t="s">
        <v>253</v>
      </c>
      <c r="E179" s="86"/>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102"/>
      <c r="AG179" s="102"/>
      <c r="AH179" s="102"/>
      <c r="AI179" s="102"/>
      <c r="AJ179" s="102"/>
      <c r="AK179" s="102"/>
      <c r="AL179" s="22"/>
    </row>
    <row r="180" spans="1:38" s="18" customFormat="1" ht="14.1" customHeight="1" outlineLevel="3" x14ac:dyDescent="0.25">
      <c r="A180" s="181"/>
      <c r="B180" s="181"/>
      <c r="C180" s="19"/>
      <c r="D180" s="76" t="s">
        <v>60</v>
      </c>
      <c r="E180" s="47" t="s">
        <v>23</v>
      </c>
      <c r="F180" s="110">
        <f t="shared" ref="F180:L180" si="329">F693</f>
        <v>500</v>
      </c>
      <c r="G180" s="110">
        <f t="shared" ref="G180" si="330">G693</f>
        <v>500</v>
      </c>
      <c r="H180" s="110">
        <f t="shared" si="329"/>
        <v>625</v>
      </c>
      <c r="I180" s="110">
        <f t="shared" si="329"/>
        <v>750</v>
      </c>
      <c r="J180" s="110">
        <f t="shared" si="329"/>
        <v>750</v>
      </c>
      <c r="K180" s="110">
        <f t="shared" ref="K180" si="331">K693</f>
        <v>750</v>
      </c>
      <c r="L180" s="110">
        <f t="shared" si="329"/>
        <v>750</v>
      </c>
      <c r="M180" s="110">
        <f>M25*'2.2 INPUT DA Assumptions'!M33</f>
        <v>2250</v>
      </c>
      <c r="N180" s="110">
        <f>N25*'2.2 INPUT DA Assumptions'!N33</f>
        <v>2250</v>
      </c>
      <c r="O180" s="110">
        <f>O25*'2.2 INPUT DA Assumptions'!O33</f>
        <v>2250</v>
      </c>
      <c r="P180" s="110">
        <f>P25*'2.2 INPUT DA Assumptions'!P33</f>
        <v>2250</v>
      </c>
      <c r="Q180" s="110">
        <f>Q25*'2.2 INPUT DA Assumptions'!Q33</f>
        <v>2250</v>
      </c>
      <c r="R180" s="110">
        <f>R25*'2.2 INPUT DA Assumptions'!R33</f>
        <v>2250</v>
      </c>
      <c r="S180" s="110">
        <f>S25*'2.2 INPUT DA Assumptions'!S33</f>
        <v>2250</v>
      </c>
      <c r="T180" s="110">
        <f>T25*'2.2 INPUT DA Assumptions'!T33</f>
        <v>2250</v>
      </c>
      <c r="U180" s="110">
        <f>U25*'2.2 INPUT DA Assumptions'!U33</f>
        <v>2250</v>
      </c>
      <c r="V180" s="110">
        <f>V25*'2.2 INPUT DA Assumptions'!V33</f>
        <v>2250</v>
      </c>
      <c r="W180" s="110">
        <f>W25*'2.2 INPUT DA Assumptions'!W33</f>
        <v>2250</v>
      </c>
      <c r="X180" s="110">
        <f>X25*'2.2 INPUT DA Assumptions'!X33</f>
        <v>2250</v>
      </c>
      <c r="Y180" s="110">
        <f>Y25*'2.2 INPUT DA Assumptions'!Y33</f>
        <v>2250</v>
      </c>
      <c r="Z180" s="110">
        <f>Z25*'2.2 INPUT DA Assumptions'!Z33</f>
        <v>2250</v>
      </c>
      <c r="AA180" s="110">
        <f>AA25*'2.2 INPUT DA Assumptions'!AA33</f>
        <v>2250</v>
      </c>
      <c r="AB180" s="110">
        <f>AB25*'2.2 INPUT DA Assumptions'!AB33</f>
        <v>2250</v>
      </c>
      <c r="AC180" s="110">
        <f>AC25*'2.2 INPUT DA Assumptions'!AC33</f>
        <v>2250</v>
      </c>
      <c r="AD180" s="110">
        <f>AD25*'2.2 INPUT DA Assumptions'!AD33</f>
        <v>2250</v>
      </c>
      <c r="AE180" s="110">
        <f>AE25*'2.2 INPUT DA Assumptions'!AE33</f>
        <v>2250</v>
      </c>
      <c r="AF180" s="110">
        <f>AF25*'2.2 INPUT DA Assumptions'!AF33</f>
        <v>2250</v>
      </c>
      <c r="AG180" s="110">
        <f>AG25*'2.2 INPUT DA Assumptions'!AG33</f>
        <v>2250</v>
      </c>
      <c r="AH180" s="110">
        <f>AH25*'2.2 INPUT DA Assumptions'!AH33</f>
        <v>2250</v>
      </c>
      <c r="AI180" s="110">
        <f>AI25*'2.2 INPUT DA Assumptions'!AI33</f>
        <v>2250</v>
      </c>
      <c r="AJ180" s="110">
        <f>AJ25*'2.2 INPUT DA Assumptions'!AJ33</f>
        <v>2250</v>
      </c>
      <c r="AK180" s="110">
        <f>AK25*'2.2 INPUT DA Assumptions'!AK33</f>
        <v>2250</v>
      </c>
      <c r="AL180" s="22"/>
    </row>
    <row r="181" spans="1:38" s="18" customFormat="1" ht="14.1" customHeight="1" outlineLevel="1" x14ac:dyDescent="0.25">
      <c r="A181" s="181"/>
      <c r="B181" s="181"/>
      <c r="C181" s="19"/>
      <c r="F181" s="98"/>
      <c r="G181" s="98"/>
      <c r="H181" s="98"/>
      <c r="I181" s="98"/>
      <c r="J181" s="98"/>
      <c r="K181" s="98"/>
      <c r="L181" s="98"/>
      <c r="M181" s="98"/>
      <c r="N181" s="98"/>
      <c r="O181" s="98"/>
      <c r="P181" s="98"/>
      <c r="Q181" s="98"/>
      <c r="R181" s="98"/>
      <c r="S181" s="98"/>
      <c r="T181" s="98"/>
      <c r="U181" s="98"/>
      <c r="V181" s="98"/>
      <c r="W181" s="98"/>
      <c r="X181" s="98"/>
      <c r="Y181" s="98"/>
      <c r="Z181" s="98"/>
      <c r="AA181" s="98"/>
      <c r="AB181" s="98"/>
      <c r="AC181" s="98"/>
      <c r="AD181" s="98"/>
      <c r="AE181" s="98"/>
      <c r="AF181" s="98"/>
      <c r="AG181" s="98"/>
      <c r="AH181" s="98"/>
      <c r="AI181" s="98"/>
      <c r="AJ181" s="98"/>
      <c r="AK181" s="98"/>
      <c r="AL181" s="22"/>
    </row>
    <row r="182" spans="1:38" s="18" customFormat="1" ht="14.1" customHeight="1" outlineLevel="1" x14ac:dyDescent="0.25">
      <c r="A182" s="181"/>
      <c r="B182" s="181"/>
      <c r="C182" s="19"/>
      <c r="D182" s="32" t="s">
        <v>145</v>
      </c>
      <c r="E182" s="58"/>
      <c r="F182" s="117"/>
      <c r="G182" s="203"/>
      <c r="H182" s="117"/>
      <c r="I182" s="117"/>
      <c r="J182" s="117"/>
      <c r="K182" s="203"/>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22"/>
    </row>
    <row r="183" spans="1:38" s="18" customFormat="1" ht="14.1" customHeight="1" outlineLevel="2" x14ac:dyDescent="0.25">
      <c r="A183" s="181"/>
      <c r="B183" s="181"/>
      <c r="C183" s="19"/>
      <c r="D183" s="23" t="s">
        <v>234</v>
      </c>
      <c r="E183" s="21" t="s">
        <v>23</v>
      </c>
      <c r="F183" s="110">
        <f>F697</f>
        <v>102138.00806503752</v>
      </c>
      <c r="G183" s="110">
        <f>G697</f>
        <v>102138.00806503752</v>
      </c>
      <c r="H183" s="110">
        <f t="shared" ref="H183:L183" si="332">H697</f>
        <v>95585.882728752505</v>
      </c>
      <c r="I183" s="110">
        <f t="shared" si="332"/>
        <v>89830.714350299982</v>
      </c>
      <c r="J183" s="110">
        <f t="shared" si="332"/>
        <v>87768.723092413988</v>
      </c>
      <c r="K183" s="110">
        <f t="shared" ref="K183" si="333">K697</f>
        <v>87548.860277165018</v>
      </c>
      <c r="L183" s="110">
        <f t="shared" si="332"/>
        <v>85562.602712219494</v>
      </c>
      <c r="M183" s="110">
        <f t="shared" ref="M183" si="334">SUM(M185:M187)</f>
        <v>82537.337318887498</v>
      </c>
      <c r="N183" s="110">
        <f t="shared" ref="N183:AJ183" si="335">SUM(N185:N187)</f>
        <v>81490.024299246477</v>
      </c>
      <c r="O183" s="110">
        <f t="shared" si="335"/>
        <v>80169.848038370983</v>
      </c>
      <c r="P183" s="110">
        <f t="shared" si="335"/>
        <v>79162.15094948301</v>
      </c>
      <c r="Q183" s="110">
        <f t="shared" si="335"/>
        <v>78537.481876499805</v>
      </c>
      <c r="R183" s="110">
        <f t="shared" si="335"/>
        <v>77919.113802702195</v>
      </c>
      <c r="S183" s="110">
        <f t="shared" si="335"/>
        <v>77306.92736710998</v>
      </c>
      <c r="T183" s="110">
        <f t="shared" si="335"/>
        <v>76625.099121280495</v>
      </c>
      <c r="U183" s="110">
        <f t="shared" si="335"/>
        <v>76053.325869639986</v>
      </c>
      <c r="V183" s="110">
        <f t="shared" si="335"/>
        <v>75487.203297061496</v>
      </c>
      <c r="W183" s="110">
        <f t="shared" si="335"/>
        <v>74926.711855911999</v>
      </c>
      <c r="X183" s="110">
        <f t="shared" si="335"/>
        <v>74371.851546191494</v>
      </c>
      <c r="Y183" s="110">
        <f t="shared" si="335"/>
        <v>73618.8366594205</v>
      </c>
      <c r="Z183" s="110">
        <f t="shared" si="335"/>
        <v>73076.255632367742</v>
      </c>
      <c r="AA183" s="110">
        <f t="shared" si="335"/>
        <v>72537.02511085273</v>
      </c>
      <c r="AB183" s="110">
        <f t="shared" si="335"/>
        <v>72003.091808605983</v>
      </c>
      <c r="AC183" s="110">
        <f t="shared" si="335"/>
        <v>71474.455725627486</v>
      </c>
      <c r="AD183" s="110">
        <f t="shared" si="335"/>
        <v>70951.116861917253</v>
      </c>
      <c r="AE183" s="110">
        <f t="shared" si="335"/>
        <v>70432.962730493993</v>
      </c>
      <c r="AF183" s="110">
        <f t="shared" si="335"/>
        <v>69919.900357359496</v>
      </c>
      <c r="AG183" s="110">
        <f t="shared" si="335"/>
        <v>69411.910229530738</v>
      </c>
      <c r="AH183" s="110">
        <f t="shared" si="335"/>
        <v>68909.104833988997</v>
      </c>
      <c r="AI183" s="110">
        <f t="shared" si="335"/>
        <v>68411.166222773521</v>
      </c>
      <c r="AJ183" s="110">
        <f t="shared" si="335"/>
        <v>67918.206882865503</v>
      </c>
      <c r="AK183" s="110">
        <f t="shared" ref="AK183" si="336">SUM(AK185:AK187)</f>
        <v>66945.577738219246</v>
      </c>
      <c r="AL183" s="22"/>
    </row>
    <row r="184" spans="1:38" s="18" customFormat="1" ht="14.1" customHeight="1" outlineLevel="2" x14ac:dyDescent="0.25">
      <c r="A184" s="181"/>
      <c r="B184" s="181"/>
      <c r="C184" s="19"/>
      <c r="D184" s="23" t="s">
        <v>233</v>
      </c>
      <c r="E184" s="21" t="s">
        <v>23</v>
      </c>
      <c r="F184" s="110">
        <f>F697</f>
        <v>102138.00806503752</v>
      </c>
      <c r="G184" s="110">
        <f>G697</f>
        <v>102138.00806503752</v>
      </c>
      <c r="H184" s="110">
        <f t="shared" ref="H184:L184" si="337">H697</f>
        <v>95585.882728752505</v>
      </c>
      <c r="I184" s="110">
        <f t="shared" si="337"/>
        <v>89830.714350299982</v>
      </c>
      <c r="J184" s="110">
        <f t="shared" si="337"/>
        <v>87768.723092413988</v>
      </c>
      <c r="K184" s="110">
        <f t="shared" ref="K184" si="338">K697</f>
        <v>87548.860277165018</v>
      </c>
      <c r="L184" s="110">
        <f t="shared" si="337"/>
        <v>85562.602712219494</v>
      </c>
      <c r="M184" s="110">
        <f t="shared" ref="M184" si="339">SUM(M185:M187)</f>
        <v>82537.337318887498</v>
      </c>
      <c r="N184" s="110">
        <f t="shared" ref="N184:AJ184" si="340">SUM(N185:N187)</f>
        <v>81490.024299246477</v>
      </c>
      <c r="O184" s="110">
        <f t="shared" si="340"/>
        <v>80169.848038370983</v>
      </c>
      <c r="P184" s="110">
        <f t="shared" si="340"/>
        <v>79162.15094948301</v>
      </c>
      <c r="Q184" s="110">
        <f t="shared" si="340"/>
        <v>78537.481876499805</v>
      </c>
      <c r="R184" s="110">
        <f t="shared" si="340"/>
        <v>77919.113802702195</v>
      </c>
      <c r="S184" s="110">
        <f t="shared" si="340"/>
        <v>77306.92736710998</v>
      </c>
      <c r="T184" s="110">
        <f t="shared" si="340"/>
        <v>76625.099121280495</v>
      </c>
      <c r="U184" s="110">
        <f t="shared" si="340"/>
        <v>76053.325869639986</v>
      </c>
      <c r="V184" s="110">
        <f t="shared" si="340"/>
        <v>75487.203297061496</v>
      </c>
      <c r="W184" s="110">
        <f t="shared" si="340"/>
        <v>74926.711855911999</v>
      </c>
      <c r="X184" s="110">
        <f t="shared" si="340"/>
        <v>74371.851546191494</v>
      </c>
      <c r="Y184" s="110">
        <f t="shared" si="340"/>
        <v>73618.8366594205</v>
      </c>
      <c r="Z184" s="110">
        <f t="shared" si="340"/>
        <v>73076.255632367742</v>
      </c>
      <c r="AA184" s="110">
        <f t="shared" si="340"/>
        <v>72537.02511085273</v>
      </c>
      <c r="AB184" s="110">
        <f t="shared" si="340"/>
        <v>72003.091808605983</v>
      </c>
      <c r="AC184" s="110">
        <f t="shared" si="340"/>
        <v>71474.455725627486</v>
      </c>
      <c r="AD184" s="110">
        <f t="shared" si="340"/>
        <v>70951.116861917253</v>
      </c>
      <c r="AE184" s="110">
        <f t="shared" si="340"/>
        <v>70432.962730493993</v>
      </c>
      <c r="AF184" s="110">
        <f t="shared" si="340"/>
        <v>69919.900357359496</v>
      </c>
      <c r="AG184" s="110">
        <f t="shared" si="340"/>
        <v>69411.910229530738</v>
      </c>
      <c r="AH184" s="110">
        <f t="shared" si="340"/>
        <v>68909.104833988997</v>
      </c>
      <c r="AI184" s="110">
        <f t="shared" si="340"/>
        <v>68411.166222773521</v>
      </c>
      <c r="AJ184" s="110">
        <f t="shared" si="340"/>
        <v>67918.206882865503</v>
      </c>
      <c r="AK184" s="110">
        <f t="shared" ref="AK184" si="341">SUM(AK185:AK187)</f>
        <v>66945.577738219246</v>
      </c>
      <c r="AL184" s="22"/>
    </row>
    <row r="185" spans="1:38" s="18" customFormat="1" ht="14.1" customHeight="1" outlineLevel="3" x14ac:dyDescent="0.25">
      <c r="A185" s="181"/>
      <c r="B185" s="181"/>
      <c r="C185" s="19"/>
      <c r="D185" s="62" t="s">
        <v>68</v>
      </c>
      <c r="E185" s="21" t="s">
        <v>23</v>
      </c>
      <c r="F185" s="110">
        <f t="shared" ref="F185:L187" si="342">F698</f>
        <v>3638.7733851224107</v>
      </c>
      <c r="G185" s="110">
        <f t="shared" ref="G185" si="343">G698</f>
        <v>3638.7733851224107</v>
      </c>
      <c r="H185" s="110">
        <f t="shared" si="342"/>
        <v>7222.9866738750006</v>
      </c>
      <c r="I185" s="110">
        <f t="shared" si="342"/>
        <v>10888.009124999999</v>
      </c>
      <c r="J185" s="110">
        <f t="shared" si="342"/>
        <v>12242.92090476</v>
      </c>
      <c r="K185" s="110">
        <f t="shared" ref="K185" si="344">K698</f>
        <v>12207.3768516</v>
      </c>
      <c r="L185" s="110">
        <f t="shared" si="342"/>
        <v>13904.100754249999</v>
      </c>
      <c r="M185" s="110">
        <f>M41*'2.2 INPUT DA Assumptions'!M95</f>
        <v>20026.500899999999</v>
      </c>
      <c r="N185" s="110">
        <f>N41*'2.2 INPUT DA Assumptions'!N95</f>
        <v>20414.641211999999</v>
      </c>
      <c r="O185" s="110">
        <f>O41*'2.2 INPUT DA Assumptions'!O95</f>
        <v>21693.527706479999</v>
      </c>
      <c r="P185" s="110">
        <f>P41*'2.2 INPUT DA Assumptions'!P95</f>
        <v>22036.571705819999</v>
      </c>
      <c r="Q185" s="110">
        <f>Q41*'2.2 INPUT DA Assumptions'!Q95</f>
        <v>23939.630347248003</v>
      </c>
      <c r="R185" s="110">
        <f>R41*'2.2 INPUT DA Assumptions'!R95</f>
        <v>24397.526787311996</v>
      </c>
      <c r="S185" s="110">
        <f>S41*'2.2 INPUT DA Assumptions'!S95</f>
        <v>24847.608112319995</v>
      </c>
      <c r="T185" s="110">
        <f>T41*'2.2 INPUT DA Assumptions'!T95</f>
        <v>24667.911712079993</v>
      </c>
      <c r="U185" s="110">
        <f>U41*'2.2 INPUT DA Assumptions'!U95</f>
        <v>24483.7601736</v>
      </c>
      <c r="V185" s="110">
        <f>V41*'2.2 INPUT DA Assumptions'!V95</f>
        <v>24301.429474139997</v>
      </c>
      <c r="W185" s="110">
        <f>W41*'2.2 INPUT DA Assumptions'!W95</f>
        <v>24120.911953319996</v>
      </c>
      <c r="X185" s="110">
        <f>X41*'2.2 INPUT DA Assumptions'!X95</f>
        <v>23942.207611139998</v>
      </c>
      <c r="Y185" s="110">
        <f>Y41*'2.2 INPUT DA Assumptions'!Y95</f>
        <v>23765.250834779999</v>
      </c>
      <c r="Z185" s="110">
        <f>Z41*'2.2 INPUT DA Assumptions'!Z95</f>
        <v>23590.004987639997</v>
      </c>
      <c r="AA185" s="110">
        <f>AA41*'2.2 INPUT DA Assumptions'!AA95</f>
        <v>23415.841252439994</v>
      </c>
      <c r="AB185" s="110">
        <f>AB41*'2.2 INPUT DA Assumptions'!AB95</f>
        <v>23243.388446459994</v>
      </c>
      <c r="AC185" s="110">
        <f>AC41*'2.2 INPUT DA Assumptions'!AC95</f>
        <v>23072.646569699995</v>
      </c>
      <c r="AD185" s="110">
        <f>AD41*'2.2 INPUT DA Assumptions'!AD95</f>
        <v>22903.615622159999</v>
      </c>
      <c r="AE185" s="110">
        <f>AE41*'2.2 INPUT DA Assumptions'!AE95</f>
        <v>22736.258967239995</v>
      </c>
      <c r="AF185" s="110">
        <f>AF41*'2.2 INPUT DA Assumptions'!AF95</f>
        <v>22570.547628719996</v>
      </c>
      <c r="AG185" s="110">
        <f>AG41*'2.2 INPUT DA Assumptions'!AG95</f>
        <v>22406.473946219998</v>
      </c>
      <c r="AH185" s="110">
        <f>AH41*'2.2 INPUT DA Assumptions'!AH95</f>
        <v>22244.074556339998</v>
      </c>
      <c r="AI185" s="110">
        <f>AI41*'2.2 INPUT DA Assumptions'!AI95</f>
        <v>22083.247209659999</v>
      </c>
      <c r="AJ185" s="110">
        <f>AJ41*'2.2 INPUT DA Assumptions'!AJ95</f>
        <v>21924.028542779997</v>
      </c>
      <c r="AK185" s="110">
        <f>AK41*'2.2 INPUT DA Assumptions'!AK95</f>
        <v>21609.883020180001</v>
      </c>
      <c r="AL185" s="22"/>
    </row>
    <row r="186" spans="1:38" s="18" customFormat="1" ht="14.1" customHeight="1" outlineLevel="3" x14ac:dyDescent="0.25">
      <c r="A186" s="181"/>
      <c r="B186" s="181"/>
      <c r="C186" s="19"/>
      <c r="D186" s="62" t="s">
        <v>69</v>
      </c>
      <c r="E186" s="21" t="s">
        <v>23</v>
      </c>
      <c r="F186" s="110">
        <f t="shared" si="342"/>
        <v>3213.1333333333337</v>
      </c>
      <c r="G186" s="110">
        <f t="shared" ref="G186" si="345">G699</f>
        <v>3213.1333333333337</v>
      </c>
      <c r="H186" s="110">
        <f t="shared" si="342"/>
        <v>2963.7566503999997</v>
      </c>
      <c r="I186" s="110">
        <f t="shared" si="342"/>
        <v>2776.0137614999999</v>
      </c>
      <c r="J186" s="110">
        <f t="shared" si="342"/>
        <v>2563.0624596500002</v>
      </c>
      <c r="K186" s="110">
        <f t="shared" ref="K186" si="346">K699</f>
        <v>2555.1302199500001</v>
      </c>
      <c r="L186" s="110">
        <f t="shared" si="342"/>
        <v>2599.6761608999996</v>
      </c>
      <c r="M186" s="110">
        <f>M45*'2.2 INPUT DA Assumptions'!M95</f>
        <v>12874.207500000004</v>
      </c>
      <c r="N186" s="110">
        <f>N45*'2.2 INPUT DA Assumptions'!N95</f>
        <v>17534.359919999999</v>
      </c>
      <c r="O186" s="110">
        <f>O45*'2.2 INPUT DA Assumptions'!O95</f>
        <v>22078.643509999998</v>
      </c>
      <c r="P186" s="110">
        <f>P45*'2.2 INPUT DA Assumptions'!P95</f>
        <v>23416.637475000003</v>
      </c>
      <c r="Q186" s="110">
        <f>Q45*'2.2 INPUT DA Assumptions'!Q95</f>
        <v>24843.484049999999</v>
      </c>
      <c r="R186" s="110">
        <f>R45*'2.2 INPUT DA Assumptions'!R95</f>
        <v>26251.330105000005</v>
      </c>
      <c r="S186" s="110">
        <f>S45*'2.2 INPUT DA Assumptions'!S95</f>
        <v>28729.785699999997</v>
      </c>
      <c r="T186" s="110">
        <f>T45*'2.2 INPUT DA Assumptions'!T95</f>
        <v>27374.227372799996</v>
      </c>
      <c r="U186" s="110">
        <f>U45*'2.2 INPUT DA Assumptions'!U95</f>
        <v>27169.872575999998</v>
      </c>
      <c r="V186" s="110">
        <f>V45*'2.2 INPUT DA Assumptions'!V95</f>
        <v>26967.538382399998</v>
      </c>
      <c r="W186" s="110">
        <f>W45*'2.2 INPUT DA Assumptions'!W95</f>
        <v>26767.216291199999</v>
      </c>
      <c r="X186" s="110">
        <f>X45*'2.2 INPUT DA Assumptions'!X95</f>
        <v>26568.906302399999</v>
      </c>
      <c r="Y186" s="110">
        <f>Y45*'2.2 INPUT DA Assumptions'!Y95</f>
        <v>26372.535604799996</v>
      </c>
      <c r="Z186" s="110">
        <f>Z45*'2.2 INPUT DA Assumptions'!Z95</f>
        <v>26178.063542399999</v>
      </c>
      <c r="AA186" s="110">
        <f>AA45*'2.2 INPUT DA Assumptions'!AA95</f>
        <v>25984.792310399996</v>
      </c>
      <c r="AB186" s="110">
        <f>AB45*'2.2 INPUT DA Assumptions'!AB95</f>
        <v>25793.419713599997</v>
      </c>
      <c r="AC186" s="110">
        <f>AC45*'2.2 INPUT DA Assumptions'!AC95</f>
        <v>25603.945752</v>
      </c>
      <c r="AD186" s="110">
        <f>AD45*'2.2 INPUT DA Assumptions'!AD95</f>
        <v>25416.370425599998</v>
      </c>
      <c r="AE186" s="110">
        <f>AE45*'2.2 INPUT DA Assumptions'!AE95</f>
        <v>25230.653078399999</v>
      </c>
      <c r="AF186" s="110">
        <f>AF45*'2.2 INPUT DA Assumptions'!AF95</f>
        <v>25046.761555199995</v>
      </c>
      <c r="AG186" s="110">
        <f>AG45*'2.2 INPUT DA Assumptions'!AG95</f>
        <v>24864.6873552</v>
      </c>
      <c r="AH186" s="110">
        <f>AH45*'2.2 INPUT DA Assumptions'!AH95</f>
        <v>24684.471134399999</v>
      </c>
      <c r="AI186" s="110">
        <f>AI45*'2.2 INPUT DA Assumptions'!AI95</f>
        <v>24505.999425599999</v>
      </c>
      <c r="AJ186" s="110">
        <f>AJ45*'2.2 INPUT DA Assumptions'!AJ95</f>
        <v>24329.312884800001</v>
      </c>
      <c r="AK186" s="110">
        <f>AK45*'2.2 INPUT DA Assumptions'!AK95</f>
        <v>23980.702468799998</v>
      </c>
      <c r="AL186" s="22"/>
    </row>
    <row r="187" spans="1:38" s="18" customFormat="1" ht="14.1" customHeight="1" outlineLevel="3" x14ac:dyDescent="0.25">
      <c r="A187" s="181"/>
      <c r="B187" s="181"/>
      <c r="C187" s="19"/>
      <c r="D187" s="62" t="s">
        <v>70</v>
      </c>
      <c r="E187" s="21" t="s">
        <v>23</v>
      </c>
      <c r="F187" s="110">
        <f t="shared" si="342"/>
        <v>95286.101346581767</v>
      </c>
      <c r="G187" s="110">
        <f t="shared" ref="G187" si="347">G700</f>
        <v>95286.101346581767</v>
      </c>
      <c r="H187" s="110">
        <f t="shared" si="342"/>
        <v>85399.139404477508</v>
      </c>
      <c r="I187" s="110">
        <f t="shared" si="342"/>
        <v>76166.691463799987</v>
      </c>
      <c r="J187" s="110">
        <f t="shared" si="342"/>
        <v>72962.739728003988</v>
      </c>
      <c r="K187" s="110">
        <f t="shared" ref="K187" si="348">K700</f>
        <v>72786.353205615014</v>
      </c>
      <c r="L187" s="110">
        <f t="shared" si="342"/>
        <v>69058.825797069498</v>
      </c>
      <c r="M187" s="110">
        <f>M49*'2.2 INPUT DA Assumptions'!M95</f>
        <v>49636.628918887502</v>
      </c>
      <c r="N187" s="110">
        <f>N49*'2.2 INPUT DA Assumptions'!N95</f>
        <v>43541.02316724648</v>
      </c>
      <c r="O187" s="110">
        <f>O49*'2.2 INPUT DA Assumptions'!O95</f>
        <v>36397.676821890986</v>
      </c>
      <c r="P187" s="110">
        <f>P49*'2.2 INPUT DA Assumptions'!P95</f>
        <v>33708.941768662997</v>
      </c>
      <c r="Q187" s="110">
        <f>Q49*'2.2 INPUT DA Assumptions'!Q95</f>
        <v>29754.367479251792</v>
      </c>
      <c r="R187" s="110">
        <f>R49*'2.2 INPUT DA Assumptions'!R95</f>
        <v>27270.256910390195</v>
      </c>
      <c r="S187" s="110">
        <f>S49*'2.2 INPUT DA Assumptions'!S95</f>
        <v>23729.533554789996</v>
      </c>
      <c r="T187" s="110">
        <f>T49*'2.2 INPUT DA Assumptions'!T95</f>
        <v>24582.960036400505</v>
      </c>
      <c r="U187" s="110">
        <f>U49*'2.2 INPUT DA Assumptions'!U95</f>
        <v>24399.693120039989</v>
      </c>
      <c r="V187" s="110">
        <f>V49*'2.2 INPUT DA Assumptions'!V95</f>
        <v>24218.235440521501</v>
      </c>
      <c r="W187" s="110">
        <f>W49*'2.2 INPUT DA Assumptions'!W95</f>
        <v>24038.583611392009</v>
      </c>
      <c r="X187" s="110">
        <f>X49*'2.2 INPUT DA Assumptions'!X95</f>
        <v>23860.737632651497</v>
      </c>
      <c r="Y187" s="110">
        <f>Y49*'2.2 INPUT DA Assumptions'!Y95</f>
        <v>23481.050219840497</v>
      </c>
      <c r="Z187" s="110">
        <f>Z49*'2.2 INPUT DA Assumptions'!Z95</f>
        <v>23308.187102327756</v>
      </c>
      <c r="AA187" s="110">
        <f>AA49*'2.2 INPUT DA Assumptions'!AA95</f>
        <v>23136.391548012743</v>
      </c>
      <c r="AB187" s="110">
        <f>AB49*'2.2 INPUT DA Assumptions'!AB95</f>
        <v>22966.283648545992</v>
      </c>
      <c r="AC187" s="110">
        <f>AC49*'2.2 INPUT DA Assumptions'!AC95</f>
        <v>22797.863403927488</v>
      </c>
      <c r="AD187" s="110">
        <f>AD49*'2.2 INPUT DA Assumptions'!AD95</f>
        <v>22631.130814157248</v>
      </c>
      <c r="AE187" s="110">
        <f>AE49*'2.2 INPUT DA Assumptions'!AE95</f>
        <v>22466.050684853995</v>
      </c>
      <c r="AF187" s="110">
        <f>AF49*'2.2 INPUT DA Assumptions'!AF95</f>
        <v>22302.591173439498</v>
      </c>
      <c r="AG187" s="110">
        <f>AG49*'2.2 INPUT DA Assumptions'!AG95</f>
        <v>22140.748928110748</v>
      </c>
      <c r="AH187" s="110">
        <f>AH49*'2.2 INPUT DA Assumptions'!AH95</f>
        <v>21980.559143248996</v>
      </c>
      <c r="AI187" s="110">
        <f>AI49*'2.2 INPUT DA Assumptions'!AI95</f>
        <v>21821.919587513512</v>
      </c>
      <c r="AJ187" s="110">
        <f>AJ49*'2.2 INPUT DA Assumptions'!AJ95</f>
        <v>21664.865455285501</v>
      </c>
      <c r="AK187" s="110">
        <f>AK49*'2.2 INPUT DA Assumptions'!AK95</f>
        <v>21354.992249239251</v>
      </c>
      <c r="AL187" s="22"/>
    </row>
    <row r="188" spans="1:38" s="18" customFormat="1" ht="14.1" customHeight="1" outlineLevel="1" x14ac:dyDescent="0.25">
      <c r="A188" s="181"/>
      <c r="B188" s="181"/>
      <c r="C188" s="19"/>
      <c r="D188" s="151"/>
      <c r="F188" s="98"/>
      <c r="G188" s="98"/>
      <c r="H188" s="98"/>
      <c r="I188" s="98"/>
      <c r="J188" s="98"/>
      <c r="K188" s="98"/>
      <c r="L188" s="98"/>
      <c r="M188" s="98"/>
      <c r="N188" s="98"/>
      <c r="O188" s="98"/>
      <c r="P188" s="98"/>
      <c r="Q188" s="98"/>
      <c r="R188" s="98"/>
      <c r="S188" s="98"/>
      <c r="T188" s="98"/>
      <c r="U188" s="98"/>
      <c r="V188" s="98"/>
      <c r="W188" s="98"/>
      <c r="X188" s="98"/>
      <c r="Y188" s="98"/>
      <c r="Z188" s="98"/>
      <c r="AA188" s="98"/>
      <c r="AB188" s="98"/>
      <c r="AC188" s="98"/>
      <c r="AD188" s="98"/>
      <c r="AE188" s="98"/>
      <c r="AF188" s="98"/>
      <c r="AG188" s="98"/>
      <c r="AH188" s="98"/>
      <c r="AI188" s="98"/>
      <c r="AJ188" s="98"/>
      <c r="AK188" s="98"/>
      <c r="AL188" s="22"/>
    </row>
    <row r="189" spans="1:38" s="18" customFormat="1" ht="14.1" customHeight="1" outlineLevel="1" x14ac:dyDescent="0.25">
      <c r="A189" s="181"/>
      <c r="B189" s="181"/>
      <c r="C189" s="19"/>
      <c r="D189" s="32" t="s">
        <v>149</v>
      </c>
      <c r="E189" s="58"/>
      <c r="F189" s="117"/>
      <c r="G189" s="203"/>
      <c r="H189" s="117"/>
      <c r="I189" s="117"/>
      <c r="J189" s="117"/>
      <c r="K189" s="203"/>
      <c r="L189" s="117"/>
      <c r="M189" s="117"/>
      <c r="N189" s="117"/>
      <c r="O189" s="117"/>
      <c r="P189" s="117"/>
      <c r="Q189" s="117"/>
      <c r="R189" s="117"/>
      <c r="S189" s="117"/>
      <c r="T189" s="117"/>
      <c r="U189" s="117"/>
      <c r="V189" s="117"/>
      <c r="W189" s="117"/>
      <c r="X189" s="117"/>
      <c r="Y189" s="117"/>
      <c r="Z189" s="117"/>
      <c r="AA189" s="117"/>
      <c r="AB189" s="117"/>
      <c r="AC189" s="117"/>
      <c r="AD189" s="117"/>
      <c r="AE189" s="117"/>
      <c r="AF189" s="117"/>
      <c r="AG189" s="117"/>
      <c r="AH189" s="117"/>
      <c r="AI189" s="117"/>
      <c r="AJ189" s="117"/>
      <c r="AK189" s="117"/>
      <c r="AL189" s="22"/>
    </row>
    <row r="190" spans="1:38" s="18" customFormat="1" ht="14.1" customHeight="1" outlineLevel="2" x14ac:dyDescent="0.25">
      <c r="A190" s="181"/>
      <c r="B190" s="181"/>
      <c r="C190" s="19"/>
      <c r="F190" s="98"/>
      <c r="G190" s="98"/>
      <c r="H190" s="98"/>
      <c r="I190" s="98"/>
      <c r="J190" s="98"/>
      <c r="K190" s="98"/>
      <c r="L190" s="98"/>
      <c r="M190" s="98"/>
      <c r="N190" s="98"/>
      <c r="O190" s="98"/>
      <c r="P190" s="98"/>
      <c r="Q190" s="98"/>
      <c r="R190" s="98"/>
      <c r="S190" s="98"/>
      <c r="T190" s="98"/>
      <c r="U190" s="98"/>
      <c r="V190" s="98"/>
      <c r="W190" s="98"/>
      <c r="X190" s="98"/>
      <c r="Y190" s="98"/>
      <c r="Z190" s="98"/>
      <c r="AA190" s="98"/>
      <c r="AB190" s="98"/>
      <c r="AC190" s="98"/>
      <c r="AD190" s="98"/>
      <c r="AE190" s="98"/>
      <c r="AF190" s="98"/>
      <c r="AG190" s="98"/>
      <c r="AH190" s="98"/>
      <c r="AI190" s="98"/>
      <c r="AJ190" s="98"/>
      <c r="AK190" s="98"/>
      <c r="AL190" s="22"/>
    </row>
    <row r="191" spans="1:38" s="18" customFormat="1" ht="14.1" customHeight="1" outlineLevel="2" x14ac:dyDescent="0.25">
      <c r="A191" s="181"/>
      <c r="B191" s="181"/>
      <c r="C191" s="19"/>
      <c r="D191" s="88" t="s">
        <v>198</v>
      </c>
      <c r="E191" s="86"/>
      <c r="F191" s="102"/>
      <c r="G191" s="240"/>
      <c r="H191" s="102"/>
      <c r="I191" s="102"/>
      <c r="J191" s="102"/>
      <c r="K191" s="240"/>
      <c r="L191" s="102"/>
      <c r="M191" s="102"/>
      <c r="N191" s="102"/>
      <c r="O191" s="102"/>
      <c r="P191" s="102"/>
      <c r="Q191" s="102"/>
      <c r="R191" s="102"/>
      <c r="S191" s="102"/>
      <c r="T191" s="102"/>
      <c r="U191" s="102"/>
      <c r="V191" s="102"/>
      <c r="W191" s="102"/>
      <c r="X191" s="102"/>
      <c r="Y191" s="102"/>
      <c r="Z191" s="102"/>
      <c r="AA191" s="102"/>
      <c r="AB191" s="102"/>
      <c r="AC191" s="102"/>
      <c r="AD191" s="102"/>
      <c r="AE191" s="102"/>
      <c r="AF191" s="102"/>
      <c r="AG191" s="102"/>
      <c r="AH191" s="102"/>
      <c r="AI191" s="102"/>
      <c r="AJ191" s="102"/>
      <c r="AK191" s="102"/>
      <c r="AL191" s="22"/>
    </row>
    <row r="192" spans="1:38" s="18" customFormat="1" ht="14.1" customHeight="1" outlineLevel="3" x14ac:dyDescent="0.25">
      <c r="A192" s="181"/>
      <c r="B192" s="181"/>
      <c r="C192" s="19"/>
      <c r="D192" s="23" t="s">
        <v>190</v>
      </c>
      <c r="E192" s="21" t="s">
        <v>23</v>
      </c>
      <c r="F192" s="120">
        <f>F705</f>
        <v>19000</v>
      </c>
      <c r="G192" s="120">
        <f>G705</f>
        <v>19000</v>
      </c>
      <c r="H192" s="120">
        <f t="shared" ref="H192:L192" si="349">H705</f>
        <v>19000</v>
      </c>
      <c r="I192" s="120">
        <f t="shared" si="349"/>
        <v>19000</v>
      </c>
      <c r="J192" s="120">
        <f t="shared" si="349"/>
        <v>19000</v>
      </c>
      <c r="K192" s="120">
        <f t="shared" ref="K192" si="350">K705</f>
        <v>19000</v>
      </c>
      <c r="L192" s="120">
        <f t="shared" si="349"/>
        <v>19000</v>
      </c>
      <c r="M192" s="120">
        <f>'2.1 INPUT DA Forecast'!$F$198</f>
        <v>19000</v>
      </c>
      <c r="N192" s="120">
        <f>'2.1 INPUT DA Forecast'!$F$198</f>
        <v>19000</v>
      </c>
      <c r="O192" s="120">
        <f>'2.1 INPUT DA Forecast'!$F$198</f>
        <v>19000</v>
      </c>
      <c r="P192" s="120">
        <f>'2.1 INPUT DA Forecast'!$F$198</f>
        <v>19000</v>
      </c>
      <c r="Q192" s="120">
        <f>'2.1 INPUT DA Forecast'!$F$198</f>
        <v>19000</v>
      </c>
      <c r="R192" s="120">
        <f>'2.1 INPUT DA Forecast'!$F$198</f>
        <v>19000</v>
      </c>
      <c r="S192" s="120">
        <f>'2.1 INPUT DA Forecast'!$F$198</f>
        <v>19000</v>
      </c>
      <c r="T192" s="120">
        <f>'2.1 INPUT DA Forecast'!$F$198</f>
        <v>19000</v>
      </c>
      <c r="U192" s="120">
        <f>'2.1 INPUT DA Forecast'!$F$198</f>
        <v>19000</v>
      </c>
      <c r="V192" s="120">
        <f>'2.1 INPUT DA Forecast'!$F$198</f>
        <v>19000</v>
      </c>
      <c r="W192" s="120">
        <f>'2.1 INPUT DA Forecast'!$F$198</f>
        <v>19000</v>
      </c>
      <c r="X192" s="120">
        <f>'2.1 INPUT DA Forecast'!$F$198</f>
        <v>19000</v>
      </c>
      <c r="Y192" s="120">
        <f>'2.1 INPUT DA Forecast'!$F$198</f>
        <v>19000</v>
      </c>
      <c r="Z192" s="120">
        <f>'2.1 INPUT DA Forecast'!$F$198</f>
        <v>19000</v>
      </c>
      <c r="AA192" s="120">
        <f>'2.1 INPUT DA Forecast'!$F$198</f>
        <v>19000</v>
      </c>
      <c r="AB192" s="120">
        <f>'2.1 INPUT DA Forecast'!$F$198</f>
        <v>19000</v>
      </c>
      <c r="AC192" s="120">
        <f>'2.1 INPUT DA Forecast'!$F$198</f>
        <v>19000</v>
      </c>
      <c r="AD192" s="120">
        <f>'2.1 INPUT DA Forecast'!$F$198</f>
        <v>19000</v>
      </c>
      <c r="AE192" s="120">
        <f>'2.1 INPUT DA Forecast'!$F$198</f>
        <v>19000</v>
      </c>
      <c r="AF192" s="120">
        <f>'2.1 INPUT DA Forecast'!$F$198</f>
        <v>19000</v>
      </c>
      <c r="AG192" s="120">
        <f>'2.1 INPUT DA Forecast'!$F$198</f>
        <v>19000</v>
      </c>
      <c r="AH192" s="120">
        <f>'2.1 INPUT DA Forecast'!$F$198</f>
        <v>19000</v>
      </c>
      <c r="AI192" s="120">
        <f>'2.1 INPUT DA Forecast'!$F$198</f>
        <v>19000</v>
      </c>
      <c r="AJ192" s="120">
        <f>'2.1 INPUT DA Forecast'!$F$198</f>
        <v>19000</v>
      </c>
      <c r="AK192" s="120">
        <f>'2.1 INPUT DA Forecast'!$F$198</f>
        <v>19000</v>
      </c>
      <c r="AL192" s="22"/>
    </row>
    <row r="193" spans="1:38" s="18" customFormat="1" ht="14.1" customHeight="1" outlineLevel="3" x14ac:dyDescent="0.25">
      <c r="A193" s="181"/>
      <c r="B193" s="181"/>
      <c r="C193" s="19"/>
      <c r="D193" s="61" t="s">
        <v>5</v>
      </c>
      <c r="E193" s="21" t="s">
        <v>23</v>
      </c>
      <c r="F193" s="120">
        <f t="shared" ref="F193:L205" si="351">F706</f>
        <v>12000</v>
      </c>
      <c r="G193" s="120">
        <f t="shared" ref="G193" si="352">G706</f>
        <v>12000</v>
      </c>
      <c r="H193" s="120">
        <f t="shared" si="351"/>
        <v>12000</v>
      </c>
      <c r="I193" s="120">
        <f t="shared" si="351"/>
        <v>12000</v>
      </c>
      <c r="J193" s="120">
        <f t="shared" si="351"/>
        <v>12000</v>
      </c>
      <c r="K193" s="120">
        <f t="shared" ref="K193" si="353">K706</f>
        <v>12000</v>
      </c>
      <c r="L193" s="120">
        <f t="shared" si="351"/>
        <v>12000</v>
      </c>
      <c r="M193" s="120">
        <f>'2.1 INPUT DA Forecast'!$F$199</f>
        <v>12000</v>
      </c>
      <c r="N193" s="120">
        <f>'2.1 INPUT DA Forecast'!$F$199</f>
        <v>12000</v>
      </c>
      <c r="O193" s="120">
        <f>'2.1 INPUT DA Forecast'!$F$199</f>
        <v>12000</v>
      </c>
      <c r="P193" s="120">
        <f>'2.1 INPUT DA Forecast'!$F$199</f>
        <v>12000</v>
      </c>
      <c r="Q193" s="120">
        <f>'2.1 INPUT DA Forecast'!$F$199</f>
        <v>12000</v>
      </c>
      <c r="R193" s="120">
        <f>'2.1 INPUT DA Forecast'!$F$199</f>
        <v>12000</v>
      </c>
      <c r="S193" s="120">
        <f>'2.1 INPUT DA Forecast'!$F$199</f>
        <v>12000</v>
      </c>
      <c r="T193" s="120">
        <f>'2.1 INPUT DA Forecast'!$F$199</f>
        <v>12000</v>
      </c>
      <c r="U193" s="120">
        <f>'2.1 INPUT DA Forecast'!$F$199</f>
        <v>12000</v>
      </c>
      <c r="V193" s="120">
        <f>'2.1 INPUT DA Forecast'!$F$199</f>
        <v>12000</v>
      </c>
      <c r="W193" s="120">
        <f>'2.1 INPUT DA Forecast'!$F$199</f>
        <v>12000</v>
      </c>
      <c r="X193" s="120">
        <f>'2.1 INPUT DA Forecast'!$F$199</f>
        <v>12000</v>
      </c>
      <c r="Y193" s="120">
        <f>'2.1 INPUT DA Forecast'!$F$199</f>
        <v>12000</v>
      </c>
      <c r="Z193" s="120">
        <f>'2.1 INPUT DA Forecast'!$F$199</f>
        <v>12000</v>
      </c>
      <c r="AA193" s="120">
        <f>'2.1 INPUT DA Forecast'!$F$199</f>
        <v>12000</v>
      </c>
      <c r="AB193" s="120">
        <f>'2.1 INPUT DA Forecast'!$F$199</f>
        <v>12000</v>
      </c>
      <c r="AC193" s="120">
        <f>'2.1 INPUT DA Forecast'!$F$199</f>
        <v>12000</v>
      </c>
      <c r="AD193" s="120">
        <f>'2.1 INPUT DA Forecast'!$F$199</f>
        <v>12000</v>
      </c>
      <c r="AE193" s="120">
        <f>'2.1 INPUT DA Forecast'!$F$199</f>
        <v>12000</v>
      </c>
      <c r="AF193" s="120">
        <f>'2.1 INPUT DA Forecast'!$F$199</f>
        <v>12000</v>
      </c>
      <c r="AG193" s="120">
        <f>'2.1 INPUT DA Forecast'!$F$199</f>
        <v>12000</v>
      </c>
      <c r="AH193" s="120">
        <f>'2.1 INPUT DA Forecast'!$F$199</f>
        <v>12000</v>
      </c>
      <c r="AI193" s="120">
        <f>'2.1 INPUT DA Forecast'!$F$199</f>
        <v>12000</v>
      </c>
      <c r="AJ193" s="120">
        <f>'2.1 INPUT DA Forecast'!$F$199</f>
        <v>12000</v>
      </c>
      <c r="AK193" s="120">
        <f>'2.1 INPUT DA Forecast'!$F$199</f>
        <v>12000</v>
      </c>
      <c r="AL193" s="22"/>
    </row>
    <row r="194" spans="1:38" s="18" customFormat="1" ht="14.1" customHeight="1" outlineLevel="3" x14ac:dyDescent="0.25">
      <c r="A194" s="181"/>
      <c r="B194" s="181"/>
      <c r="C194" s="19"/>
      <c r="D194" s="61" t="s">
        <v>99</v>
      </c>
      <c r="E194" s="21" t="s">
        <v>23</v>
      </c>
      <c r="F194" s="120">
        <f t="shared" si="351"/>
        <v>7000</v>
      </c>
      <c r="G194" s="120">
        <f t="shared" ref="G194" si="354">G707</f>
        <v>7000</v>
      </c>
      <c r="H194" s="120">
        <f t="shared" si="351"/>
        <v>7000</v>
      </c>
      <c r="I194" s="120">
        <f t="shared" si="351"/>
        <v>7000</v>
      </c>
      <c r="J194" s="120">
        <f t="shared" si="351"/>
        <v>7000</v>
      </c>
      <c r="K194" s="120">
        <f t="shared" ref="K194" si="355">K707</f>
        <v>7000</v>
      </c>
      <c r="L194" s="120">
        <f t="shared" si="351"/>
        <v>7000</v>
      </c>
      <c r="M194" s="120">
        <f>'2.1 INPUT DA Forecast'!$F$200</f>
        <v>7000</v>
      </c>
      <c r="N194" s="120">
        <f>'2.1 INPUT DA Forecast'!$F$200</f>
        <v>7000</v>
      </c>
      <c r="O194" s="120">
        <f>'2.1 INPUT DA Forecast'!$F$200</f>
        <v>7000</v>
      </c>
      <c r="P194" s="120">
        <f>'2.1 INPUT DA Forecast'!$F$200</f>
        <v>7000</v>
      </c>
      <c r="Q194" s="120">
        <f>'2.1 INPUT DA Forecast'!$F$200</f>
        <v>7000</v>
      </c>
      <c r="R194" s="120">
        <f>'2.1 INPUT DA Forecast'!$F$200</f>
        <v>7000</v>
      </c>
      <c r="S194" s="120">
        <f>'2.1 INPUT DA Forecast'!$F$200</f>
        <v>7000</v>
      </c>
      <c r="T194" s="120">
        <f>'2.1 INPUT DA Forecast'!$F$200</f>
        <v>7000</v>
      </c>
      <c r="U194" s="120">
        <f>'2.1 INPUT DA Forecast'!$F$200</f>
        <v>7000</v>
      </c>
      <c r="V194" s="120">
        <f>'2.1 INPUT DA Forecast'!$F$200</f>
        <v>7000</v>
      </c>
      <c r="W194" s="120">
        <f>'2.1 INPUT DA Forecast'!$F$200</f>
        <v>7000</v>
      </c>
      <c r="X194" s="120">
        <f>'2.1 INPUT DA Forecast'!$F$200</f>
        <v>7000</v>
      </c>
      <c r="Y194" s="120">
        <f>'2.1 INPUT DA Forecast'!$F$200</f>
        <v>7000</v>
      </c>
      <c r="Z194" s="120">
        <f>'2.1 INPUT DA Forecast'!$F$200</f>
        <v>7000</v>
      </c>
      <c r="AA194" s="120">
        <f>'2.1 INPUT DA Forecast'!$F$200</f>
        <v>7000</v>
      </c>
      <c r="AB194" s="120">
        <f>'2.1 INPUT DA Forecast'!$F$200</f>
        <v>7000</v>
      </c>
      <c r="AC194" s="120">
        <f>'2.1 INPUT DA Forecast'!$F$200</f>
        <v>7000</v>
      </c>
      <c r="AD194" s="120">
        <f>'2.1 INPUT DA Forecast'!$F$200</f>
        <v>7000</v>
      </c>
      <c r="AE194" s="120">
        <f>'2.1 INPUT DA Forecast'!$F$200</f>
        <v>7000</v>
      </c>
      <c r="AF194" s="120">
        <f>'2.1 INPUT DA Forecast'!$F$200</f>
        <v>7000</v>
      </c>
      <c r="AG194" s="120">
        <f>'2.1 INPUT DA Forecast'!$F$200</f>
        <v>7000</v>
      </c>
      <c r="AH194" s="120">
        <f>'2.1 INPUT DA Forecast'!$F$200</f>
        <v>7000</v>
      </c>
      <c r="AI194" s="120">
        <f>'2.1 INPUT DA Forecast'!$F$200</f>
        <v>7000</v>
      </c>
      <c r="AJ194" s="120">
        <f>'2.1 INPUT DA Forecast'!$F$200</f>
        <v>7000</v>
      </c>
      <c r="AK194" s="120">
        <f>'2.1 INPUT DA Forecast'!$F$200</f>
        <v>7000</v>
      </c>
      <c r="AL194" s="22"/>
    </row>
    <row r="195" spans="1:38" s="18" customFormat="1" ht="14.1" customHeight="1" outlineLevel="3" x14ac:dyDescent="0.25">
      <c r="A195" s="181"/>
      <c r="B195" s="181"/>
      <c r="C195" s="19"/>
      <c r="D195" s="23" t="s">
        <v>191</v>
      </c>
      <c r="E195" s="21" t="s">
        <v>23</v>
      </c>
      <c r="F195" s="120">
        <f t="shared" si="351"/>
        <v>5998.2476930320154</v>
      </c>
      <c r="G195" s="120">
        <f t="shared" ref="G195" si="356">G708</f>
        <v>5998.2476930320154</v>
      </c>
      <c r="H195" s="120">
        <f t="shared" si="351"/>
        <v>11905.91491616</v>
      </c>
      <c r="I195" s="120">
        <f t="shared" si="351"/>
        <v>17469.492120299994</v>
      </c>
      <c r="J195" s="120">
        <f t="shared" si="351"/>
        <v>19437.19698162</v>
      </c>
      <c r="K195" s="120">
        <f t="shared" ref="K195" si="357">K708</f>
        <v>19381.013780699999</v>
      </c>
      <c r="L195" s="120">
        <f t="shared" si="351"/>
        <v>21854.058909724998</v>
      </c>
      <c r="M195" s="120">
        <f>SUM(M196:M201)</f>
        <v>20655.499453574997</v>
      </c>
      <c r="N195" s="120">
        <f t="shared" ref="N195:AJ195" si="358">SUM(N196:N201)</f>
        <v>21055.754508893999</v>
      </c>
      <c r="O195" s="120">
        <f t="shared" si="358"/>
        <v>22330.289285555999</v>
      </c>
      <c r="P195" s="120">
        <f t="shared" si="358"/>
        <v>22683.329504912999</v>
      </c>
      <c r="Q195" s="120">
        <f t="shared" si="358"/>
        <v>24599.179069611298</v>
      </c>
      <c r="R195" s="120">
        <f t="shared" si="358"/>
        <v>25069.646207008194</v>
      </c>
      <c r="S195" s="120">
        <f t="shared" si="358"/>
        <v>25532.081069879994</v>
      </c>
      <c r="T195" s="120">
        <f t="shared" si="358"/>
        <v>25347.389058400491</v>
      </c>
      <c r="U195" s="120">
        <f t="shared" si="358"/>
        <v>25158.119744939995</v>
      </c>
      <c r="V195" s="120">
        <f t="shared" si="358"/>
        <v>24970.721629171498</v>
      </c>
      <c r="W195" s="120">
        <f t="shared" si="358"/>
        <v>24785.187200591994</v>
      </c>
      <c r="X195" s="120">
        <f t="shared" si="358"/>
        <v>24601.516459201499</v>
      </c>
      <c r="Y195" s="120">
        <f t="shared" si="358"/>
        <v>24419.641768840498</v>
      </c>
      <c r="Z195" s="120">
        <f t="shared" si="358"/>
        <v>24239.525556177745</v>
      </c>
      <c r="AA195" s="120">
        <f t="shared" si="358"/>
        <v>24060.521543262748</v>
      </c>
      <c r="AB195" s="120">
        <f t="shared" si="358"/>
        <v>23883.276008045999</v>
      </c>
      <c r="AC195" s="120">
        <f t="shared" si="358"/>
        <v>23707.788950527491</v>
      </c>
      <c r="AD195" s="120">
        <f t="shared" si="358"/>
        <v>23534.060370707251</v>
      </c>
      <c r="AE195" s="120">
        <f t="shared" si="358"/>
        <v>23362.052695253995</v>
      </c>
      <c r="AF195" s="120">
        <f t="shared" si="358"/>
        <v>23191.735861339497</v>
      </c>
      <c r="AG195" s="120">
        <f t="shared" si="358"/>
        <v>23023.10235846075</v>
      </c>
      <c r="AH195" s="120">
        <f t="shared" si="358"/>
        <v>22856.189759948997</v>
      </c>
      <c r="AI195" s="120">
        <f t="shared" si="358"/>
        <v>22690.892856313498</v>
      </c>
      <c r="AJ195" s="120">
        <f t="shared" si="358"/>
        <v>22527.249220885496</v>
      </c>
      <c r="AK195" s="120">
        <f t="shared" ref="AK195" si="359">SUM(AK196:AK201)</f>
        <v>22204.373175689252</v>
      </c>
      <c r="AL195" s="22"/>
    </row>
    <row r="196" spans="1:38" s="18" customFormat="1" ht="14.1" customHeight="1" outlineLevel="3" x14ac:dyDescent="0.25">
      <c r="A196" s="181"/>
      <c r="B196" s="181"/>
      <c r="C196" s="19"/>
      <c r="D196" s="61" t="s">
        <v>295</v>
      </c>
      <c r="E196" s="74" t="s">
        <v>23</v>
      </c>
      <c r="F196" s="110">
        <f t="shared" si="351"/>
        <v>2415.5426082862518</v>
      </c>
      <c r="G196" s="110">
        <f t="shared" ref="G196" si="360">G709</f>
        <v>2415.5426082862518</v>
      </c>
      <c r="H196" s="110">
        <f t="shared" si="351"/>
        <v>4807.9276375000009</v>
      </c>
      <c r="I196" s="110">
        <f t="shared" si="351"/>
        <v>7777.1493749999991</v>
      </c>
      <c r="J196" s="110">
        <f t="shared" si="351"/>
        <v>8998.0126080000009</v>
      </c>
      <c r="K196" s="110">
        <f t="shared" ref="K196" si="361">K709</f>
        <v>8971.8892799999994</v>
      </c>
      <c r="L196" s="110">
        <f t="shared" si="351"/>
        <v>10486.6775875</v>
      </c>
      <c r="M196" s="110">
        <f>M42*'2.2 INPUT DA Assumptions'!M55</f>
        <v>11093.396999999999</v>
      </c>
      <c r="N196" s="110">
        <f>N42*'2.2 INPUT DA Assumptions'!N55</f>
        <v>11533.695599999999</v>
      </c>
      <c r="O196" s="110">
        <f>O42*'2.2 INPUT DA Assumptions'!O55</f>
        <v>12796.743871799999</v>
      </c>
      <c r="P196" s="110">
        <f>P42*'2.2 INPUT DA Assumptions'!P55</f>
        <v>13242.408563999999</v>
      </c>
      <c r="Q196" s="110">
        <f>Q42*'2.2 INPUT DA Assumptions'!Q55</f>
        <v>14636.1376392</v>
      </c>
      <c r="R196" s="110">
        <f>R42*'2.2 INPUT DA Assumptions'!R55</f>
        <v>15157.666137599996</v>
      </c>
      <c r="S196" s="110">
        <f>S42*'2.2 INPUT DA Assumptions'!S55</f>
        <v>15670.792199999994</v>
      </c>
      <c r="T196" s="110">
        <f>T42*'2.2 INPUT DA Assumptions'!T55</f>
        <v>15553.538279999997</v>
      </c>
      <c r="U196" s="110">
        <f>U42*'2.2 INPUT DA Assumptions'!U55</f>
        <v>15437.427599999997</v>
      </c>
      <c r="V196" s="110">
        <f>V42*'2.2 INPUT DA Assumptions'!V55</f>
        <v>15322.464989999997</v>
      </c>
      <c r="W196" s="110">
        <f>W42*'2.2 INPUT DA Assumptions'!W55</f>
        <v>15208.645619999998</v>
      </c>
      <c r="X196" s="110">
        <f>X42*'2.2 INPUT DA Assumptions'!X55</f>
        <v>15095.969489999998</v>
      </c>
      <c r="Y196" s="110">
        <f>Y42*'2.2 INPUT DA Assumptions'!Y55</f>
        <v>14984.395229999996</v>
      </c>
      <c r="Z196" s="110">
        <f>Z42*'2.2 INPUT DA Assumptions'!Z55</f>
        <v>14873.899739999997</v>
      </c>
      <c r="AA196" s="110">
        <f>AA42*'2.2 INPUT DA Assumptions'!AA55</f>
        <v>14764.086539999995</v>
      </c>
      <c r="AB196" s="110">
        <f>AB42*'2.2 INPUT DA Assumptions'!AB55</f>
        <v>14655.352109999996</v>
      </c>
      <c r="AC196" s="110">
        <f>AC42*'2.2 INPUT DA Assumptions'!AC55</f>
        <v>14547.696449999998</v>
      </c>
      <c r="AD196" s="110">
        <f>AD42*'2.2 INPUT DA Assumptions'!AD55</f>
        <v>14441.119559999999</v>
      </c>
      <c r="AE196" s="110">
        <f>AE42*'2.2 INPUT DA Assumptions'!AE55</f>
        <v>14335.598339999997</v>
      </c>
      <c r="AF196" s="110">
        <f>AF42*'2.2 INPUT DA Assumptions'!AF55</f>
        <v>14231.114519999997</v>
      </c>
      <c r="AG196" s="110">
        <f>AG42*'2.2 INPUT DA Assumptions'!AG55</f>
        <v>14127.663269999997</v>
      </c>
      <c r="AH196" s="110">
        <f>AH42*'2.2 INPUT DA Assumptions'!AH55</f>
        <v>14025.267689999999</v>
      </c>
      <c r="AI196" s="110">
        <f>AI42*'2.2 INPUT DA Assumptions'!AI55</f>
        <v>13923.863309999999</v>
      </c>
      <c r="AJ196" s="110">
        <f>AJ42*'2.2 INPUT DA Assumptions'!AJ55</f>
        <v>13823.473229999998</v>
      </c>
      <c r="AK196" s="110">
        <f>AK42*'2.2 INPUT DA Assumptions'!AK55</f>
        <v>13625.399130000002</v>
      </c>
      <c r="AL196" s="22"/>
    </row>
    <row r="197" spans="1:38" s="18" customFormat="1" ht="14.1" customHeight="1" outlineLevel="3" x14ac:dyDescent="0.25">
      <c r="A197" s="181"/>
      <c r="B197" s="181"/>
      <c r="C197" s="19"/>
      <c r="D197" s="61" t="s">
        <v>296</v>
      </c>
      <c r="E197" s="74" t="s">
        <v>23</v>
      </c>
      <c r="F197" s="110">
        <f t="shared" si="351"/>
        <v>2222.2991996233523</v>
      </c>
      <c r="G197" s="110">
        <f t="shared" ref="G197" si="362">G710</f>
        <v>2222.2991996233523</v>
      </c>
      <c r="H197" s="110">
        <f t="shared" si="351"/>
        <v>4438.0870500000001</v>
      </c>
      <c r="I197" s="110">
        <f t="shared" si="351"/>
        <v>5962.4811874999996</v>
      </c>
      <c r="J197" s="110">
        <f t="shared" si="351"/>
        <v>6523.5591408000009</v>
      </c>
      <c r="K197" s="110">
        <f t="shared" ref="K197" si="363">K710</f>
        <v>6504.6197280000006</v>
      </c>
      <c r="L197" s="110">
        <f t="shared" si="351"/>
        <v>7217.3016337500003</v>
      </c>
      <c r="M197" s="110">
        <f>M43*'2.2 INPUT DA Assumptions'!M55</f>
        <v>6889.5834000000004</v>
      </c>
      <c r="N197" s="110">
        <f>N43*'2.2 INPUT DA Assumptions'!N55</f>
        <v>6862.548882</v>
      </c>
      <c r="O197" s="110">
        <f>O43*'2.2 INPUT DA Assumptions'!O55</f>
        <v>6763.9931893800003</v>
      </c>
      <c r="P197" s="110">
        <f>P43*'2.2 INPUT DA Assumptions'!P55</f>
        <v>6687.4163248200011</v>
      </c>
      <c r="Q197" s="110">
        <f>Q43*'2.2 INPUT DA Assumptions'!Q55</f>
        <v>7076.2543716479995</v>
      </c>
      <c r="R197" s="110">
        <f>R43*'2.2 INPUT DA Assumptions'!R55</f>
        <v>7029.3676713119994</v>
      </c>
      <c r="S197" s="110">
        <f>S43*'2.2 INPUT DA Assumptions'!S55</f>
        <v>6982.9050043199995</v>
      </c>
      <c r="T197" s="110">
        <f>T43*'2.2 INPUT DA Assumptions'!T55</f>
        <v>6936.8780728799984</v>
      </c>
      <c r="U197" s="110">
        <f>U43*'2.2 INPUT DA Assumptions'!U55</f>
        <v>6885.0927095999987</v>
      </c>
      <c r="V197" s="110">
        <f>V43*'2.2 INPUT DA Assumptions'!V55</f>
        <v>6833.8193855399995</v>
      </c>
      <c r="W197" s="110">
        <f>W43*'2.2 INPUT DA Assumptions'!W55</f>
        <v>6783.0559465199985</v>
      </c>
      <c r="X197" s="110">
        <f>X43*'2.2 INPUT DA Assumptions'!X55</f>
        <v>6732.8023925399993</v>
      </c>
      <c r="Y197" s="110">
        <f>Y43*'2.2 INPUT DA Assumptions'!Y55</f>
        <v>6683.0402725799986</v>
      </c>
      <c r="Z197" s="110">
        <f>Z43*'2.2 INPUT DA Assumptions'!Z55</f>
        <v>6633.7592840399993</v>
      </c>
      <c r="AA197" s="110">
        <f>AA43*'2.2 INPUT DA Assumptions'!AA55</f>
        <v>6584.7825968400002</v>
      </c>
      <c r="AB197" s="110">
        <f>AB43*'2.2 INPUT DA Assumptions'!AB55</f>
        <v>6536.2870410599999</v>
      </c>
      <c r="AC197" s="110">
        <f>AC43*'2.2 INPUT DA Assumptions'!AC55</f>
        <v>6488.2726166999992</v>
      </c>
      <c r="AD197" s="110">
        <f>AD43*'2.2 INPUT DA Assumptions'!AD55</f>
        <v>6440.7393237599999</v>
      </c>
      <c r="AE197" s="110">
        <f>AE43*'2.2 INPUT DA Assumptions'!AE55</f>
        <v>6393.6768596399997</v>
      </c>
      <c r="AF197" s="110">
        <f>AF43*'2.2 INPUT DA Assumptions'!AF55</f>
        <v>6347.0770759200004</v>
      </c>
      <c r="AG197" s="110">
        <f>AG43*'2.2 INPUT DA Assumptions'!AG55</f>
        <v>6300.9378184199995</v>
      </c>
      <c r="AH197" s="110">
        <f>AH43*'2.2 INPUT DA Assumptions'!AH55</f>
        <v>6255.2693897399995</v>
      </c>
      <c r="AI197" s="110">
        <f>AI43*'2.2 INPUT DA Assumptions'!AI55</f>
        <v>6210.0430362599991</v>
      </c>
      <c r="AJ197" s="110">
        <f>AJ43*'2.2 INPUT DA Assumptions'!AJ55</f>
        <v>6165.2690605799989</v>
      </c>
      <c r="AK197" s="110">
        <f>AK43*'2.2 INPUT DA Assumptions'!AK55</f>
        <v>6076.9280119799987</v>
      </c>
      <c r="AL197" s="22"/>
    </row>
    <row r="198" spans="1:38" s="18" customFormat="1" ht="14.1" customHeight="1" outlineLevel="3" x14ac:dyDescent="0.25">
      <c r="A198" s="181"/>
      <c r="B198" s="181"/>
      <c r="C198" s="19"/>
      <c r="D198" s="61" t="s">
        <v>297</v>
      </c>
      <c r="E198" s="74" t="s">
        <v>23</v>
      </c>
      <c r="F198" s="110">
        <f t="shared" si="351"/>
        <v>560.4058851224105</v>
      </c>
      <c r="G198" s="110">
        <f t="shared" ref="G198" si="364">G711</f>
        <v>560.4058851224105</v>
      </c>
      <c r="H198" s="110">
        <f t="shared" si="351"/>
        <v>1072.53770375</v>
      </c>
      <c r="I198" s="110">
        <f t="shared" si="351"/>
        <v>1814.6681875000004</v>
      </c>
      <c r="J198" s="110">
        <f t="shared" si="351"/>
        <v>1968.3152580000001</v>
      </c>
      <c r="K198" s="110">
        <f t="shared" ref="K198" si="365">K711</f>
        <v>1962.6007800000002</v>
      </c>
      <c r="L198" s="110">
        <f t="shared" si="351"/>
        <v>2159.0218562500004</v>
      </c>
      <c r="M198" s="110">
        <f>M44*'2.2 INPUT DA Assumptions'!M55</f>
        <v>2043.5204999999999</v>
      </c>
      <c r="N198" s="110">
        <f>N44*'2.2 INPUT DA Assumptions'!N55</f>
        <v>2018.3967300000004</v>
      </c>
      <c r="O198" s="110">
        <f>O44*'2.2 INPUT DA Assumptions'!O55</f>
        <v>2132.7906453000005</v>
      </c>
      <c r="P198" s="110">
        <f>P44*'2.2 INPUT DA Assumptions'!P55</f>
        <v>2106.7468169999997</v>
      </c>
      <c r="Q198" s="110">
        <f>Q44*'2.2 INPUT DA Assumptions'!Q55</f>
        <v>2227.2383363999998</v>
      </c>
      <c r="R198" s="110">
        <f>R44*'2.2 INPUT DA Assumptions'!R55</f>
        <v>2210.4929784000001</v>
      </c>
      <c r="S198" s="110">
        <f>S44*'2.2 INPUT DA Assumptions'!S55</f>
        <v>2193.9109080000003</v>
      </c>
      <c r="T198" s="110">
        <f>T44*'2.2 INPUT DA Assumptions'!T55</f>
        <v>2177.4953591999997</v>
      </c>
      <c r="U198" s="110">
        <f>U44*'2.2 INPUT DA Assumptions'!U55</f>
        <v>2161.2398639999997</v>
      </c>
      <c r="V198" s="110">
        <f>V44*'2.2 INPUT DA Assumptions'!V55</f>
        <v>2145.1450986000004</v>
      </c>
      <c r="W198" s="110">
        <f>W44*'2.2 INPUT DA Assumptions'!W55</f>
        <v>2129.2103868000004</v>
      </c>
      <c r="X198" s="110">
        <f>X44*'2.2 INPUT DA Assumptions'!X55</f>
        <v>2113.4357285999999</v>
      </c>
      <c r="Y198" s="110">
        <f>Y44*'2.2 INPUT DA Assumptions'!Y55</f>
        <v>2097.8153321999998</v>
      </c>
      <c r="Z198" s="110">
        <f>Z44*'2.2 INPUT DA Assumptions'!Z55</f>
        <v>2082.3459635999993</v>
      </c>
      <c r="AA198" s="110">
        <f>AA44*'2.2 INPUT DA Assumptions'!AA55</f>
        <v>2066.9721155999996</v>
      </c>
      <c r="AB198" s="110">
        <f>AB44*'2.2 INPUT DA Assumptions'!AB55</f>
        <v>2051.7492953999999</v>
      </c>
      <c r="AC198" s="110">
        <f>AC44*'2.2 INPUT DA Assumptions'!AC55</f>
        <v>2036.6775029999997</v>
      </c>
      <c r="AD198" s="110">
        <f>AD44*'2.2 INPUT DA Assumptions'!AD55</f>
        <v>2021.7567384000001</v>
      </c>
      <c r="AE198" s="110">
        <f>AE44*'2.2 INPUT DA Assumptions'!AE55</f>
        <v>2006.9837676</v>
      </c>
      <c r="AF198" s="110">
        <f>AF44*'2.2 INPUT DA Assumptions'!AF55</f>
        <v>1992.3560328000001</v>
      </c>
      <c r="AG198" s="110">
        <f>AG44*'2.2 INPUT DA Assumptions'!AG55</f>
        <v>1977.8728577999996</v>
      </c>
      <c r="AH198" s="110">
        <f>AH44*'2.2 INPUT DA Assumptions'!AH55</f>
        <v>1963.5374766</v>
      </c>
      <c r="AI198" s="110">
        <f>AI44*'2.2 INPUT DA Assumptions'!AI55</f>
        <v>1949.3408634</v>
      </c>
      <c r="AJ198" s="110">
        <f>AJ44*'2.2 INPUT DA Assumptions'!AJ55</f>
        <v>1935.2862521999998</v>
      </c>
      <c r="AK198" s="110">
        <f>AK44*'2.2 INPUT DA Assumptions'!AK55</f>
        <v>1907.5558782000001</v>
      </c>
      <c r="AL198" s="22"/>
    </row>
    <row r="199" spans="1:38" s="18" customFormat="1" ht="14.1" customHeight="1" outlineLevel="3" x14ac:dyDescent="0.25">
      <c r="A199" s="181"/>
      <c r="B199" s="181"/>
      <c r="C199" s="19"/>
      <c r="D199" s="61" t="s">
        <v>298</v>
      </c>
      <c r="E199" s="74" t="s">
        <v>23</v>
      </c>
      <c r="F199" s="110">
        <f t="shared" si="351"/>
        <v>250</v>
      </c>
      <c r="G199" s="110">
        <f t="shared" ref="G199" si="366">G712</f>
        <v>250</v>
      </c>
      <c r="H199" s="110">
        <f t="shared" si="351"/>
        <v>740.36419275000014</v>
      </c>
      <c r="I199" s="110">
        <f t="shared" si="351"/>
        <v>958.66186499999981</v>
      </c>
      <c r="J199" s="110">
        <f t="shared" si="351"/>
        <v>1002.9064248000001</v>
      </c>
      <c r="K199" s="110">
        <f t="shared" ref="K199" si="367">K712</f>
        <v>1000.1222280000001</v>
      </c>
      <c r="L199" s="110">
        <f t="shared" si="351"/>
        <v>1052.26890615</v>
      </c>
      <c r="M199" s="110">
        <f>(M127+M134)*'2.2 INPUT DA Assumptions'!M79</f>
        <v>348.42485475000001</v>
      </c>
      <c r="N199" s="110">
        <f>(N127+N134)*'2.2 INPUT DA Assumptions'!N79</f>
        <v>362.21090220000002</v>
      </c>
      <c r="O199" s="110">
        <f>(O127+O134)*'2.2 INPUT DA Assumptions'!O79</f>
        <v>375.61778541000001</v>
      </c>
      <c r="P199" s="110">
        <f>(P127+P134)*'2.2 INPUT DA Assumptions'!P79</f>
        <v>388.65532859999996</v>
      </c>
      <c r="Q199" s="110">
        <f>(Q127+Q134)*'2.2 INPUT DA Assumptions'!Q79</f>
        <v>403.23287119499997</v>
      </c>
      <c r="R199" s="110">
        <f>(R127+R134)*'2.2 INPUT DA Assumptions'!R79</f>
        <v>417.57354576</v>
      </c>
      <c r="S199" s="110">
        <f>(S127+S134)*'2.2 INPUT DA Assumptions'!S79</f>
        <v>431.680725</v>
      </c>
      <c r="T199" s="110">
        <f>(T127+T134)*'2.2 INPUT DA Assumptions'!T79</f>
        <v>428.42203424999997</v>
      </c>
      <c r="U199" s="110">
        <f>(U127+U134)*'2.2 INPUT DA Assumptions'!U79</f>
        <v>425.19518999999991</v>
      </c>
      <c r="V199" s="110">
        <f>(V127+V134)*'2.2 INPUT DA Assumptions'!V79</f>
        <v>422.00009775000001</v>
      </c>
      <c r="W199" s="110">
        <f>(W127+W134)*'2.2 INPUT DA Assumptions'!W79</f>
        <v>418.83685199999996</v>
      </c>
      <c r="X199" s="110">
        <f>(X127+X134)*'2.2 INPUT DA Assumptions'!X79</f>
        <v>415.70545274999995</v>
      </c>
      <c r="Y199" s="110">
        <f>(Y127+Y134)*'2.2 INPUT DA Assumptions'!Y79</f>
        <v>412.60462424999997</v>
      </c>
      <c r="Z199" s="110">
        <f>(Z127+Z134)*'2.2 INPUT DA Assumptions'!Z79</f>
        <v>409.53377587499995</v>
      </c>
      <c r="AA199" s="110">
        <f>(AA127+AA134)*'2.2 INPUT DA Assumptions'!AA79</f>
        <v>406.48189837499996</v>
      </c>
      <c r="AB199" s="110">
        <f>(AB127+AB134)*'2.2 INPUT DA Assumptions'!AB79</f>
        <v>403.46000100000003</v>
      </c>
      <c r="AC199" s="110">
        <f>(AC127+AC134)*'2.2 INPUT DA Assumptions'!AC79</f>
        <v>400.46808375000001</v>
      </c>
      <c r="AD199" s="110">
        <f>(AD127+AD134)*'2.2 INPUT DA Assumptions'!AD79</f>
        <v>397.50614662500004</v>
      </c>
      <c r="AE199" s="110">
        <f>(AE127+AE134)*'2.2 INPUT DA Assumptions'!AE79</f>
        <v>394.573599</v>
      </c>
      <c r="AF199" s="110">
        <f>(AF127+AF134)*'2.2 INPUT DA Assumptions'!AF79</f>
        <v>391.66975575000004</v>
      </c>
      <c r="AG199" s="110">
        <f>(AG127+AG134)*'2.2 INPUT DA Assumptions'!AG79</f>
        <v>388.79471137500002</v>
      </c>
      <c r="AH199" s="110">
        <f>(AH127+AH134)*'2.2 INPUT DA Assumptions'!AH79</f>
        <v>385.94905649999993</v>
      </c>
      <c r="AI199" s="110">
        <f>(AI127+AI134)*'2.2 INPUT DA Assumptions'!AI79</f>
        <v>383.13092475000002</v>
      </c>
      <c r="AJ199" s="110">
        <f>(AJ127+AJ134)*'2.2 INPUT DA Assumptions'!AJ79</f>
        <v>380.34090674999999</v>
      </c>
      <c r="AK199" s="110">
        <f>(AK127+AK134)*'2.2 INPUT DA Assumptions'!AK79</f>
        <v>374.83616362499998</v>
      </c>
      <c r="AL199" s="22"/>
    </row>
    <row r="200" spans="1:38" s="18" customFormat="1" ht="14.1" customHeight="1" outlineLevel="3" x14ac:dyDescent="0.25">
      <c r="A200" s="181"/>
      <c r="B200" s="181"/>
      <c r="C200" s="19"/>
      <c r="D200" s="61" t="s">
        <v>299</v>
      </c>
      <c r="E200" s="74" t="s">
        <v>23</v>
      </c>
      <c r="F200" s="110">
        <f t="shared" si="351"/>
        <v>400</v>
      </c>
      <c r="G200" s="110">
        <f t="shared" ref="G200" si="368">G713</f>
        <v>400</v>
      </c>
      <c r="H200" s="110">
        <f t="shared" si="351"/>
        <v>683.4131010000001</v>
      </c>
      <c r="I200" s="110">
        <f t="shared" si="351"/>
        <v>734.97409649999997</v>
      </c>
      <c r="J200" s="110">
        <f t="shared" si="351"/>
        <v>727.10715798000001</v>
      </c>
      <c r="K200" s="110">
        <f t="shared" ref="K200" si="369">K713</f>
        <v>725.08861530000013</v>
      </c>
      <c r="L200" s="110">
        <f t="shared" si="351"/>
        <v>724.20860011500008</v>
      </c>
      <c r="M200" s="110">
        <f>(M129+M136)*'2.2 INPUT DA Assumptions'!M79</f>
        <v>216.39017294999996</v>
      </c>
      <c r="N200" s="110">
        <f>(N129+N136)*'2.2 INPUT DA Assumptions'!N79</f>
        <v>215.51548680899995</v>
      </c>
      <c r="O200" s="110">
        <f>(O129+O136)*'2.2 INPUT DA Assumptions'!O79</f>
        <v>198.54082943100002</v>
      </c>
      <c r="P200" s="110">
        <f>(P129+P136)*'2.2 INPUT DA Assumptions'!P79</f>
        <v>196.270940943</v>
      </c>
      <c r="Q200" s="110">
        <f>(Q129+Q136)*'2.2 INPUT DA Assumptions'!Q79</f>
        <v>194.95432729079997</v>
      </c>
      <c r="R200" s="110">
        <f>(R129+R136)*'2.2 INPUT DA Assumptions'!R79</f>
        <v>193.64973184619998</v>
      </c>
      <c r="S200" s="110">
        <f>(S129+S136)*'2.2 INPUT DA Assumptions'!S79</f>
        <v>192.35693106000002</v>
      </c>
      <c r="T200" s="110">
        <f>(T129+T136)*'2.2 INPUT DA Assumptions'!T79</f>
        <v>191.0762272755</v>
      </c>
      <c r="U200" s="110">
        <f>(U129+U136)*'2.2 INPUT DA Assumptions'!U79</f>
        <v>189.63705473999997</v>
      </c>
      <c r="V200" s="110">
        <f>(V129+V136)*'2.2 INPUT DA Assumptions'!V79</f>
        <v>188.21204359650002</v>
      </c>
      <c r="W200" s="110">
        <f>(W129+W136)*'2.2 INPUT DA Assumptions'!W79</f>
        <v>186.80123599199999</v>
      </c>
      <c r="X200" s="110">
        <f>(X129+X136)*'2.2 INPUT DA Assumptions'!X79</f>
        <v>185.4046319265</v>
      </c>
      <c r="Y200" s="110">
        <f>(Y129+Y136)*'2.2 INPUT DA Assumptions'!Y79</f>
        <v>184.0216624155</v>
      </c>
      <c r="Z200" s="110">
        <f>(Z129+Z136)*'2.2 INPUT DA Assumptions'!Z79</f>
        <v>182.65206404025002</v>
      </c>
      <c r="AA200" s="110">
        <f>(AA129+AA136)*'2.2 INPUT DA Assumptions'!AA79</f>
        <v>181.29092667524998</v>
      </c>
      <c r="AB200" s="110">
        <f>(AB129+AB136)*'2.2 INPUT DA Assumptions'!AB79</f>
        <v>179.94316044600001</v>
      </c>
      <c r="AC200" s="110">
        <f>(AC129+AC136)*'2.2 INPUT DA Assumptions'!AC79</f>
        <v>178.60876535250003</v>
      </c>
      <c r="AD200" s="110">
        <f>(AD129+AD136)*'2.2 INPUT DA Assumptions'!AD79</f>
        <v>177.28774139475004</v>
      </c>
      <c r="AE200" s="110">
        <f>(AE129+AE136)*'2.2 INPUT DA Assumptions'!AE79</f>
        <v>175.979825154</v>
      </c>
      <c r="AF200" s="110">
        <f>(AF129+AF136)*'2.2 INPUT DA Assumptions'!AF79</f>
        <v>174.68471106450002</v>
      </c>
      <c r="AG200" s="110">
        <f>(AG129+AG136)*'2.2 INPUT DA Assumptions'!AG79</f>
        <v>173.40244127325002</v>
      </c>
      <c r="AH200" s="110">
        <f>(AH129+AH136)*'2.2 INPUT DA Assumptions'!AH79</f>
        <v>172.13327919899999</v>
      </c>
      <c r="AI200" s="110">
        <f>(AI129+AI136)*'2.2 INPUT DA Assumptions'!AI79</f>
        <v>170.87639243850001</v>
      </c>
      <c r="AJ200" s="110">
        <f>(AJ129+AJ136)*'2.2 INPUT DA Assumptions'!AJ79</f>
        <v>169.63204441049999</v>
      </c>
      <c r="AK200" s="110">
        <f>(AK129+AK136)*'2.2 INPUT DA Assumptions'!AK79</f>
        <v>167.17692897675002</v>
      </c>
      <c r="AL200" s="22"/>
    </row>
    <row r="201" spans="1:38" s="18" customFormat="1" ht="14.1" customHeight="1" outlineLevel="3" x14ac:dyDescent="0.25">
      <c r="A201" s="181"/>
      <c r="B201" s="181"/>
      <c r="C201" s="19"/>
      <c r="D201" s="61" t="s">
        <v>300</v>
      </c>
      <c r="E201" s="74" t="s">
        <v>23</v>
      </c>
      <c r="F201" s="110">
        <f t="shared" si="351"/>
        <v>150</v>
      </c>
      <c r="G201" s="110">
        <f t="shared" ref="G201" si="370">G714</f>
        <v>150</v>
      </c>
      <c r="H201" s="110">
        <f t="shared" si="351"/>
        <v>163.58523116000003</v>
      </c>
      <c r="I201" s="110">
        <f t="shared" si="351"/>
        <v>221.55740879999999</v>
      </c>
      <c r="J201" s="110">
        <f t="shared" si="351"/>
        <v>217.29639204</v>
      </c>
      <c r="K201" s="110">
        <f t="shared" ref="K201" si="371">K714</f>
        <v>216.69314940000001</v>
      </c>
      <c r="L201" s="110">
        <f t="shared" si="351"/>
        <v>214.58032596000004</v>
      </c>
      <c r="M201" s="110">
        <f>(M131+M138)*'2.2 INPUT DA Assumptions'!M79</f>
        <v>64.183525875000001</v>
      </c>
      <c r="N201" s="110">
        <f>(N131+N138)*'2.2 INPUT DA Assumptions'!N79</f>
        <v>63.386907884999999</v>
      </c>
      <c r="O201" s="110">
        <f>(O131+O138)*'2.2 INPUT DA Assumptions'!O79</f>
        <v>62.602964235000002</v>
      </c>
      <c r="P201" s="110">
        <f>(P131+P138)*'2.2 INPUT DA Assumptions'!P79</f>
        <v>61.831529549999999</v>
      </c>
      <c r="Q201" s="110">
        <f>(Q131+Q138)*'2.2 INPUT DA Assumptions'!Q79</f>
        <v>61.361523877500005</v>
      </c>
      <c r="R201" s="110">
        <f>(R131+R138)*'2.2 INPUT DA Assumptions'!R79</f>
        <v>60.896142090000012</v>
      </c>
      <c r="S201" s="110">
        <f>(S131+S138)*'2.2 INPUT DA Assumptions'!S79</f>
        <v>60.435301500000001</v>
      </c>
      <c r="T201" s="110">
        <f>(T131+T138)*'2.2 INPUT DA Assumptions'!T79</f>
        <v>59.979084794999991</v>
      </c>
      <c r="U201" s="110">
        <f>(U131+U138)*'2.2 INPUT DA Assumptions'!U79</f>
        <v>59.527326599999995</v>
      </c>
      <c r="V201" s="110">
        <f>(V131+V138)*'2.2 INPUT DA Assumptions'!V79</f>
        <v>59.080013685000011</v>
      </c>
      <c r="W201" s="110">
        <f>(W131+W138)*'2.2 INPUT DA Assumptions'!W79</f>
        <v>58.637159280000006</v>
      </c>
      <c r="X201" s="110">
        <f>(X131+X138)*'2.2 INPUT DA Assumptions'!X79</f>
        <v>58.198763385000007</v>
      </c>
      <c r="Y201" s="110">
        <f>(Y131+Y138)*'2.2 INPUT DA Assumptions'!Y79</f>
        <v>57.764647394999997</v>
      </c>
      <c r="Z201" s="110">
        <f>(Z131+Z138)*'2.2 INPUT DA Assumptions'!Z79</f>
        <v>57.334728622500023</v>
      </c>
      <c r="AA201" s="110">
        <f>(AA131+AA138)*'2.2 INPUT DA Assumptions'!AA79</f>
        <v>56.907465772499997</v>
      </c>
      <c r="AB201" s="110">
        <f>(AB131+AB138)*'2.2 INPUT DA Assumptions'!AB79</f>
        <v>56.484400140000005</v>
      </c>
      <c r="AC201" s="110">
        <f>(AC131+AC138)*'2.2 INPUT DA Assumptions'!AC79</f>
        <v>56.065531725</v>
      </c>
      <c r="AD201" s="110">
        <f>(AD131+AD138)*'2.2 INPUT DA Assumptions'!AD79</f>
        <v>55.650860527500008</v>
      </c>
      <c r="AE201" s="110">
        <f>(AE131+AE138)*'2.2 INPUT DA Assumptions'!AE79</f>
        <v>55.240303860000012</v>
      </c>
      <c r="AF201" s="110">
        <f>(AF131+AF138)*'2.2 INPUT DA Assumptions'!AF79</f>
        <v>54.833765804999999</v>
      </c>
      <c r="AG201" s="110">
        <f>(AG131+AG138)*'2.2 INPUT DA Assumptions'!AG79</f>
        <v>54.431259592500012</v>
      </c>
      <c r="AH201" s="110">
        <f>(AH131+AH138)*'2.2 INPUT DA Assumptions'!AH79</f>
        <v>54.03286791</v>
      </c>
      <c r="AI201" s="110">
        <f>(AI131+AI138)*'2.2 INPUT DA Assumptions'!AI79</f>
        <v>53.638329465000012</v>
      </c>
      <c r="AJ201" s="110">
        <f>(AJ131+AJ138)*'2.2 INPUT DA Assumptions'!AJ79</f>
        <v>53.247726945000011</v>
      </c>
      <c r="AK201" s="110">
        <f>(AK131+AK138)*'2.2 INPUT DA Assumptions'!AK79</f>
        <v>52.477062907500006</v>
      </c>
      <c r="AL201" s="22"/>
    </row>
    <row r="202" spans="1:38" s="18" customFormat="1" ht="14.1" customHeight="1" outlineLevel="3" x14ac:dyDescent="0.25">
      <c r="A202" s="181"/>
      <c r="B202" s="181"/>
      <c r="C202" s="19"/>
      <c r="D202" s="23" t="s">
        <v>101</v>
      </c>
      <c r="E202" s="21" t="s">
        <v>23</v>
      </c>
      <c r="F202" s="120">
        <f t="shared" si="351"/>
        <v>5998.2476930320154</v>
      </c>
      <c r="G202" s="120">
        <f t="shared" ref="G202" si="372">G715</f>
        <v>5998.2476930320154</v>
      </c>
      <c r="H202" s="120">
        <f t="shared" si="351"/>
        <v>11905.91491616</v>
      </c>
      <c r="I202" s="120">
        <f t="shared" si="351"/>
        <v>17469.492120299994</v>
      </c>
      <c r="J202" s="120">
        <f t="shared" si="351"/>
        <v>19437.19698162</v>
      </c>
      <c r="K202" s="120">
        <f t="shared" ref="K202" si="373">K715</f>
        <v>19381.013780699999</v>
      </c>
      <c r="L202" s="120">
        <f t="shared" si="351"/>
        <v>21854.058909724998</v>
      </c>
      <c r="M202" s="110">
        <f t="shared" ref="M202:AJ202" si="374">SUM(M203:M208)</f>
        <v>20655.499453574997</v>
      </c>
      <c r="N202" s="110">
        <f t="shared" si="374"/>
        <v>21055.754508893999</v>
      </c>
      <c r="O202" s="110">
        <f t="shared" si="374"/>
        <v>22330.289285555999</v>
      </c>
      <c r="P202" s="110">
        <f t="shared" si="374"/>
        <v>22683.329504912999</v>
      </c>
      <c r="Q202" s="110">
        <f t="shared" si="374"/>
        <v>24599.179069611298</v>
      </c>
      <c r="R202" s="110">
        <f t="shared" si="374"/>
        <v>25069.646207008194</v>
      </c>
      <c r="S202" s="110">
        <f t="shared" si="374"/>
        <v>25532.081069879994</v>
      </c>
      <c r="T202" s="110">
        <f t="shared" si="374"/>
        <v>25347.389058400491</v>
      </c>
      <c r="U202" s="110">
        <f t="shared" si="374"/>
        <v>25158.119744939995</v>
      </c>
      <c r="V202" s="110">
        <f t="shared" si="374"/>
        <v>24970.721629171498</v>
      </c>
      <c r="W202" s="110">
        <f t="shared" si="374"/>
        <v>24785.187200591994</v>
      </c>
      <c r="X202" s="110">
        <f t="shared" si="374"/>
        <v>24601.516459201499</v>
      </c>
      <c r="Y202" s="110">
        <f t="shared" si="374"/>
        <v>24419.641768840498</v>
      </c>
      <c r="Z202" s="110">
        <f t="shared" si="374"/>
        <v>24239.525556177745</v>
      </c>
      <c r="AA202" s="110">
        <f t="shared" si="374"/>
        <v>24060.521543262748</v>
      </c>
      <c r="AB202" s="110">
        <f t="shared" si="374"/>
        <v>23883.276008045999</v>
      </c>
      <c r="AC202" s="110">
        <f t="shared" si="374"/>
        <v>23707.788950527491</v>
      </c>
      <c r="AD202" s="110">
        <f t="shared" si="374"/>
        <v>23534.060370707251</v>
      </c>
      <c r="AE202" s="110">
        <f t="shared" si="374"/>
        <v>23362.052695253995</v>
      </c>
      <c r="AF202" s="110">
        <f t="shared" si="374"/>
        <v>23191.735861339497</v>
      </c>
      <c r="AG202" s="110">
        <f t="shared" si="374"/>
        <v>23023.10235846075</v>
      </c>
      <c r="AH202" s="110">
        <f t="shared" si="374"/>
        <v>22856.189759948997</v>
      </c>
      <c r="AI202" s="110">
        <f t="shared" si="374"/>
        <v>22690.892856313498</v>
      </c>
      <c r="AJ202" s="110">
        <f t="shared" si="374"/>
        <v>22527.249220885496</v>
      </c>
      <c r="AK202" s="110">
        <f t="shared" ref="AK202" si="375">SUM(AK203:AK208)</f>
        <v>22204.373175689252</v>
      </c>
      <c r="AL202" s="22"/>
    </row>
    <row r="203" spans="1:38" s="18" customFormat="1" ht="14.1" customHeight="1" outlineLevel="3" x14ac:dyDescent="0.25">
      <c r="A203" s="181"/>
      <c r="B203" s="181"/>
      <c r="C203" s="19"/>
      <c r="D203" s="62" t="s">
        <v>192</v>
      </c>
      <c r="E203" s="21" t="s">
        <v>23</v>
      </c>
      <c r="F203" s="110">
        <f t="shared" si="351"/>
        <v>595.3332911419634</v>
      </c>
      <c r="G203" s="110">
        <f t="shared" ref="G203" si="376">G716</f>
        <v>595.3332911419634</v>
      </c>
      <c r="H203" s="110">
        <f t="shared" si="351"/>
        <v>2944.0790261534012</v>
      </c>
      <c r="I203" s="110">
        <f t="shared" si="351"/>
        <v>4224.4408218179997</v>
      </c>
      <c r="J203" s="110">
        <f t="shared" si="351"/>
        <v>4699.127622184029</v>
      </c>
      <c r="K203" s="110">
        <f t="shared" ref="K203" si="377">K716</f>
        <v>4685.544797891228</v>
      </c>
      <c r="L203" s="110">
        <f t="shared" si="351"/>
        <v>5282.2253751119424</v>
      </c>
      <c r="M203" s="110">
        <f>M195*'2.2 INPUT DA Assumptions'!M100*(1-'2.1 INPUT DA Forecast'!M406)</f>
        <v>6238.1823416762027</v>
      </c>
      <c r="N203" s="110">
        <f>N195*'2.2 INPUT DA Assumptions'!N100*(1-'2.1 INPUT DA Forecast'!N406)</f>
        <v>6357.8508731933834</v>
      </c>
      <c r="O203" s="110">
        <f>O195*'2.2 INPUT DA Assumptions'!O100*(1-'2.1 INPUT DA Forecast'!O406)</f>
        <v>6742.4746534496153</v>
      </c>
      <c r="P203" s="110">
        <f>P195*'2.2 INPUT DA Assumptions'!P100*(1-'2.1 INPUT DA Forecast'!P406)</f>
        <v>6847.9488568480092</v>
      </c>
      <c r="Q203" s="110">
        <f>Q195*'2.2 INPUT DA Assumptions'!Q100*(1-'2.1 INPUT DA Forecast'!Q406)</f>
        <v>7425.1731800222578</v>
      </c>
      <c r="R203" s="110">
        <f>R195*'2.2 INPUT DA Assumptions'!R100*(1-'2.1 INPUT DA Forecast'!R406)</f>
        <v>7566.058970570527</v>
      </c>
      <c r="S203" s="110">
        <f>S195*'2.2 INPUT DA Assumptions'!S100*(1-'2.1 INPUT DA Forecast'!S406)</f>
        <v>7704.5330001441334</v>
      </c>
      <c r="T203" s="110">
        <f>T195*'2.2 INPUT DA Assumptions'!T100*(1-'2.1 INPUT DA Forecast'!T406)</f>
        <v>7648.7900863215527</v>
      </c>
      <c r="U203" s="110">
        <f>U195*'2.2 INPUT DA Assumptions'!U100*(1-'2.1 INPUT DA Forecast'!U406)</f>
        <v>7591.6764623066283</v>
      </c>
      <c r="V203" s="110">
        <f>V195*'2.2 INPUT DA Assumptions'!V100*(1-'2.1 INPUT DA Forecast'!V406)</f>
        <v>7535.127488099346</v>
      </c>
      <c r="W203" s="110">
        <f>W195*'2.2 INPUT DA Assumptions'!W100*(1-'2.1 INPUT DA Forecast'!W406)</f>
        <v>7479.1408973415928</v>
      </c>
      <c r="X203" s="110">
        <f>X195*'2.2 INPUT DA Assumptions'!X100*(1-'2.1 INPUT DA Forecast'!X406)</f>
        <v>7423.7166900333714</v>
      </c>
      <c r="Y203" s="110">
        <f>Y195*'2.2 INPUT DA Assumptions'!Y100*(1-'2.1 INPUT DA Forecast'!Y406)</f>
        <v>7368.8344563886794</v>
      </c>
      <c r="Z203" s="110">
        <f>Z195*'2.2 INPUT DA Assumptions'!Z100*(1-'2.1 INPUT DA Forecast'!Z406)</f>
        <v>7314.4828583354638</v>
      </c>
      <c r="AA203" s="110">
        <f>AA195*'2.2 INPUT DA Assumptions'!AA100*(1-'2.1 INPUT DA Forecast'!AA406)</f>
        <v>7260.4668760091799</v>
      </c>
      <c r="AB203" s="110">
        <f>AB195*'2.2 INPUT DA Assumptions'!AB100*(1-'2.1 INPUT DA Forecast'!AB406)</f>
        <v>7206.9815292743715</v>
      </c>
      <c r="AC203" s="110">
        <f>AC195*'2.2 INPUT DA Assumptions'!AC100*(1-'2.1 INPUT DA Forecast'!AC406)</f>
        <v>7154.0268181310375</v>
      </c>
      <c r="AD203" s="110">
        <f>AD195*'2.2 INPUT DA Assumptions'!AD100*(1-'2.1 INPUT DA Forecast'!AD406)</f>
        <v>7101.6027425791863</v>
      </c>
      <c r="AE203" s="110">
        <f>AE195*'2.2 INPUT DA Assumptions'!AE100*(1-'2.1 INPUT DA Forecast'!AE406)</f>
        <v>7049.6979645467491</v>
      </c>
      <c r="AF203" s="110">
        <f>AF195*'2.2 INPUT DA Assumptions'!AF100*(1-'2.1 INPUT DA Forecast'!AF406)</f>
        <v>6998.3034123197967</v>
      </c>
      <c r="AG203" s="110">
        <f>AG195*'2.2 INPUT DA Assumptions'!AG100*(1-'2.1 INPUT DA Forecast'!AG406)</f>
        <v>6947.4168195402071</v>
      </c>
      <c r="AH203" s="110">
        <f>AH195*'2.2 INPUT DA Assumptions'!AH100*(1-'2.1 INPUT DA Forecast'!AH406)</f>
        <v>6897.0495242800371</v>
      </c>
      <c r="AI203" s="110">
        <f>AI195*'2.2 INPUT DA Assumptions'!AI100*(1-'2.1 INPUT DA Forecast'!AI406)</f>
        <v>6847.1697786812347</v>
      </c>
      <c r="AJ203" s="110">
        <f>AJ195*'2.2 INPUT DA Assumptions'!AJ100*(1-'2.1 INPUT DA Forecast'!AJ406)</f>
        <v>6797.7889208158567</v>
      </c>
      <c r="AK203" s="110">
        <f>AK195*'2.2 INPUT DA Assumptions'!AK100*(1-'2.1 INPUT DA Forecast'!AK406)</f>
        <v>6700.3583299207648</v>
      </c>
      <c r="AL203" s="22"/>
    </row>
    <row r="204" spans="1:38" s="18" customFormat="1" ht="14.1" customHeight="1" outlineLevel="3" x14ac:dyDescent="0.25">
      <c r="A204" s="181"/>
      <c r="B204" s="181"/>
      <c r="C204" s="19"/>
      <c r="D204" s="62" t="s">
        <v>193</v>
      </c>
      <c r="E204" s="21" t="s">
        <v>23</v>
      </c>
      <c r="F204" s="110">
        <f t="shared" si="351"/>
        <v>1732.3449180943412</v>
      </c>
      <c r="G204" s="110">
        <f t="shared" ref="G204" si="378">G717</f>
        <v>1732.3449180943412</v>
      </c>
      <c r="H204" s="110">
        <f t="shared" si="351"/>
        <v>4199.4699235425987</v>
      </c>
      <c r="I204" s="110">
        <f t="shared" si="351"/>
        <v>6257.2544503619956</v>
      </c>
      <c r="J204" s="110">
        <f t="shared" si="351"/>
        <v>6963.190566787971</v>
      </c>
      <c r="K204" s="110">
        <f t="shared" ref="K204" si="379">K717</f>
        <v>6943.0634705287712</v>
      </c>
      <c r="L204" s="110">
        <f t="shared" si="351"/>
        <v>7830.2099707230554</v>
      </c>
      <c r="M204" s="110">
        <f>M195*'2.2 INPUT DA Assumptions'!M100*'2.1 INPUT DA Forecast'!M406</f>
        <v>9253.4422485050454</v>
      </c>
      <c r="N204" s="110">
        <f>N195*'2.2 INPUT DA Assumptions'!N100*'2.1 INPUT DA Forecast'!N406</f>
        <v>9433.9650084771165</v>
      </c>
      <c r="O204" s="110">
        <f>O195*'2.2 INPUT DA Assumptions'!O100*'2.1 INPUT DA Forecast'!O406</f>
        <v>10005.242310717382</v>
      </c>
      <c r="P204" s="110">
        <f>P195*'2.2 INPUT DA Assumptions'!P100*'2.1 INPUT DA Forecast'!P406</f>
        <v>10164.54827183674</v>
      </c>
      <c r="Q204" s="110">
        <f>Q195*'2.2 INPUT DA Assumptions'!Q100*'2.1 INPUT DA Forecast'!Q406</f>
        <v>11024.211122186214</v>
      </c>
      <c r="R204" s="110">
        <f>R195*'2.2 INPUT DA Assumptions'!R100*'2.1 INPUT DA Forecast'!R406</f>
        <v>11236.175684685619</v>
      </c>
      <c r="S204" s="110">
        <f>S195*'2.2 INPUT DA Assumptions'!S100*'2.1 INPUT DA Forecast'!S406</f>
        <v>11444.527802265864</v>
      </c>
      <c r="T204" s="110">
        <f>T195*'2.2 INPUT DA Assumptions'!T100*'2.1 INPUT DA Forecast'!T406</f>
        <v>11361.751707478814</v>
      </c>
      <c r="U204" s="110">
        <f>U195*'2.2 INPUT DA Assumptions'!U100*'2.1 INPUT DA Forecast'!U406</f>
        <v>11276.913346398369</v>
      </c>
      <c r="V204" s="110">
        <f>V195*'2.2 INPUT DA Assumptions'!V100*'2.1 INPUT DA Forecast'!V406</f>
        <v>11192.913733779276</v>
      </c>
      <c r="W204" s="110">
        <f>W195*'2.2 INPUT DA Assumptions'!W100*'2.1 INPUT DA Forecast'!W406</f>
        <v>11109.749503102405</v>
      </c>
      <c r="X204" s="110">
        <f>X195*'2.2 INPUT DA Assumptions'!X100*'2.1 INPUT DA Forecast'!X406</f>
        <v>11027.420654367756</v>
      </c>
      <c r="Y204" s="110">
        <f>Y195*'2.2 INPUT DA Assumptions'!Y100*'2.1 INPUT DA Forecast'!Y406</f>
        <v>10945.896870241695</v>
      </c>
      <c r="Z204" s="110">
        <f>Z195*'2.2 INPUT DA Assumptions'!Z100*'2.1 INPUT DA Forecast'!Z406</f>
        <v>10865.161308797846</v>
      </c>
      <c r="AA204" s="110">
        <f>AA195*'2.2 INPUT DA Assumptions'!AA100*'2.1 INPUT DA Forecast'!AA406</f>
        <v>10784.924281437881</v>
      </c>
      <c r="AB204" s="110">
        <f>AB195*'2.2 INPUT DA Assumptions'!AB100*'2.1 INPUT DA Forecast'!AB406</f>
        <v>10705.475476760128</v>
      </c>
      <c r="AC204" s="110">
        <f>AC195*'2.2 INPUT DA Assumptions'!AC100*'2.1 INPUT DA Forecast'!AC406</f>
        <v>10626.81489476458</v>
      </c>
      <c r="AD204" s="110">
        <f>AD195*'2.2 INPUT DA Assumptions'!AD100*'2.1 INPUT DA Forecast'!AD406</f>
        <v>10548.942535451253</v>
      </c>
      <c r="AE204" s="110">
        <f>AE195*'2.2 INPUT DA Assumptions'!AE100*'2.1 INPUT DA Forecast'!AE406</f>
        <v>10471.841556893747</v>
      </c>
      <c r="AF204" s="110">
        <f>AF195*'2.2 INPUT DA Assumptions'!AF100*'2.1 INPUT DA Forecast'!AF406</f>
        <v>10395.498483684829</v>
      </c>
      <c r="AG204" s="110">
        <f>AG195*'2.2 INPUT DA Assumptions'!AG100*'2.1 INPUT DA Forecast'!AG406</f>
        <v>10319.909949305356</v>
      </c>
      <c r="AH204" s="110">
        <f>AH195*'2.2 INPUT DA Assumptions'!AH100*'2.1 INPUT DA Forecast'!AH406</f>
        <v>10245.092795681712</v>
      </c>
      <c r="AI204" s="110">
        <f>AI195*'2.2 INPUT DA Assumptions'!AI100*'2.1 INPUT DA Forecast'!AI406</f>
        <v>10170.999863553889</v>
      </c>
      <c r="AJ204" s="110">
        <f>AJ195*'2.2 INPUT DA Assumptions'!AJ100*'2.1 INPUT DA Forecast'!AJ406</f>
        <v>10097.647994848265</v>
      </c>
      <c r="AK204" s="110">
        <f>AK195*'2.2 INPUT DA Assumptions'!AK100*'2.1 INPUT DA Forecast'!AK406</f>
        <v>9952.9215518461733</v>
      </c>
      <c r="AL204" s="22"/>
    </row>
    <row r="205" spans="1:38" s="18" customFormat="1" ht="14.1" customHeight="1" outlineLevel="3" x14ac:dyDescent="0.25">
      <c r="A205" s="181"/>
      <c r="B205" s="181"/>
      <c r="C205" s="19"/>
      <c r="D205" s="62" t="s">
        <v>454</v>
      </c>
      <c r="E205" s="21" t="s">
        <v>23</v>
      </c>
      <c r="F205" s="110">
        <f t="shared" si="351"/>
        <v>1163.8391046181523</v>
      </c>
      <c r="G205" s="110">
        <f t="shared" ref="G205" si="380">G718</f>
        <v>1163.8391046181523</v>
      </c>
      <c r="H205" s="110">
        <f t="shared" si="351"/>
        <v>2381.182983232</v>
      </c>
      <c r="I205" s="110">
        <f t="shared" si="351"/>
        <v>3493.8984240599989</v>
      </c>
      <c r="J205" s="110">
        <f t="shared" si="351"/>
        <v>3887.439396324</v>
      </c>
      <c r="K205" s="110">
        <f t="shared" ref="K205" si="381">K718</f>
        <v>3876.20275614</v>
      </c>
      <c r="L205" s="110">
        <f t="shared" si="351"/>
        <v>4370.8117819449999</v>
      </c>
      <c r="M205" s="200"/>
      <c r="N205" s="200"/>
      <c r="O205" s="200"/>
      <c r="P205" s="200"/>
      <c r="Q205" s="200"/>
      <c r="R205" s="200"/>
      <c r="S205" s="200"/>
      <c r="T205" s="200"/>
      <c r="U205" s="200"/>
      <c r="V205" s="200"/>
      <c r="W205" s="200"/>
      <c r="X205" s="200"/>
      <c r="Y205" s="200"/>
      <c r="Z205" s="200"/>
      <c r="AA205" s="200"/>
      <c r="AB205" s="200"/>
      <c r="AC205" s="200"/>
      <c r="AD205" s="200"/>
      <c r="AE205" s="200"/>
      <c r="AF205" s="200"/>
      <c r="AG205" s="200"/>
      <c r="AH205" s="200"/>
      <c r="AI205" s="200"/>
      <c r="AJ205" s="200"/>
      <c r="AK205" s="200"/>
      <c r="AL205" s="22"/>
    </row>
    <row r="206" spans="1:38" s="18" customFormat="1" ht="14.1" customHeight="1" outlineLevel="3" x14ac:dyDescent="0.25">
      <c r="A206" s="181"/>
      <c r="B206" s="181"/>
      <c r="C206" s="19"/>
      <c r="D206" s="62" t="s">
        <v>276</v>
      </c>
      <c r="E206" s="21" t="s">
        <v>23</v>
      </c>
      <c r="F206" s="177"/>
      <c r="G206" s="177"/>
      <c r="H206" s="177"/>
      <c r="I206" s="177"/>
      <c r="J206" s="177"/>
      <c r="K206" s="177"/>
      <c r="L206" s="177"/>
      <c r="M206" s="110">
        <f>M195*'2.2 INPUT DA Assumptions'!M102</f>
        <v>4131.0998907149997</v>
      </c>
      <c r="N206" s="110">
        <f>N195*'2.2 INPUT DA Assumptions'!N102</f>
        <v>4211.1509017788003</v>
      </c>
      <c r="O206" s="110">
        <f>O195*'2.2 INPUT DA Assumptions'!O102</f>
        <v>4466.0578571112001</v>
      </c>
      <c r="P206" s="110">
        <f>P195*'2.2 INPUT DA Assumptions'!P102</f>
        <v>4536.6659009825999</v>
      </c>
      <c r="Q206" s="110">
        <f>Q195*'2.2 INPUT DA Assumptions'!Q102</f>
        <v>4919.8358139222601</v>
      </c>
      <c r="R206" s="110">
        <f>R195*'2.2 INPUT DA Assumptions'!R102</f>
        <v>5013.929241401639</v>
      </c>
      <c r="S206" s="110">
        <f>S195*'2.2 INPUT DA Assumptions'!S102</f>
        <v>5106.4162139759992</v>
      </c>
      <c r="T206" s="110">
        <f>T195*'2.2 INPUT DA Assumptions'!T102</f>
        <v>5069.477811680099</v>
      </c>
      <c r="U206" s="110">
        <f>U195*'2.2 INPUT DA Assumptions'!U102</f>
        <v>5031.623948987999</v>
      </c>
      <c r="V206" s="110">
        <f>V195*'2.2 INPUT DA Assumptions'!V102</f>
        <v>4994.1443258342997</v>
      </c>
      <c r="W206" s="110">
        <f>W195*'2.2 INPUT DA Assumptions'!W102</f>
        <v>4957.037440118399</v>
      </c>
      <c r="X206" s="110">
        <f>X195*'2.2 INPUT DA Assumptions'!X102</f>
        <v>4920.3032918403005</v>
      </c>
      <c r="Y206" s="110">
        <f>Y195*'2.2 INPUT DA Assumptions'!Y102</f>
        <v>4883.9283537680994</v>
      </c>
      <c r="Z206" s="110">
        <f>Z195*'2.2 INPUT DA Assumptions'!Z102</f>
        <v>4847.9051112355492</v>
      </c>
      <c r="AA206" s="110">
        <f>AA195*'2.2 INPUT DA Assumptions'!AA102</f>
        <v>4812.1043086525497</v>
      </c>
      <c r="AB206" s="110">
        <f>AB195*'2.2 INPUT DA Assumptions'!AB102</f>
        <v>4776.6552016092</v>
      </c>
      <c r="AC206" s="110">
        <f>AC195*'2.2 INPUT DA Assumptions'!AC102</f>
        <v>4741.5577901054985</v>
      </c>
      <c r="AD206" s="110">
        <f>AD195*'2.2 INPUT DA Assumptions'!AD102</f>
        <v>4706.8120741414505</v>
      </c>
      <c r="AE206" s="110">
        <f>AE195*'2.2 INPUT DA Assumptions'!AE102</f>
        <v>4672.4105390507993</v>
      </c>
      <c r="AF206" s="110">
        <f>AF195*'2.2 INPUT DA Assumptions'!AF102</f>
        <v>4638.3471722678996</v>
      </c>
      <c r="AG206" s="110">
        <f>AG195*'2.2 INPUT DA Assumptions'!AG102</f>
        <v>4604.6204716921502</v>
      </c>
      <c r="AH206" s="110">
        <f>AH195*'2.2 INPUT DA Assumptions'!AH102</f>
        <v>4571.2379519897995</v>
      </c>
      <c r="AI206" s="110">
        <f>AI195*'2.2 INPUT DA Assumptions'!AI102</f>
        <v>4538.1785712626997</v>
      </c>
      <c r="AJ206" s="110">
        <f>AJ195*'2.2 INPUT DA Assumptions'!AJ102</f>
        <v>4505.4498441770993</v>
      </c>
      <c r="AK206" s="110">
        <f>AK195*'2.2 INPUT DA Assumptions'!AK102</f>
        <v>4440.8746351378504</v>
      </c>
      <c r="AL206" s="22"/>
    </row>
    <row r="207" spans="1:38" s="18" customFormat="1" ht="14.1" customHeight="1" outlineLevel="3" x14ac:dyDescent="0.25">
      <c r="A207" s="181"/>
      <c r="B207" s="181"/>
      <c r="C207" s="19"/>
      <c r="D207" s="161" t="s">
        <v>106</v>
      </c>
      <c r="E207" s="21" t="s">
        <v>23</v>
      </c>
      <c r="F207" s="110">
        <f>F720</f>
        <v>2506.730379177558</v>
      </c>
      <c r="G207" s="110">
        <f>G720</f>
        <v>2506.730379177558</v>
      </c>
      <c r="H207" s="110">
        <f t="shared" ref="H207:L207" si="382">H720</f>
        <v>2381.1829832319991</v>
      </c>
      <c r="I207" s="110">
        <f t="shared" si="382"/>
        <v>3493.8984240599998</v>
      </c>
      <c r="J207" s="110">
        <f t="shared" si="382"/>
        <v>3887.439396324</v>
      </c>
      <c r="K207" s="110">
        <f t="shared" ref="K207" si="383">K720</f>
        <v>3876.2027561400009</v>
      </c>
      <c r="L207" s="110">
        <f t="shared" si="382"/>
        <v>4370.8117819449999</v>
      </c>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22"/>
    </row>
    <row r="208" spans="1:38" s="18" customFormat="1" ht="14.1" customHeight="1" outlineLevel="3" x14ac:dyDescent="0.25">
      <c r="A208" s="181"/>
      <c r="B208" s="181"/>
      <c r="C208" s="19"/>
      <c r="D208" s="62" t="s">
        <v>267</v>
      </c>
      <c r="E208" s="21" t="s">
        <v>23</v>
      </c>
      <c r="F208" s="110">
        <f>F719</f>
        <v>0</v>
      </c>
      <c r="G208" s="110">
        <f>G719</f>
        <v>0</v>
      </c>
      <c r="H208" s="110">
        <f t="shared" ref="H208:L208" si="384">H719</f>
        <v>0</v>
      </c>
      <c r="I208" s="110">
        <f t="shared" si="384"/>
        <v>0</v>
      </c>
      <c r="J208" s="110">
        <f t="shared" si="384"/>
        <v>0</v>
      </c>
      <c r="K208" s="110">
        <f t="shared" ref="K208" si="385">K719</f>
        <v>0</v>
      </c>
      <c r="L208" s="110">
        <f t="shared" si="384"/>
        <v>0</v>
      </c>
      <c r="M208" s="110">
        <f>M195-SUM(M203:M206)</f>
        <v>1032.7749726787515</v>
      </c>
      <c r="N208" s="110">
        <f t="shared" ref="N208:AJ208" si="386">N195-SUM(N203:N206)</f>
        <v>1052.7877254446976</v>
      </c>
      <c r="O208" s="110">
        <f t="shared" si="386"/>
        <v>1116.5144642778032</v>
      </c>
      <c r="P208" s="110">
        <f t="shared" si="386"/>
        <v>1134.1664752456491</v>
      </c>
      <c r="Q208" s="110">
        <f t="shared" si="386"/>
        <v>1229.9589534805673</v>
      </c>
      <c r="R208" s="110">
        <f t="shared" si="386"/>
        <v>1253.4823103504095</v>
      </c>
      <c r="S208" s="110">
        <f t="shared" si="386"/>
        <v>1276.6040534940003</v>
      </c>
      <c r="T208" s="110">
        <f t="shared" si="386"/>
        <v>1267.3694529200257</v>
      </c>
      <c r="U208" s="110">
        <f t="shared" si="386"/>
        <v>1257.9059872469988</v>
      </c>
      <c r="V208" s="110">
        <f t="shared" si="386"/>
        <v>1248.5360814585765</v>
      </c>
      <c r="W208" s="110">
        <f t="shared" si="386"/>
        <v>1239.2593600295986</v>
      </c>
      <c r="X208" s="110">
        <f t="shared" si="386"/>
        <v>1230.0758229600724</v>
      </c>
      <c r="Y208" s="110">
        <f t="shared" si="386"/>
        <v>1220.9820884420224</v>
      </c>
      <c r="Z208" s="110">
        <f t="shared" si="386"/>
        <v>1211.976277808888</v>
      </c>
      <c r="AA208" s="110">
        <f t="shared" si="386"/>
        <v>1203.0260771631365</v>
      </c>
      <c r="AB208" s="110">
        <f t="shared" si="386"/>
        <v>1194.1638004023007</v>
      </c>
      <c r="AC208" s="110">
        <f t="shared" si="386"/>
        <v>1185.3894475263769</v>
      </c>
      <c r="AD208" s="110">
        <f t="shared" si="386"/>
        <v>1176.7030185353615</v>
      </c>
      <c r="AE208" s="110">
        <f t="shared" si="386"/>
        <v>1168.1026347626976</v>
      </c>
      <c r="AF208" s="110">
        <f t="shared" si="386"/>
        <v>1159.5867930669738</v>
      </c>
      <c r="AG208" s="110">
        <f t="shared" si="386"/>
        <v>1151.1551179230373</v>
      </c>
      <c r="AH208" s="110">
        <f t="shared" si="386"/>
        <v>1142.8094879974487</v>
      </c>
      <c r="AI208" s="110">
        <f t="shared" si="386"/>
        <v>1134.5446428156756</v>
      </c>
      <c r="AJ208" s="110">
        <f t="shared" si="386"/>
        <v>1126.3624610442748</v>
      </c>
      <c r="AK208" s="110">
        <f t="shared" ref="AK208" si="387">AK195-SUM(AK203:AK206)</f>
        <v>1110.2186587844626</v>
      </c>
      <c r="AL208" s="22"/>
    </row>
    <row r="209" spans="1:38" s="18" customFormat="1" ht="14.1" customHeight="1" outlineLevel="2" x14ac:dyDescent="0.25">
      <c r="A209" s="181"/>
      <c r="B209" s="181"/>
      <c r="C209" s="19"/>
      <c r="F209" s="98"/>
      <c r="G209" s="98"/>
      <c r="H209" s="98"/>
      <c r="I209" s="98"/>
      <c r="J209" s="98"/>
      <c r="K209" s="98"/>
      <c r="L209" s="98"/>
      <c r="M209" s="98"/>
      <c r="N209" s="98"/>
      <c r="O209" s="98"/>
      <c r="P209" s="98"/>
      <c r="Q209" s="98"/>
      <c r="R209" s="98"/>
      <c r="S209" s="98"/>
      <c r="T209" s="98"/>
      <c r="U209" s="98"/>
      <c r="V209" s="98"/>
      <c r="W209" s="98"/>
      <c r="X209" s="98"/>
      <c r="Y209" s="98"/>
      <c r="Z209" s="98"/>
      <c r="AA209" s="98"/>
      <c r="AB209" s="98"/>
      <c r="AC209" s="98"/>
      <c r="AD209" s="98"/>
      <c r="AE209" s="98"/>
      <c r="AF209" s="98"/>
      <c r="AG209" s="98"/>
      <c r="AH209" s="98"/>
      <c r="AI209" s="98"/>
      <c r="AJ209" s="98"/>
      <c r="AK209" s="98"/>
      <c r="AL209" s="22"/>
    </row>
    <row r="210" spans="1:38" s="18" customFormat="1" ht="14.1" customHeight="1" outlineLevel="2" x14ac:dyDescent="0.2">
      <c r="C210" s="19"/>
      <c r="D210" s="88" t="s">
        <v>199</v>
      </c>
      <c r="E210" s="86"/>
      <c r="F210" s="102"/>
      <c r="G210" s="240"/>
      <c r="H210" s="102"/>
      <c r="I210" s="102"/>
      <c r="J210" s="102"/>
      <c r="K210" s="240"/>
      <c r="L210" s="102"/>
      <c r="M210" s="102"/>
      <c r="N210" s="102"/>
      <c r="O210" s="102"/>
      <c r="P210" s="102"/>
      <c r="Q210" s="102"/>
      <c r="R210" s="102"/>
      <c r="S210" s="102"/>
      <c r="T210" s="102"/>
      <c r="U210" s="102"/>
      <c r="V210" s="102"/>
      <c r="W210" s="102"/>
      <c r="X210" s="102"/>
      <c r="Y210" s="102"/>
      <c r="Z210" s="102"/>
      <c r="AA210" s="102"/>
      <c r="AB210" s="102"/>
      <c r="AC210" s="102"/>
      <c r="AD210" s="102"/>
      <c r="AE210" s="102"/>
      <c r="AF210" s="102"/>
      <c r="AG210" s="102"/>
      <c r="AH210" s="102"/>
      <c r="AI210" s="102"/>
      <c r="AJ210" s="102"/>
      <c r="AK210" s="102"/>
      <c r="AL210" s="22"/>
    </row>
    <row r="211" spans="1:38" s="18" customFormat="1" ht="14.1" customHeight="1" outlineLevel="3" x14ac:dyDescent="0.2">
      <c r="C211" s="19"/>
      <c r="D211" s="23" t="s">
        <v>166</v>
      </c>
      <c r="E211" s="21" t="s">
        <v>23</v>
      </c>
      <c r="F211" s="120">
        <f>F723</f>
        <v>7000</v>
      </c>
      <c r="G211" s="120">
        <f>G723</f>
        <v>7000</v>
      </c>
      <c r="H211" s="120">
        <f t="shared" ref="H211:L211" si="388">H723</f>
        <v>7000</v>
      </c>
      <c r="I211" s="120">
        <f t="shared" si="388"/>
        <v>7000</v>
      </c>
      <c r="J211" s="120">
        <f t="shared" si="388"/>
        <v>7000</v>
      </c>
      <c r="K211" s="120">
        <f t="shared" ref="K211" si="389">K723</f>
        <v>7000</v>
      </c>
      <c r="L211" s="120">
        <f t="shared" si="388"/>
        <v>7000</v>
      </c>
      <c r="M211" s="120">
        <f>'2.1 INPUT DA Forecast'!$F$279</f>
        <v>7000</v>
      </c>
      <c r="N211" s="120">
        <f>'2.1 INPUT DA Forecast'!$F$279</f>
        <v>7000</v>
      </c>
      <c r="O211" s="120">
        <f>'2.1 INPUT DA Forecast'!$F$279</f>
        <v>7000</v>
      </c>
      <c r="P211" s="120">
        <f>'2.1 INPUT DA Forecast'!$F$279</f>
        <v>7000</v>
      </c>
      <c r="Q211" s="120">
        <f>'2.1 INPUT DA Forecast'!$F$279</f>
        <v>7000</v>
      </c>
      <c r="R211" s="120">
        <f>'2.1 INPUT DA Forecast'!$F$279</f>
        <v>7000</v>
      </c>
      <c r="S211" s="120">
        <f>'2.1 INPUT DA Forecast'!$F$279</f>
        <v>7000</v>
      </c>
      <c r="T211" s="120">
        <f>'2.1 INPUT DA Forecast'!$F$279</f>
        <v>7000</v>
      </c>
      <c r="U211" s="120">
        <f>'2.1 INPUT DA Forecast'!$F$279</f>
        <v>7000</v>
      </c>
      <c r="V211" s="120">
        <f>'2.1 INPUT DA Forecast'!$F$279</f>
        <v>7000</v>
      </c>
      <c r="W211" s="120">
        <f>'2.1 INPUT DA Forecast'!$F$279</f>
        <v>7000</v>
      </c>
      <c r="X211" s="120">
        <f>'2.1 INPUT DA Forecast'!$F$279</f>
        <v>7000</v>
      </c>
      <c r="Y211" s="120">
        <f>'2.1 INPUT DA Forecast'!$F$279</f>
        <v>7000</v>
      </c>
      <c r="Z211" s="120">
        <f>'2.1 INPUT DA Forecast'!$F$279</f>
        <v>7000</v>
      </c>
      <c r="AA211" s="120">
        <f>'2.1 INPUT DA Forecast'!$F$279</f>
        <v>7000</v>
      </c>
      <c r="AB211" s="120">
        <f>'2.1 INPUT DA Forecast'!$F$279</f>
        <v>7000</v>
      </c>
      <c r="AC211" s="120">
        <f>'2.1 INPUT DA Forecast'!$F$279</f>
        <v>7000</v>
      </c>
      <c r="AD211" s="120">
        <f>'2.1 INPUT DA Forecast'!$F$279</f>
        <v>7000</v>
      </c>
      <c r="AE211" s="120">
        <f>'2.1 INPUT DA Forecast'!$F$279</f>
        <v>7000</v>
      </c>
      <c r="AF211" s="120">
        <f>'2.1 INPUT DA Forecast'!$F$279</f>
        <v>7000</v>
      </c>
      <c r="AG211" s="120">
        <f>'2.1 INPUT DA Forecast'!$F$279</f>
        <v>7000</v>
      </c>
      <c r="AH211" s="120">
        <f>'2.1 INPUT DA Forecast'!$F$279</f>
        <v>7000</v>
      </c>
      <c r="AI211" s="120">
        <f>'2.1 INPUT DA Forecast'!$F$279</f>
        <v>7000</v>
      </c>
      <c r="AJ211" s="120">
        <f>'2.1 INPUT DA Forecast'!$F$279</f>
        <v>7000</v>
      </c>
      <c r="AK211" s="120">
        <f>'2.1 INPUT DA Forecast'!$F$279</f>
        <v>7000</v>
      </c>
      <c r="AL211" s="22"/>
    </row>
    <row r="212" spans="1:38" s="30" customFormat="1" ht="14.1" customHeight="1" outlineLevel="3" x14ac:dyDescent="0.2">
      <c r="C212" s="63"/>
      <c r="D212" s="20" t="s">
        <v>249</v>
      </c>
      <c r="E212" s="24" t="s">
        <v>23</v>
      </c>
      <c r="F212" s="120">
        <f t="shared" ref="F212:G215" si="390">F724</f>
        <v>5287.9536000591088</v>
      </c>
      <c r="G212" s="120">
        <f t="shared" si="390"/>
        <v>5287.9536000591088</v>
      </c>
      <c r="H212" s="120">
        <f t="shared" ref="H212:L212" si="391">H724</f>
        <v>6134.6425271999997</v>
      </c>
      <c r="I212" s="120">
        <f t="shared" si="391"/>
        <v>5866.1281829999998</v>
      </c>
      <c r="J212" s="120">
        <f t="shared" si="391"/>
        <v>5518.89364355</v>
      </c>
      <c r="K212" s="120">
        <f t="shared" ref="K212" si="392">K724</f>
        <v>5504.4876552500009</v>
      </c>
      <c r="L212" s="120">
        <f t="shared" si="391"/>
        <v>5536.7247167999994</v>
      </c>
      <c r="M212" s="120">
        <f t="shared" ref="M212" si="393">SUM(M213:M215)</f>
        <v>4332.1022250000005</v>
      </c>
      <c r="N212" s="120">
        <f t="shared" ref="N212:AJ212" si="394">SUM(N213:N215)</f>
        <v>5661.0453989999996</v>
      </c>
      <c r="O212" s="120">
        <f t="shared" si="394"/>
        <v>6956.9234290000013</v>
      </c>
      <c r="P212" s="120">
        <f t="shared" si="394"/>
        <v>7336.758420000001</v>
      </c>
      <c r="Q212" s="120">
        <f t="shared" si="394"/>
        <v>7742.9367885000001</v>
      </c>
      <c r="R212" s="120">
        <f t="shared" si="394"/>
        <v>8143.701116000002</v>
      </c>
      <c r="S212" s="120">
        <f t="shared" si="394"/>
        <v>8850.3683000000001</v>
      </c>
      <c r="T212" s="120">
        <f t="shared" si="394"/>
        <v>8454.0012220799981</v>
      </c>
      <c r="U212" s="120">
        <f t="shared" si="394"/>
        <v>8394.2373504000007</v>
      </c>
      <c r="V212" s="120">
        <f t="shared" si="394"/>
        <v>8335.0643414400001</v>
      </c>
      <c r="W212" s="120">
        <f t="shared" si="394"/>
        <v>8276.479806719999</v>
      </c>
      <c r="X212" s="120">
        <f t="shared" si="394"/>
        <v>8218.483746240001</v>
      </c>
      <c r="Y212" s="120">
        <f t="shared" si="394"/>
        <v>8161.0548124799998</v>
      </c>
      <c r="Z212" s="120">
        <f t="shared" si="394"/>
        <v>8104.1811374400013</v>
      </c>
      <c r="AA212" s="120">
        <f t="shared" si="394"/>
        <v>8047.6586510400002</v>
      </c>
      <c r="AB212" s="120">
        <f t="shared" si="394"/>
        <v>7991.69142336</v>
      </c>
      <c r="AC212" s="120">
        <f t="shared" si="394"/>
        <v>7936.2794544000008</v>
      </c>
      <c r="AD212" s="120">
        <f t="shared" si="394"/>
        <v>7881.4227441600005</v>
      </c>
      <c r="AE212" s="120">
        <f t="shared" si="394"/>
        <v>7827.1094246400016</v>
      </c>
      <c r="AF212" s="120">
        <f t="shared" si="394"/>
        <v>7773.3300163200001</v>
      </c>
      <c r="AG212" s="120">
        <f t="shared" si="394"/>
        <v>7720.0821307200013</v>
      </c>
      <c r="AH212" s="120">
        <f t="shared" si="394"/>
        <v>7667.37763584</v>
      </c>
      <c r="AI212" s="120">
        <f t="shared" si="394"/>
        <v>7615.1833161600007</v>
      </c>
      <c r="AJ212" s="120">
        <f t="shared" si="394"/>
        <v>7563.5110396800001</v>
      </c>
      <c r="AK212" s="120">
        <f t="shared" ref="AK212" si="395">SUM(AK213:AK215)</f>
        <v>7461.5593732800007</v>
      </c>
      <c r="AL212" s="64"/>
    </row>
    <row r="213" spans="1:38" s="18" customFormat="1" ht="14.1" customHeight="1" outlineLevel="3" x14ac:dyDescent="0.2">
      <c r="C213" s="19"/>
      <c r="D213" s="62" t="s">
        <v>302</v>
      </c>
      <c r="E213" s="21" t="s">
        <v>23</v>
      </c>
      <c r="F213" s="110">
        <f t="shared" si="390"/>
        <v>4590.1904761904771</v>
      </c>
      <c r="G213" s="110">
        <f t="shared" si="390"/>
        <v>4590.1904761904771</v>
      </c>
      <c r="H213" s="110">
        <f t="shared" ref="H213:L213" si="396">H725</f>
        <v>4233.9380719999999</v>
      </c>
      <c r="I213" s="110">
        <f t="shared" si="396"/>
        <v>3965.7339449999999</v>
      </c>
      <c r="J213" s="110">
        <f t="shared" si="396"/>
        <v>3661.5177995000004</v>
      </c>
      <c r="K213" s="110">
        <f t="shared" ref="K213" si="397">K725</f>
        <v>3650.1860285000002</v>
      </c>
      <c r="L213" s="110">
        <f t="shared" si="396"/>
        <v>3713.8230869999998</v>
      </c>
      <c r="M213" s="110">
        <f>M45*'2.2 INPUT DA Assumptions'!M58</f>
        <v>3678.3450000000012</v>
      </c>
      <c r="N213" s="110">
        <f>N45*'2.2 INPUT DA Assumptions'!N58</f>
        <v>5009.8171199999997</v>
      </c>
      <c r="O213" s="110">
        <f>O45*'2.2 INPUT DA Assumptions'!O58</f>
        <v>6308.183860000001</v>
      </c>
      <c r="P213" s="110">
        <f>P45*'2.2 INPUT DA Assumptions'!P58</f>
        <v>6690.4678500000009</v>
      </c>
      <c r="Q213" s="110">
        <f>Q45*'2.2 INPUT DA Assumptions'!Q58</f>
        <v>7098.1383000000005</v>
      </c>
      <c r="R213" s="110">
        <f>R45*'2.2 INPUT DA Assumptions'!R58</f>
        <v>7500.3800300000021</v>
      </c>
      <c r="S213" s="110">
        <f>S45*'2.2 INPUT DA Assumptions'!S58</f>
        <v>8208.5102000000006</v>
      </c>
      <c r="T213" s="110">
        <f>T45*'2.2 INPUT DA Assumptions'!T58</f>
        <v>7821.2078207999994</v>
      </c>
      <c r="U213" s="110">
        <f>U45*'2.2 INPUT DA Assumptions'!U58</f>
        <v>7762.8207360000006</v>
      </c>
      <c r="V213" s="110">
        <f>V45*'2.2 INPUT DA Assumptions'!V58</f>
        <v>7705.0109664000011</v>
      </c>
      <c r="W213" s="110">
        <f>W45*'2.2 INPUT DA Assumptions'!W58</f>
        <v>7647.7760832000004</v>
      </c>
      <c r="X213" s="110">
        <f>X45*'2.2 INPUT DA Assumptions'!X58</f>
        <v>7591.1160864000012</v>
      </c>
      <c r="Y213" s="110">
        <f>Y45*'2.2 INPUT DA Assumptions'!Y58</f>
        <v>7535.0101728</v>
      </c>
      <c r="Z213" s="110">
        <f>Z45*'2.2 INPUT DA Assumptions'!Z58</f>
        <v>7479.4467264000014</v>
      </c>
      <c r="AA213" s="110">
        <f>AA45*'2.2 INPUT DA Assumptions'!AA58</f>
        <v>7424.2263744000002</v>
      </c>
      <c r="AB213" s="110">
        <f>AB45*'2.2 INPUT DA Assumptions'!AB58</f>
        <v>7369.5484895999998</v>
      </c>
      <c r="AC213" s="110">
        <f>AC45*'2.2 INPUT DA Assumptions'!AC58</f>
        <v>7315.4130720000003</v>
      </c>
      <c r="AD213" s="110">
        <f>AD45*'2.2 INPUT DA Assumptions'!AD58</f>
        <v>7261.8201216000007</v>
      </c>
      <c r="AE213" s="110">
        <f>AE45*'2.2 INPUT DA Assumptions'!AE58</f>
        <v>7208.7580224000012</v>
      </c>
      <c r="AF213" s="110">
        <f>AF45*'2.2 INPUT DA Assumptions'!AF58</f>
        <v>7156.2175871999998</v>
      </c>
      <c r="AG213" s="110">
        <f>AG45*'2.2 INPUT DA Assumptions'!AG58</f>
        <v>7104.1963872000015</v>
      </c>
      <c r="AH213" s="110">
        <f>AH45*'2.2 INPUT DA Assumptions'!AH58</f>
        <v>7052.7060383999997</v>
      </c>
      <c r="AI213" s="110">
        <f>AI45*'2.2 INPUT DA Assumptions'!AI58</f>
        <v>7001.7141216000009</v>
      </c>
      <c r="AJ213" s="110">
        <f>AJ45*'2.2 INPUT DA Assumptions'!AJ58</f>
        <v>6951.2322528000004</v>
      </c>
      <c r="AK213" s="110">
        <f>AK45*'2.2 INPUT DA Assumptions'!AK58</f>
        <v>6851.6292768000003</v>
      </c>
      <c r="AL213" s="22"/>
    </row>
    <row r="214" spans="1:38" s="18" customFormat="1" ht="14.1" customHeight="1" outlineLevel="3" x14ac:dyDescent="0.2">
      <c r="C214" s="19"/>
      <c r="D214" s="62" t="s">
        <v>303</v>
      </c>
      <c r="E214" s="21" t="s">
        <v>23</v>
      </c>
      <c r="F214" s="110">
        <f t="shared" si="390"/>
        <v>197.76312386863205</v>
      </c>
      <c r="G214" s="110">
        <f t="shared" si="390"/>
        <v>197.76312386863205</v>
      </c>
      <c r="H214" s="110">
        <f t="shared" ref="H214:L214" si="398">H726</f>
        <v>1275.7044552000002</v>
      </c>
      <c r="I214" s="110">
        <f t="shared" si="398"/>
        <v>1150.3942380000001</v>
      </c>
      <c r="J214" s="110">
        <f t="shared" si="398"/>
        <v>1107.3758440500001</v>
      </c>
      <c r="K214" s="110">
        <f t="shared" ref="K214" si="399">K726</f>
        <v>1104.3016267500002</v>
      </c>
      <c r="L214" s="110">
        <f t="shared" si="398"/>
        <v>1072.9016298000001</v>
      </c>
      <c r="M214" s="110">
        <f>M141*'2.2 INPUT DA Assumptions'!M82</f>
        <v>203.75722500000003</v>
      </c>
      <c r="N214" s="110">
        <f>N141*'2.2 INPUT DA Assumptions'!N82</f>
        <v>201.22827900000001</v>
      </c>
      <c r="O214" s="110">
        <f>O141*'2.2 INPUT DA Assumptions'!O82</f>
        <v>198.73956900000005</v>
      </c>
      <c r="P214" s="110">
        <f>P141*'2.2 INPUT DA Assumptions'!P82</f>
        <v>196.29057</v>
      </c>
      <c r="Q214" s="110">
        <f>Q141*'2.2 INPUT DA Assumptions'!Q82</f>
        <v>194.79848850000002</v>
      </c>
      <c r="R214" s="110">
        <f>R141*'2.2 INPUT DA Assumptions'!R82</f>
        <v>193.32108600000004</v>
      </c>
      <c r="S214" s="110">
        <f>S141*'2.2 INPUT DA Assumptions'!S82</f>
        <v>191.85810000000004</v>
      </c>
      <c r="T214" s="110">
        <f>T141*'2.2 INPUT DA Assumptions'!T82</f>
        <v>182.79340128000001</v>
      </c>
      <c r="U214" s="110">
        <f>U141*'2.2 INPUT DA Assumptions'!U82</f>
        <v>181.41661439999999</v>
      </c>
      <c r="V214" s="110">
        <f>V141*'2.2 INPUT DA Assumptions'!V82</f>
        <v>180.05337504000002</v>
      </c>
      <c r="W214" s="110">
        <f>W141*'2.2 INPUT DA Assumptions'!W82</f>
        <v>178.70372352000001</v>
      </c>
      <c r="X214" s="110">
        <f>X141*'2.2 INPUT DA Assumptions'!X82</f>
        <v>177.36765983999999</v>
      </c>
      <c r="Y214" s="110">
        <f>Y141*'2.2 INPUT DA Assumptions'!Y82</f>
        <v>176.04463967999999</v>
      </c>
      <c r="Z214" s="110">
        <f>Z141*'2.2 INPUT DA Assumptions'!Z82</f>
        <v>174.73441104000003</v>
      </c>
      <c r="AA214" s="110">
        <f>AA141*'2.2 INPUT DA Assumptions'!AA82</f>
        <v>173.43227664</v>
      </c>
      <c r="AB214" s="110">
        <f>AB141*'2.2 INPUT DA Assumptions'!AB82</f>
        <v>172.14293376000001</v>
      </c>
      <c r="AC214" s="110">
        <f>AC141*'2.2 INPUT DA Assumptions'!AC82</f>
        <v>170.86638240000002</v>
      </c>
      <c r="AD214" s="110">
        <f>AD141*'2.2 INPUT DA Assumptions'!AD82</f>
        <v>169.60262256000004</v>
      </c>
      <c r="AE214" s="110">
        <f>AE141*'2.2 INPUT DA Assumptions'!AE82</f>
        <v>168.35140224</v>
      </c>
      <c r="AF214" s="110">
        <f>AF141*'2.2 INPUT DA Assumptions'!AF82</f>
        <v>167.11242912000003</v>
      </c>
      <c r="AG214" s="110">
        <f>AG141*'2.2 INPUT DA Assumptions'!AG82</f>
        <v>165.88574352000003</v>
      </c>
      <c r="AH214" s="110">
        <f>AH141*'2.2 INPUT DA Assumptions'!AH82</f>
        <v>164.67159744000003</v>
      </c>
      <c r="AI214" s="110">
        <f>AI141*'2.2 INPUT DA Assumptions'!AI82</f>
        <v>163.46919456000001</v>
      </c>
      <c r="AJ214" s="110">
        <f>AJ141*'2.2 INPUT DA Assumptions'!AJ82</f>
        <v>162.27878687999998</v>
      </c>
      <c r="AK214" s="110">
        <f>AK141*'2.2 INPUT DA Assumptions'!AK82</f>
        <v>159.93009648</v>
      </c>
      <c r="AL214" s="22"/>
    </row>
    <row r="215" spans="1:38" s="18" customFormat="1" ht="14.1" customHeight="1" outlineLevel="3" x14ac:dyDescent="0.2">
      <c r="C215" s="19"/>
      <c r="D215" s="62" t="s">
        <v>250</v>
      </c>
      <c r="E215" s="21" t="s">
        <v>23</v>
      </c>
      <c r="F215" s="110">
        <f t="shared" si="390"/>
        <v>500</v>
      </c>
      <c r="G215" s="110">
        <f t="shared" si="390"/>
        <v>500</v>
      </c>
      <c r="H215" s="110">
        <f t="shared" ref="H215:L215" si="400">H727</f>
        <v>625</v>
      </c>
      <c r="I215" s="110">
        <f t="shared" si="400"/>
        <v>750</v>
      </c>
      <c r="J215" s="110">
        <f t="shared" si="400"/>
        <v>750</v>
      </c>
      <c r="K215" s="110">
        <f t="shared" ref="K215" si="401">K727</f>
        <v>750</v>
      </c>
      <c r="L215" s="110">
        <f t="shared" si="400"/>
        <v>750</v>
      </c>
      <c r="M215" s="110">
        <f>M57*'2.2 INPUT DA Assumptions'!M33*'2.2 INPUT DA Assumptions'!M63</f>
        <v>450</v>
      </c>
      <c r="N215" s="110">
        <f>N57*'2.2 INPUT DA Assumptions'!N33*'2.2 INPUT DA Assumptions'!N63</f>
        <v>450</v>
      </c>
      <c r="O215" s="110">
        <f>O57*'2.2 INPUT DA Assumptions'!O33*'2.2 INPUT DA Assumptions'!O63</f>
        <v>450</v>
      </c>
      <c r="P215" s="110">
        <f>P57*'2.2 INPUT DA Assumptions'!P33*'2.2 INPUT DA Assumptions'!P63</f>
        <v>450</v>
      </c>
      <c r="Q215" s="110">
        <f>Q57*'2.2 INPUT DA Assumptions'!Q33*'2.2 INPUT DA Assumptions'!Q63</f>
        <v>450</v>
      </c>
      <c r="R215" s="110">
        <f>R57*'2.2 INPUT DA Assumptions'!R33*'2.2 INPUT DA Assumptions'!R63</f>
        <v>450</v>
      </c>
      <c r="S215" s="110">
        <f>S57*'2.2 INPUT DA Assumptions'!S33*'2.2 INPUT DA Assumptions'!S63</f>
        <v>450</v>
      </c>
      <c r="T215" s="110">
        <f>T57*'2.2 INPUT DA Assumptions'!T33*'2.2 INPUT DA Assumptions'!T63</f>
        <v>450</v>
      </c>
      <c r="U215" s="110">
        <f>U57*'2.2 INPUT DA Assumptions'!U33*'2.2 INPUT DA Assumptions'!U63</f>
        <v>450</v>
      </c>
      <c r="V215" s="110">
        <f>V57*'2.2 INPUT DA Assumptions'!V33*'2.2 INPUT DA Assumptions'!V63</f>
        <v>450</v>
      </c>
      <c r="W215" s="110">
        <f>W57*'2.2 INPUT DA Assumptions'!W33*'2.2 INPUT DA Assumptions'!W63</f>
        <v>450</v>
      </c>
      <c r="X215" s="110">
        <f>X57*'2.2 INPUT DA Assumptions'!X33*'2.2 INPUT DA Assumptions'!X63</f>
        <v>450</v>
      </c>
      <c r="Y215" s="110">
        <f>Y57*'2.2 INPUT DA Assumptions'!Y33*'2.2 INPUT DA Assumptions'!Y63</f>
        <v>450</v>
      </c>
      <c r="Z215" s="110">
        <f>Z57*'2.2 INPUT DA Assumptions'!Z33*'2.2 INPUT DA Assumptions'!Z63</f>
        <v>450</v>
      </c>
      <c r="AA215" s="110">
        <f>AA57*'2.2 INPUT DA Assumptions'!AA33*'2.2 INPUT DA Assumptions'!AA63</f>
        <v>450</v>
      </c>
      <c r="AB215" s="110">
        <f>AB57*'2.2 INPUT DA Assumptions'!AB33*'2.2 INPUT DA Assumptions'!AB63</f>
        <v>450</v>
      </c>
      <c r="AC215" s="110">
        <f>AC57*'2.2 INPUT DA Assumptions'!AC33*'2.2 INPUT DA Assumptions'!AC63</f>
        <v>450</v>
      </c>
      <c r="AD215" s="110">
        <f>AD57*'2.2 INPUT DA Assumptions'!AD33*'2.2 INPUT DA Assumptions'!AD63</f>
        <v>450</v>
      </c>
      <c r="AE215" s="110">
        <f>AE57*'2.2 INPUT DA Assumptions'!AE33*'2.2 INPUT DA Assumptions'!AE63</f>
        <v>450</v>
      </c>
      <c r="AF215" s="110">
        <f>AF57*'2.2 INPUT DA Assumptions'!AF33*'2.2 INPUT DA Assumptions'!AF63</f>
        <v>450</v>
      </c>
      <c r="AG215" s="110">
        <f>AG57*'2.2 INPUT DA Assumptions'!AG33*'2.2 INPUT DA Assumptions'!AG63</f>
        <v>450</v>
      </c>
      <c r="AH215" s="110">
        <f>AH57*'2.2 INPUT DA Assumptions'!AH33*'2.2 INPUT DA Assumptions'!AH63</f>
        <v>450</v>
      </c>
      <c r="AI215" s="110">
        <f>AI57*'2.2 INPUT DA Assumptions'!AI33*'2.2 INPUT DA Assumptions'!AI63</f>
        <v>450</v>
      </c>
      <c r="AJ215" s="110">
        <f>AJ57*'2.2 INPUT DA Assumptions'!AJ33*'2.2 INPUT DA Assumptions'!AJ63</f>
        <v>450</v>
      </c>
      <c r="AK215" s="110">
        <f>AK57*'2.2 INPUT DA Assumptions'!AK33*'2.2 INPUT DA Assumptions'!AK63</f>
        <v>450</v>
      </c>
      <c r="AL215" s="22"/>
    </row>
    <row r="216" spans="1:38" s="30" customFormat="1" ht="14.1" customHeight="1" outlineLevel="3" x14ac:dyDescent="0.2">
      <c r="C216" s="63"/>
      <c r="D216" s="20" t="s">
        <v>101</v>
      </c>
      <c r="E216" s="24"/>
      <c r="F216" s="120">
        <f>F728</f>
        <v>5287.9536000591088</v>
      </c>
      <c r="G216" s="120">
        <f>G728</f>
        <v>5287.9536000591088</v>
      </c>
      <c r="H216" s="120">
        <f t="shared" ref="H216:L216" si="402">H728</f>
        <v>6134.6425271999997</v>
      </c>
      <c r="I216" s="120">
        <f t="shared" si="402"/>
        <v>5866.1281829999998</v>
      </c>
      <c r="J216" s="120">
        <f t="shared" si="402"/>
        <v>5518.89364355</v>
      </c>
      <c r="K216" s="120">
        <f t="shared" ref="K216" si="403">K728</f>
        <v>5504.4876552500009</v>
      </c>
      <c r="L216" s="120">
        <f t="shared" si="402"/>
        <v>5536.7247167999994</v>
      </c>
      <c r="M216" s="120">
        <f t="shared" ref="M216:AJ216" si="404">SUM(M217:M221)</f>
        <v>4332.1022250000005</v>
      </c>
      <c r="N216" s="120">
        <f t="shared" si="404"/>
        <v>5661.0453989999996</v>
      </c>
      <c r="O216" s="120">
        <f t="shared" si="404"/>
        <v>6956.9234290000013</v>
      </c>
      <c r="P216" s="120">
        <f t="shared" si="404"/>
        <v>7336.7584200000001</v>
      </c>
      <c r="Q216" s="120">
        <f t="shared" si="404"/>
        <v>7742.9367885000001</v>
      </c>
      <c r="R216" s="120">
        <f t="shared" si="404"/>
        <v>8143.701116000002</v>
      </c>
      <c r="S216" s="120">
        <f t="shared" si="404"/>
        <v>8850.3683000000001</v>
      </c>
      <c r="T216" s="120">
        <f t="shared" si="404"/>
        <v>8454.0012220799981</v>
      </c>
      <c r="U216" s="120">
        <f t="shared" si="404"/>
        <v>8394.2373504000007</v>
      </c>
      <c r="V216" s="120">
        <f t="shared" si="404"/>
        <v>8335.0643414400001</v>
      </c>
      <c r="W216" s="120">
        <f t="shared" si="404"/>
        <v>8276.479806719999</v>
      </c>
      <c r="X216" s="120">
        <f t="shared" si="404"/>
        <v>8218.483746240001</v>
      </c>
      <c r="Y216" s="120">
        <f t="shared" si="404"/>
        <v>8161.0548124799998</v>
      </c>
      <c r="Z216" s="120">
        <f t="shared" si="404"/>
        <v>8104.1811374400004</v>
      </c>
      <c r="AA216" s="120">
        <f t="shared" si="404"/>
        <v>8047.6586510400002</v>
      </c>
      <c r="AB216" s="120">
        <f t="shared" si="404"/>
        <v>7991.69142336</v>
      </c>
      <c r="AC216" s="120">
        <f t="shared" si="404"/>
        <v>7936.2794544000008</v>
      </c>
      <c r="AD216" s="120">
        <f t="shared" si="404"/>
        <v>7881.4227441600005</v>
      </c>
      <c r="AE216" s="120">
        <f t="shared" si="404"/>
        <v>7827.1094246400016</v>
      </c>
      <c r="AF216" s="120">
        <f t="shared" si="404"/>
        <v>7773.3300163200001</v>
      </c>
      <c r="AG216" s="120">
        <f t="shared" si="404"/>
        <v>7720.0821307200013</v>
      </c>
      <c r="AH216" s="120">
        <f t="shared" si="404"/>
        <v>7667.3776358400009</v>
      </c>
      <c r="AI216" s="120">
        <f t="shared" si="404"/>
        <v>7615.1833161600007</v>
      </c>
      <c r="AJ216" s="120">
        <f t="shared" si="404"/>
        <v>7563.511039680001</v>
      </c>
      <c r="AK216" s="120">
        <f t="shared" ref="AK216" si="405">SUM(AK217:AK221)</f>
        <v>7461.5593732800007</v>
      </c>
      <c r="AL216" s="64"/>
    </row>
    <row r="217" spans="1:38" s="18" customFormat="1" ht="14.1" customHeight="1" outlineLevel="3" x14ac:dyDescent="0.2">
      <c r="C217" s="19"/>
      <c r="D217" s="62" t="s">
        <v>195</v>
      </c>
      <c r="E217" s="21" t="s">
        <v>23</v>
      </c>
      <c r="F217" s="110">
        <f>F729</f>
        <v>2313.47970002586</v>
      </c>
      <c r="G217" s="110">
        <f t="shared" ref="G217" si="406">G729</f>
        <v>2313.47970002586</v>
      </c>
      <c r="H217" s="110">
        <f t="shared" ref="F217:L220" si="407">H729</f>
        <v>2453.85701088</v>
      </c>
      <c r="I217" s="110">
        <f t="shared" si="407"/>
        <v>2346.4512731999998</v>
      </c>
      <c r="J217" s="110">
        <f t="shared" si="407"/>
        <v>2207.55745742</v>
      </c>
      <c r="K217" s="110">
        <f t="shared" ref="K217" si="408">K729</f>
        <v>2201.7950621000005</v>
      </c>
      <c r="L217" s="110">
        <f t="shared" si="407"/>
        <v>2214.6898867199998</v>
      </c>
      <c r="M217" s="110">
        <f>M212*'2.2 INPUT DA Assumptions'!M240</f>
        <v>1732.8408900000004</v>
      </c>
      <c r="N217" s="110">
        <f>N212*'2.2 INPUT DA Assumptions'!N240</f>
        <v>2264.4181595999999</v>
      </c>
      <c r="O217" s="110">
        <f>O212*'2.2 INPUT DA Assumptions'!O240</f>
        <v>2782.7693716000008</v>
      </c>
      <c r="P217" s="110">
        <f>P212*'2.2 INPUT DA Assumptions'!P240</f>
        <v>2934.7033680000004</v>
      </c>
      <c r="Q217" s="110">
        <f>Q212*'2.2 INPUT DA Assumptions'!Q240</f>
        <v>3097.1747154000004</v>
      </c>
      <c r="R217" s="110">
        <f>R212*'2.2 INPUT DA Assumptions'!R240</f>
        <v>3257.4804464000008</v>
      </c>
      <c r="S217" s="110">
        <f>S212*'2.2 INPUT DA Assumptions'!S240</f>
        <v>3540.14732</v>
      </c>
      <c r="T217" s="110">
        <f>T212*'2.2 INPUT DA Assumptions'!T240</f>
        <v>3381.6004888319994</v>
      </c>
      <c r="U217" s="110">
        <f>U212*'2.2 INPUT DA Assumptions'!U240</f>
        <v>3357.6949401600004</v>
      </c>
      <c r="V217" s="110">
        <f>V212*'2.2 INPUT DA Assumptions'!V240</f>
        <v>3334.0257365760003</v>
      </c>
      <c r="W217" s="110">
        <f>W212*'2.2 INPUT DA Assumptions'!W240</f>
        <v>3310.5919226879996</v>
      </c>
      <c r="X217" s="110">
        <f>X212*'2.2 INPUT DA Assumptions'!X240</f>
        <v>3287.3934984960006</v>
      </c>
      <c r="Y217" s="110">
        <f>Y212*'2.2 INPUT DA Assumptions'!Y240</f>
        <v>3264.4219249920002</v>
      </c>
      <c r="Z217" s="110">
        <f>Z212*'2.2 INPUT DA Assumptions'!Z240</f>
        <v>3241.6724549760006</v>
      </c>
      <c r="AA217" s="110">
        <f>AA212*'2.2 INPUT DA Assumptions'!AA240</f>
        <v>3219.0634604160005</v>
      </c>
      <c r="AB217" s="110">
        <f>AB212*'2.2 INPUT DA Assumptions'!AB240</f>
        <v>3196.6765693440002</v>
      </c>
      <c r="AC217" s="110">
        <f>AC212*'2.2 INPUT DA Assumptions'!AC240</f>
        <v>3174.5117817600003</v>
      </c>
      <c r="AD217" s="110">
        <f>AD212*'2.2 INPUT DA Assumptions'!AD240</f>
        <v>3152.5690976640003</v>
      </c>
      <c r="AE217" s="110">
        <f>AE212*'2.2 INPUT DA Assumptions'!AE240</f>
        <v>3130.843769856001</v>
      </c>
      <c r="AF217" s="110">
        <f>AF212*'2.2 INPUT DA Assumptions'!AF240</f>
        <v>3109.3320065280004</v>
      </c>
      <c r="AG217" s="110">
        <f>AG212*'2.2 INPUT DA Assumptions'!AG240</f>
        <v>3088.0328522880009</v>
      </c>
      <c r="AH217" s="110">
        <f>AH212*'2.2 INPUT DA Assumptions'!AH240</f>
        <v>3066.9510543360002</v>
      </c>
      <c r="AI217" s="110">
        <f>AI212*'2.2 INPUT DA Assumptions'!AI240</f>
        <v>3046.0733264640003</v>
      </c>
      <c r="AJ217" s="110">
        <f>AJ212*'2.2 INPUT DA Assumptions'!AJ240</f>
        <v>3025.4044158720003</v>
      </c>
      <c r="AK217" s="110">
        <f>AK212*'2.2 INPUT DA Assumptions'!AK240</f>
        <v>2984.6237493120007</v>
      </c>
      <c r="AL217" s="22"/>
    </row>
    <row r="218" spans="1:38" s="18" customFormat="1" ht="14.1" customHeight="1" outlineLevel="3" x14ac:dyDescent="0.2">
      <c r="C218" s="19"/>
      <c r="D218" s="62" t="s">
        <v>267</v>
      </c>
      <c r="E218" s="21" t="s">
        <v>23</v>
      </c>
      <c r="F218" s="110">
        <f t="shared" si="407"/>
        <v>0</v>
      </c>
      <c r="G218" s="110">
        <f t="shared" ref="G218" si="409">G730</f>
        <v>0</v>
      </c>
      <c r="H218" s="110">
        <f t="shared" si="407"/>
        <v>0</v>
      </c>
      <c r="I218" s="110">
        <f t="shared" si="407"/>
        <v>0</v>
      </c>
      <c r="J218" s="110">
        <f t="shared" si="407"/>
        <v>0</v>
      </c>
      <c r="K218" s="110">
        <f t="shared" ref="K218" si="410">K730</f>
        <v>0</v>
      </c>
      <c r="L218" s="110">
        <f t="shared" si="407"/>
        <v>0</v>
      </c>
      <c r="M218" s="110">
        <f t="shared" ref="M218:AJ218" si="411">M212-M217-M219</f>
        <v>1127.9233349999995</v>
      </c>
      <c r="N218" s="110">
        <f t="shared" si="411"/>
        <v>1392.7003913999997</v>
      </c>
      <c r="O218" s="110">
        <f t="shared" si="411"/>
        <v>1650.8805134000004</v>
      </c>
      <c r="P218" s="110">
        <f t="shared" si="411"/>
        <v>1725.8679120000002</v>
      </c>
      <c r="Q218" s="110">
        <f t="shared" si="411"/>
        <v>1806.5067530999995</v>
      </c>
      <c r="R218" s="110">
        <f t="shared" si="411"/>
        <v>1886.0686576000003</v>
      </c>
      <c r="S218" s="110">
        <f t="shared" si="411"/>
        <v>2026.8168999999998</v>
      </c>
      <c r="T218" s="110">
        <f t="shared" si="411"/>
        <v>1943.9176049279986</v>
      </c>
      <c r="U218" s="110">
        <f t="shared" si="411"/>
        <v>1931.4141158399998</v>
      </c>
      <c r="V218" s="110">
        <f t="shared" si="411"/>
        <v>1919.0342183039988</v>
      </c>
      <c r="W218" s="110">
        <f t="shared" si="411"/>
        <v>1906.7774507519989</v>
      </c>
      <c r="X218" s="110">
        <f t="shared" si="411"/>
        <v>1894.6438131839996</v>
      </c>
      <c r="Y218" s="110">
        <f t="shared" si="411"/>
        <v>1882.6288183679999</v>
      </c>
      <c r="Z218" s="110">
        <f t="shared" si="411"/>
        <v>1870.7299919039997</v>
      </c>
      <c r="AA218" s="110">
        <f t="shared" si="411"/>
        <v>1858.9046408639997</v>
      </c>
      <c r="AB218" s="110">
        <f t="shared" si="411"/>
        <v>1847.1954581759996</v>
      </c>
      <c r="AC218" s="110">
        <f t="shared" si="411"/>
        <v>1835.60244384</v>
      </c>
      <c r="AD218" s="110">
        <f t="shared" si="411"/>
        <v>1824.1255978559993</v>
      </c>
      <c r="AE218" s="110">
        <f t="shared" si="411"/>
        <v>1812.7624458239998</v>
      </c>
      <c r="AF218" s="110">
        <f t="shared" si="411"/>
        <v>1801.5109749119997</v>
      </c>
      <c r="AG218" s="110">
        <f t="shared" si="411"/>
        <v>1790.3707235519996</v>
      </c>
      <c r="AH218" s="110">
        <f t="shared" si="411"/>
        <v>1779.3441661439997</v>
      </c>
      <c r="AI218" s="110">
        <f t="shared" si="411"/>
        <v>1768.4243410559998</v>
      </c>
      <c r="AJ218" s="110">
        <f t="shared" si="411"/>
        <v>1757.6137226880001</v>
      </c>
      <c r="AK218" s="110">
        <f t="shared" ref="AK218" si="412">AK212-AK217-AK219</f>
        <v>1736.2839132479999</v>
      </c>
      <c r="AL218" s="22"/>
    </row>
    <row r="219" spans="1:38" s="18" customFormat="1" ht="14.1" customHeight="1" outlineLevel="3" x14ac:dyDescent="0.2">
      <c r="C219" s="19"/>
      <c r="D219" s="62" t="s">
        <v>103</v>
      </c>
      <c r="E219" s="21" t="s">
        <v>23</v>
      </c>
      <c r="F219" s="110">
        <f t="shared" si="407"/>
        <v>2754.1425000307859</v>
      </c>
      <c r="G219" s="110">
        <f t="shared" ref="G219" si="413">G731</f>
        <v>2754.1425000307859</v>
      </c>
      <c r="H219" s="110">
        <f t="shared" si="407"/>
        <v>2453.85701088</v>
      </c>
      <c r="I219" s="110">
        <f t="shared" si="407"/>
        <v>2346.4512731999998</v>
      </c>
      <c r="J219" s="110">
        <f t="shared" si="407"/>
        <v>2207.55745742</v>
      </c>
      <c r="K219" s="110">
        <f t="shared" ref="K219" si="414">K731</f>
        <v>2201.7950621000005</v>
      </c>
      <c r="L219" s="110">
        <f t="shared" si="407"/>
        <v>2214.6898867199998</v>
      </c>
      <c r="M219" s="110">
        <f>M213*'2.2 INPUT DA Assumptions'!M242</f>
        <v>1471.3380000000006</v>
      </c>
      <c r="N219" s="110">
        <f>N213*'2.2 INPUT DA Assumptions'!N242</f>
        <v>2003.9268480000001</v>
      </c>
      <c r="O219" s="110">
        <f>O213*'2.2 INPUT DA Assumptions'!O242</f>
        <v>2523.2735440000006</v>
      </c>
      <c r="P219" s="110">
        <f>P213*'2.2 INPUT DA Assumptions'!P242</f>
        <v>2676.1871400000005</v>
      </c>
      <c r="Q219" s="110">
        <f>Q213*'2.2 INPUT DA Assumptions'!Q242</f>
        <v>2839.2553200000002</v>
      </c>
      <c r="R219" s="110">
        <f>R213*'2.2 INPUT DA Assumptions'!R242</f>
        <v>3000.1520120000009</v>
      </c>
      <c r="S219" s="110">
        <f>S213*'2.2 INPUT DA Assumptions'!S242</f>
        <v>3283.4040800000002</v>
      </c>
      <c r="T219" s="110">
        <f>T213*'2.2 INPUT DA Assumptions'!T242</f>
        <v>3128.4831283200001</v>
      </c>
      <c r="U219" s="110">
        <f>U213*'2.2 INPUT DA Assumptions'!U242</f>
        <v>3105.1282944000004</v>
      </c>
      <c r="V219" s="110">
        <f>V213*'2.2 INPUT DA Assumptions'!V242</f>
        <v>3082.0043865600005</v>
      </c>
      <c r="W219" s="110">
        <f>W213*'2.2 INPUT DA Assumptions'!W242</f>
        <v>3059.1104332800005</v>
      </c>
      <c r="X219" s="110">
        <f>X213*'2.2 INPUT DA Assumptions'!X242</f>
        <v>3036.4464345600009</v>
      </c>
      <c r="Y219" s="110">
        <f>Y213*'2.2 INPUT DA Assumptions'!Y242</f>
        <v>3014.0040691200002</v>
      </c>
      <c r="Z219" s="110">
        <f>Z213*'2.2 INPUT DA Assumptions'!Z242</f>
        <v>2991.7786905600005</v>
      </c>
      <c r="AA219" s="110">
        <f>AA213*'2.2 INPUT DA Assumptions'!AA242</f>
        <v>2969.6905497600001</v>
      </c>
      <c r="AB219" s="110">
        <f>AB213*'2.2 INPUT DA Assumptions'!AB242</f>
        <v>2947.8193958400002</v>
      </c>
      <c r="AC219" s="110">
        <f>AC213*'2.2 INPUT DA Assumptions'!AC242</f>
        <v>2926.1652288000005</v>
      </c>
      <c r="AD219" s="110">
        <f>AD213*'2.2 INPUT DA Assumptions'!AD242</f>
        <v>2904.7280486400005</v>
      </c>
      <c r="AE219" s="110">
        <f>AE213*'2.2 INPUT DA Assumptions'!AE242</f>
        <v>2883.5032089600008</v>
      </c>
      <c r="AF219" s="110">
        <f>AF213*'2.2 INPUT DA Assumptions'!AF242</f>
        <v>2862.48703488</v>
      </c>
      <c r="AG219" s="110">
        <f>AG213*'2.2 INPUT DA Assumptions'!AG242</f>
        <v>2841.6785548800008</v>
      </c>
      <c r="AH219" s="110">
        <f>AH213*'2.2 INPUT DA Assumptions'!AH242</f>
        <v>2821.0824153600001</v>
      </c>
      <c r="AI219" s="110">
        <f>AI213*'2.2 INPUT DA Assumptions'!AI242</f>
        <v>2800.6856486400006</v>
      </c>
      <c r="AJ219" s="110">
        <f>AJ213*'2.2 INPUT DA Assumptions'!AJ242</f>
        <v>2780.4929011200002</v>
      </c>
      <c r="AK219" s="110">
        <f>AK213*'2.2 INPUT DA Assumptions'!AK242</f>
        <v>2740.6517107200002</v>
      </c>
      <c r="AL219" s="22"/>
    </row>
    <row r="220" spans="1:38" s="18" customFormat="1" ht="14.1" customHeight="1" outlineLevel="3" x14ac:dyDescent="0.2">
      <c r="C220" s="19"/>
      <c r="D220" s="62" t="s">
        <v>106</v>
      </c>
      <c r="E220" s="21" t="s">
        <v>23</v>
      </c>
      <c r="F220" s="110">
        <f t="shared" si="407"/>
        <v>220.33140000246294</v>
      </c>
      <c r="G220" s="110">
        <f t="shared" ref="G220" si="415">G732</f>
        <v>220.33140000246294</v>
      </c>
      <c r="H220" s="110">
        <f t="shared" si="407"/>
        <v>1226.9285054399998</v>
      </c>
      <c r="I220" s="110">
        <f t="shared" si="407"/>
        <v>1173.2256366000001</v>
      </c>
      <c r="J220" s="110">
        <f t="shared" si="407"/>
        <v>1103.77872871</v>
      </c>
      <c r="K220" s="110">
        <f t="shared" ref="K220" si="416">K732</f>
        <v>1100.89753105</v>
      </c>
      <c r="L220" s="110">
        <f t="shared" si="407"/>
        <v>1107.3449433599999</v>
      </c>
      <c r="M220" s="110">
        <f t="shared" ref="M220:N220" si="417">M212-M217-M218-M219</f>
        <v>0</v>
      </c>
      <c r="N220" s="110">
        <f t="shared" si="417"/>
        <v>0</v>
      </c>
      <c r="O220" s="110">
        <f t="shared" ref="O220" si="418">O212-O217-O218-O219</f>
        <v>0</v>
      </c>
      <c r="P220" s="110">
        <f t="shared" ref="P220" si="419">P212-P217-P218-P219</f>
        <v>0</v>
      </c>
      <c r="Q220" s="110">
        <f t="shared" ref="Q220" si="420">Q212-Q217-Q218-Q219</f>
        <v>0</v>
      </c>
      <c r="R220" s="110">
        <f t="shared" ref="R220" si="421">R212-R217-R218-R219</f>
        <v>0</v>
      </c>
      <c r="S220" s="110">
        <f t="shared" ref="S220:T220" si="422">S212-S217-S218-S219</f>
        <v>0</v>
      </c>
      <c r="T220" s="110">
        <f t="shared" si="422"/>
        <v>0</v>
      </c>
      <c r="U220" s="110">
        <f t="shared" ref="U220" si="423">U212-U217-U218-U219</f>
        <v>0</v>
      </c>
      <c r="V220" s="110">
        <f t="shared" ref="V220" si="424">V212-V217-V218-V219</f>
        <v>0</v>
      </c>
      <c r="W220" s="110">
        <f t="shared" ref="W220" si="425">W212-W217-W218-W219</f>
        <v>0</v>
      </c>
      <c r="X220" s="110">
        <f t="shared" ref="X220" si="426">X212-X217-X218-X219</f>
        <v>0</v>
      </c>
      <c r="Y220" s="110">
        <f t="shared" ref="Y220:Z220" si="427">Y212-Y217-Y218-Y219</f>
        <v>0</v>
      </c>
      <c r="Z220" s="110">
        <f t="shared" si="427"/>
        <v>0</v>
      </c>
      <c r="AA220" s="110">
        <f t="shared" ref="AA220" si="428">AA212-AA217-AA218-AA219</f>
        <v>0</v>
      </c>
      <c r="AB220" s="110">
        <f t="shared" ref="AB220" si="429">AB212-AB217-AB218-AB219</f>
        <v>0</v>
      </c>
      <c r="AC220" s="110">
        <f t="shared" ref="AC220" si="430">AC212-AC217-AC218-AC219</f>
        <v>0</v>
      </c>
      <c r="AD220" s="110">
        <f t="shared" ref="AD220" si="431">AD212-AD217-AD218-AD219</f>
        <v>0</v>
      </c>
      <c r="AE220" s="110">
        <f t="shared" ref="AE220:AF220" si="432">AE212-AE217-AE218-AE219</f>
        <v>0</v>
      </c>
      <c r="AF220" s="110">
        <f t="shared" si="432"/>
        <v>0</v>
      </c>
      <c r="AG220" s="110">
        <f t="shared" ref="AG220" si="433">AG212-AG217-AG218-AG219</f>
        <v>0</v>
      </c>
      <c r="AH220" s="110">
        <f t="shared" ref="AH220" si="434">AH212-AH217-AH218-AH219</f>
        <v>0</v>
      </c>
      <c r="AI220" s="110">
        <f t="shared" ref="AI220" si="435">AI212-AI217-AI218-AI219</f>
        <v>0</v>
      </c>
      <c r="AJ220" s="110">
        <f t="shared" ref="AJ220:AK220" si="436">AJ212-AJ217-AJ218-AJ219</f>
        <v>0</v>
      </c>
      <c r="AK220" s="110">
        <f t="shared" si="436"/>
        <v>0</v>
      </c>
      <c r="AL220" s="22"/>
    </row>
    <row r="221" spans="1:38" s="18" customFormat="1" ht="14.1" customHeight="1" outlineLevel="2" x14ac:dyDescent="0.25">
      <c r="A221" s="181"/>
      <c r="B221" s="181"/>
      <c r="C221" s="19"/>
      <c r="F221" s="98"/>
      <c r="G221" s="98"/>
      <c r="H221" s="98"/>
      <c r="I221" s="98"/>
      <c r="J221" s="98"/>
      <c r="K221" s="98"/>
      <c r="L221" s="98"/>
      <c r="M221" s="98"/>
      <c r="N221" s="98"/>
      <c r="O221" s="98"/>
      <c r="P221" s="98"/>
      <c r="Q221" s="98"/>
      <c r="R221" s="98"/>
      <c r="S221" s="98"/>
      <c r="T221" s="98"/>
      <c r="U221" s="98"/>
      <c r="V221" s="98"/>
      <c r="W221" s="98"/>
      <c r="X221" s="98"/>
      <c r="Y221" s="98"/>
      <c r="Z221" s="98"/>
      <c r="AA221" s="98"/>
      <c r="AB221" s="98"/>
      <c r="AC221" s="98"/>
      <c r="AD221" s="98"/>
      <c r="AE221" s="98"/>
      <c r="AF221" s="98"/>
      <c r="AG221" s="98"/>
      <c r="AH221" s="98"/>
      <c r="AI221" s="98"/>
      <c r="AJ221" s="98"/>
      <c r="AK221" s="98"/>
      <c r="AL221" s="22"/>
    </row>
    <row r="222" spans="1:38" s="18" customFormat="1" ht="14.1" customHeight="1" outlineLevel="2" x14ac:dyDescent="0.25">
      <c r="A222" s="181"/>
      <c r="B222" s="181"/>
      <c r="C222" s="19"/>
      <c r="D222" s="88" t="s">
        <v>449</v>
      </c>
      <c r="E222" s="86"/>
      <c r="F222" s="102"/>
      <c r="G222" s="240"/>
      <c r="H222" s="102"/>
      <c r="I222" s="102"/>
      <c r="J222" s="102"/>
      <c r="K222" s="240"/>
      <c r="L222" s="102"/>
      <c r="M222" s="102"/>
      <c r="N222" s="102"/>
      <c r="O222" s="102"/>
      <c r="P222" s="102"/>
      <c r="Q222" s="102"/>
      <c r="R222" s="102"/>
      <c r="S222" s="102"/>
      <c r="T222" s="102"/>
      <c r="U222" s="102"/>
      <c r="V222" s="102"/>
      <c r="W222" s="102"/>
      <c r="X222" s="102"/>
      <c r="Y222" s="102"/>
      <c r="Z222" s="102"/>
      <c r="AA222" s="102"/>
      <c r="AB222" s="102"/>
      <c r="AC222" s="102"/>
      <c r="AD222" s="102"/>
      <c r="AE222" s="102"/>
      <c r="AF222" s="102"/>
      <c r="AG222" s="102"/>
      <c r="AH222" s="102"/>
      <c r="AI222" s="102"/>
      <c r="AJ222" s="102"/>
      <c r="AK222" s="102"/>
      <c r="AL222" s="22"/>
    </row>
    <row r="223" spans="1:38" s="18" customFormat="1" ht="14.1" customHeight="1" outlineLevel="3" x14ac:dyDescent="0.25">
      <c r="A223" s="181"/>
      <c r="B223" s="181"/>
      <c r="C223" s="19"/>
      <c r="D223" s="81" t="s">
        <v>109</v>
      </c>
      <c r="E223" s="74"/>
      <c r="F223" s="98"/>
      <c r="G223" s="98"/>
      <c r="H223" s="98"/>
      <c r="I223" s="98"/>
      <c r="J223" s="98"/>
      <c r="K223" s="98"/>
      <c r="L223" s="98"/>
      <c r="M223" s="98"/>
      <c r="N223" s="98"/>
      <c r="O223" s="98"/>
      <c r="P223" s="98"/>
      <c r="Q223" s="98"/>
      <c r="R223" s="98"/>
      <c r="S223" s="98"/>
      <c r="T223" s="98"/>
      <c r="U223" s="98"/>
      <c r="V223" s="98"/>
      <c r="W223" s="98"/>
      <c r="X223" s="98"/>
      <c r="Y223" s="98"/>
      <c r="Z223" s="98"/>
      <c r="AA223" s="98"/>
      <c r="AB223" s="98"/>
      <c r="AC223" s="98"/>
      <c r="AD223" s="98"/>
      <c r="AE223" s="98"/>
      <c r="AF223" s="98"/>
      <c r="AG223" s="98"/>
      <c r="AH223" s="98"/>
      <c r="AI223" s="98"/>
      <c r="AJ223" s="98"/>
      <c r="AK223" s="98"/>
      <c r="AL223" s="22"/>
    </row>
    <row r="224" spans="1:38" s="30" customFormat="1" ht="14.1" customHeight="1" outlineLevel="3" x14ac:dyDescent="0.2">
      <c r="C224" s="63"/>
      <c r="D224" s="185" t="s">
        <v>173</v>
      </c>
      <c r="E224" s="82" t="s">
        <v>23</v>
      </c>
      <c r="F224" s="120">
        <f>F736</f>
        <v>0</v>
      </c>
      <c r="G224" s="120">
        <f>G736</f>
        <v>0</v>
      </c>
      <c r="H224" s="120">
        <f t="shared" ref="H224:L224" si="437">H736</f>
        <v>0</v>
      </c>
      <c r="I224" s="120">
        <f t="shared" si="437"/>
        <v>0</v>
      </c>
      <c r="J224" s="120">
        <f t="shared" si="437"/>
        <v>0</v>
      </c>
      <c r="K224" s="120">
        <f t="shared" ref="K224" si="438">K736</f>
        <v>0</v>
      </c>
      <c r="L224" s="120">
        <f t="shared" si="437"/>
        <v>0</v>
      </c>
      <c r="M224" s="120">
        <f>'2.1 INPUT DA Forecast'!$F$324</f>
        <v>0</v>
      </c>
      <c r="N224" s="120">
        <f>'2.1 INPUT DA Forecast'!$F$324</f>
        <v>0</v>
      </c>
      <c r="O224" s="120">
        <f>'2.1 INPUT DA Forecast'!$F$324</f>
        <v>0</v>
      </c>
      <c r="P224" s="120">
        <f>'2.1 INPUT DA Forecast'!$F$324</f>
        <v>0</v>
      </c>
      <c r="Q224" s="120">
        <f>'2.1 INPUT DA Forecast'!$F$324</f>
        <v>0</v>
      </c>
      <c r="R224" s="120">
        <f>'2.1 INPUT DA Forecast'!$F$324</f>
        <v>0</v>
      </c>
      <c r="S224" s="120">
        <f>'2.1 INPUT DA Forecast'!$F$324</f>
        <v>0</v>
      </c>
      <c r="T224" s="120">
        <f>'2.1 INPUT DA Forecast'!$F$324</f>
        <v>0</v>
      </c>
      <c r="U224" s="120">
        <f>'2.1 INPUT DA Forecast'!$F$324</f>
        <v>0</v>
      </c>
      <c r="V224" s="120">
        <f>'2.1 INPUT DA Forecast'!$F$324</f>
        <v>0</v>
      </c>
      <c r="W224" s="120">
        <f>'2.1 INPUT DA Forecast'!$F$324</f>
        <v>0</v>
      </c>
      <c r="X224" s="120">
        <f>'2.1 INPUT DA Forecast'!$F$324</f>
        <v>0</v>
      </c>
      <c r="Y224" s="120">
        <f>'2.1 INPUT DA Forecast'!$F$324</f>
        <v>0</v>
      </c>
      <c r="Z224" s="120">
        <f>'2.1 INPUT DA Forecast'!$F$324</f>
        <v>0</v>
      </c>
      <c r="AA224" s="120">
        <f>'2.1 INPUT DA Forecast'!$F$324</f>
        <v>0</v>
      </c>
      <c r="AB224" s="120">
        <f>'2.1 INPUT DA Forecast'!$F$324</f>
        <v>0</v>
      </c>
      <c r="AC224" s="120">
        <f>'2.1 INPUT DA Forecast'!$F$324</f>
        <v>0</v>
      </c>
      <c r="AD224" s="120">
        <f>'2.1 INPUT DA Forecast'!$F$324</f>
        <v>0</v>
      </c>
      <c r="AE224" s="120">
        <f>'2.1 INPUT DA Forecast'!$F$324</f>
        <v>0</v>
      </c>
      <c r="AF224" s="120">
        <f>'2.1 INPUT DA Forecast'!$F$324</f>
        <v>0</v>
      </c>
      <c r="AG224" s="120">
        <f>'2.1 INPUT DA Forecast'!$F$324</f>
        <v>0</v>
      </c>
      <c r="AH224" s="120">
        <f>'2.1 INPUT DA Forecast'!$F$324</f>
        <v>0</v>
      </c>
      <c r="AI224" s="120">
        <f>'2.1 INPUT DA Forecast'!$F$324</f>
        <v>0</v>
      </c>
      <c r="AJ224" s="120">
        <f>'2.1 INPUT DA Forecast'!$F$324</f>
        <v>0</v>
      </c>
      <c r="AK224" s="120">
        <f>'2.1 INPUT DA Forecast'!$F$324</f>
        <v>0</v>
      </c>
      <c r="AL224" s="64"/>
    </row>
    <row r="225" spans="1:38" s="18" customFormat="1" ht="14.1" customHeight="1" outlineLevel="3" x14ac:dyDescent="0.25">
      <c r="A225" s="181"/>
      <c r="B225" s="181"/>
      <c r="C225" s="19"/>
      <c r="D225" s="152" t="s">
        <v>174</v>
      </c>
      <c r="E225" s="74" t="s">
        <v>23</v>
      </c>
      <c r="F225" s="110">
        <f t="shared" ref="F225:L227" si="439">F737</f>
        <v>0</v>
      </c>
      <c r="G225" s="110">
        <f t="shared" ref="G225" si="440">G737</f>
        <v>0</v>
      </c>
      <c r="H225" s="110">
        <f t="shared" si="439"/>
        <v>0</v>
      </c>
      <c r="I225" s="110">
        <f t="shared" si="439"/>
        <v>0</v>
      </c>
      <c r="J225" s="110">
        <f t="shared" si="439"/>
        <v>0</v>
      </c>
      <c r="K225" s="110">
        <f t="shared" ref="K225" si="441">K737</f>
        <v>0</v>
      </c>
      <c r="L225" s="110">
        <f t="shared" si="439"/>
        <v>0</v>
      </c>
      <c r="M225" s="110">
        <f>M226+M227+M228</f>
        <v>0</v>
      </c>
      <c r="N225" s="110">
        <f t="shared" ref="N225:AJ225" si="442">N226+N227+N228</f>
        <v>0</v>
      </c>
      <c r="O225" s="110">
        <f t="shared" si="442"/>
        <v>0</v>
      </c>
      <c r="P225" s="110">
        <f t="shared" si="442"/>
        <v>0</v>
      </c>
      <c r="Q225" s="110">
        <f t="shared" si="442"/>
        <v>0</v>
      </c>
      <c r="R225" s="110">
        <f t="shared" si="442"/>
        <v>0</v>
      </c>
      <c r="S225" s="110">
        <f t="shared" si="442"/>
        <v>0</v>
      </c>
      <c r="T225" s="110">
        <f t="shared" si="442"/>
        <v>0</v>
      </c>
      <c r="U225" s="110">
        <f t="shared" si="442"/>
        <v>0</v>
      </c>
      <c r="V225" s="110">
        <f t="shared" si="442"/>
        <v>0</v>
      </c>
      <c r="W225" s="110">
        <f t="shared" si="442"/>
        <v>0</v>
      </c>
      <c r="X225" s="110">
        <f t="shared" si="442"/>
        <v>0</v>
      </c>
      <c r="Y225" s="110">
        <f t="shared" si="442"/>
        <v>0</v>
      </c>
      <c r="Z225" s="110">
        <f t="shared" si="442"/>
        <v>0</v>
      </c>
      <c r="AA225" s="110">
        <f t="shared" si="442"/>
        <v>0</v>
      </c>
      <c r="AB225" s="110">
        <f t="shared" si="442"/>
        <v>0</v>
      </c>
      <c r="AC225" s="110">
        <f t="shared" si="442"/>
        <v>0</v>
      </c>
      <c r="AD225" s="110">
        <f t="shared" si="442"/>
        <v>0</v>
      </c>
      <c r="AE225" s="110">
        <f t="shared" si="442"/>
        <v>0</v>
      </c>
      <c r="AF225" s="110">
        <f t="shared" si="442"/>
        <v>0</v>
      </c>
      <c r="AG225" s="110">
        <f t="shared" si="442"/>
        <v>0</v>
      </c>
      <c r="AH225" s="110">
        <f t="shared" si="442"/>
        <v>0</v>
      </c>
      <c r="AI225" s="110">
        <f t="shared" si="442"/>
        <v>0</v>
      </c>
      <c r="AJ225" s="110">
        <f t="shared" si="442"/>
        <v>0</v>
      </c>
      <c r="AK225" s="110">
        <f t="shared" ref="AK225" si="443">AK226+AK227+AK228</f>
        <v>0</v>
      </c>
      <c r="AL225" s="22"/>
    </row>
    <row r="226" spans="1:38" s="18" customFormat="1" ht="14.1" customHeight="1" outlineLevel="3" x14ac:dyDescent="0.25">
      <c r="A226" s="181"/>
      <c r="B226" s="181"/>
      <c r="C226" s="19"/>
      <c r="D226" s="61" t="s">
        <v>19</v>
      </c>
      <c r="E226" s="74" t="s">
        <v>23</v>
      </c>
      <c r="F226" s="110">
        <f t="shared" si="439"/>
        <v>0</v>
      </c>
      <c r="G226" s="110">
        <f t="shared" ref="G226" si="444">G738</f>
        <v>0</v>
      </c>
      <c r="H226" s="110">
        <f t="shared" si="439"/>
        <v>0</v>
      </c>
      <c r="I226" s="110">
        <f t="shared" si="439"/>
        <v>0</v>
      </c>
      <c r="J226" s="110">
        <f t="shared" si="439"/>
        <v>0</v>
      </c>
      <c r="K226" s="110">
        <f t="shared" ref="K226" si="445">K738</f>
        <v>0</v>
      </c>
      <c r="L226" s="110">
        <f t="shared" si="439"/>
        <v>0</v>
      </c>
      <c r="M226" s="110">
        <f>M49*'2.2 INPUT DA Assumptions'!M74</f>
        <v>0</v>
      </c>
      <c r="N226" s="110">
        <f>N49*'2.2 INPUT DA Assumptions'!N74</f>
        <v>0</v>
      </c>
      <c r="O226" s="110">
        <f>O49*'2.2 INPUT DA Assumptions'!O74</f>
        <v>0</v>
      </c>
      <c r="P226" s="110">
        <f>P49*'2.2 INPUT DA Assumptions'!P74</f>
        <v>0</v>
      </c>
      <c r="Q226" s="110">
        <f>Q49*'2.2 INPUT DA Assumptions'!Q74</f>
        <v>0</v>
      </c>
      <c r="R226" s="110">
        <f>R49*'2.2 INPUT DA Assumptions'!R74</f>
        <v>0</v>
      </c>
      <c r="S226" s="110">
        <f>S49*'2.2 INPUT DA Assumptions'!S74</f>
        <v>0</v>
      </c>
      <c r="T226" s="110">
        <f>T49*'2.2 INPUT DA Assumptions'!T74</f>
        <v>0</v>
      </c>
      <c r="U226" s="110">
        <f>U49*'2.2 INPUT DA Assumptions'!U74</f>
        <v>0</v>
      </c>
      <c r="V226" s="110">
        <f>V49*'2.2 INPUT DA Assumptions'!V74</f>
        <v>0</v>
      </c>
      <c r="W226" s="110">
        <f>W49*'2.2 INPUT DA Assumptions'!W74</f>
        <v>0</v>
      </c>
      <c r="X226" s="110">
        <f>X49*'2.2 INPUT DA Assumptions'!X74</f>
        <v>0</v>
      </c>
      <c r="Y226" s="110">
        <f>Y49*'2.2 INPUT DA Assumptions'!Y74</f>
        <v>0</v>
      </c>
      <c r="Z226" s="110">
        <f>Z49*'2.2 INPUT DA Assumptions'!Z74</f>
        <v>0</v>
      </c>
      <c r="AA226" s="110">
        <f>AA49*'2.2 INPUT DA Assumptions'!AA74</f>
        <v>0</v>
      </c>
      <c r="AB226" s="110">
        <f>AB49*'2.2 INPUT DA Assumptions'!AB74</f>
        <v>0</v>
      </c>
      <c r="AC226" s="110">
        <f>AC49*'2.2 INPUT DA Assumptions'!AC74</f>
        <v>0</v>
      </c>
      <c r="AD226" s="110">
        <f>AD49*'2.2 INPUT DA Assumptions'!AD74</f>
        <v>0</v>
      </c>
      <c r="AE226" s="110">
        <f>AE49*'2.2 INPUT DA Assumptions'!AE74</f>
        <v>0</v>
      </c>
      <c r="AF226" s="110">
        <f>AF49*'2.2 INPUT DA Assumptions'!AF74</f>
        <v>0</v>
      </c>
      <c r="AG226" s="110">
        <f>AG49*'2.2 INPUT DA Assumptions'!AG74</f>
        <v>0</v>
      </c>
      <c r="AH226" s="110">
        <f>AH49*'2.2 INPUT DA Assumptions'!AH74</f>
        <v>0</v>
      </c>
      <c r="AI226" s="110">
        <f>AI49*'2.2 INPUT DA Assumptions'!AI74</f>
        <v>0</v>
      </c>
      <c r="AJ226" s="110">
        <f>AJ49*'2.2 INPUT DA Assumptions'!AJ74</f>
        <v>0</v>
      </c>
      <c r="AK226" s="110">
        <f>AK49*'2.2 INPUT DA Assumptions'!AK74</f>
        <v>0</v>
      </c>
      <c r="AL226" s="22"/>
    </row>
    <row r="227" spans="1:38" s="18" customFormat="1" ht="14.1" customHeight="1" outlineLevel="3" x14ac:dyDescent="0.25">
      <c r="A227" s="181"/>
      <c r="B227" s="181"/>
      <c r="C227" s="19"/>
      <c r="D227" s="61" t="s">
        <v>256</v>
      </c>
      <c r="E227" s="74" t="s">
        <v>23</v>
      </c>
      <c r="F227" s="110">
        <f t="shared" si="439"/>
        <v>0</v>
      </c>
      <c r="G227" s="110">
        <f t="shared" ref="G227" si="446">G739</f>
        <v>0</v>
      </c>
      <c r="H227" s="110">
        <f t="shared" si="439"/>
        <v>0</v>
      </c>
      <c r="I227" s="110">
        <f t="shared" si="439"/>
        <v>0</v>
      </c>
      <c r="J227" s="110">
        <f t="shared" si="439"/>
        <v>0</v>
      </c>
      <c r="K227" s="110">
        <f t="shared" ref="K227" si="447">K739</f>
        <v>0</v>
      </c>
      <c r="L227" s="110">
        <f t="shared" si="439"/>
        <v>0</v>
      </c>
      <c r="M227" s="110">
        <f>M208*'2.2 INPUT DA Assumptions'!M111</f>
        <v>0</v>
      </c>
      <c r="N227" s="110">
        <f>N208*'2.2 INPUT DA Assumptions'!N111</f>
        <v>0</v>
      </c>
      <c r="O227" s="110">
        <f>O208*'2.2 INPUT DA Assumptions'!O111</f>
        <v>0</v>
      </c>
      <c r="P227" s="110">
        <f>P208*'2.2 INPUT DA Assumptions'!P111</f>
        <v>0</v>
      </c>
      <c r="Q227" s="110">
        <f>Q208*'2.2 INPUT DA Assumptions'!Q111</f>
        <v>0</v>
      </c>
      <c r="R227" s="110">
        <f>R208*'2.2 INPUT DA Assumptions'!R111</f>
        <v>0</v>
      </c>
      <c r="S227" s="110">
        <f>S208*'2.2 INPUT DA Assumptions'!S111</f>
        <v>0</v>
      </c>
      <c r="T227" s="110">
        <f>T208*'2.2 INPUT DA Assumptions'!T111</f>
        <v>0</v>
      </c>
      <c r="U227" s="110">
        <f>U208*'2.2 INPUT DA Assumptions'!U111</f>
        <v>0</v>
      </c>
      <c r="V227" s="110">
        <f>V208*'2.2 INPUT DA Assumptions'!V111</f>
        <v>0</v>
      </c>
      <c r="W227" s="110">
        <f>W208*'2.2 INPUT DA Assumptions'!W111</f>
        <v>0</v>
      </c>
      <c r="X227" s="110">
        <f>X208*'2.2 INPUT DA Assumptions'!X111</f>
        <v>0</v>
      </c>
      <c r="Y227" s="110">
        <f>Y208*'2.2 INPUT DA Assumptions'!Y111</f>
        <v>0</v>
      </c>
      <c r="Z227" s="110">
        <f>Z208*'2.2 INPUT DA Assumptions'!Z111</f>
        <v>0</v>
      </c>
      <c r="AA227" s="110">
        <f>AA208*'2.2 INPUT DA Assumptions'!AA111</f>
        <v>0</v>
      </c>
      <c r="AB227" s="110">
        <f>AB208*'2.2 INPUT DA Assumptions'!AB111</f>
        <v>0</v>
      </c>
      <c r="AC227" s="110">
        <f>AC208*'2.2 INPUT DA Assumptions'!AC111</f>
        <v>0</v>
      </c>
      <c r="AD227" s="110">
        <f>AD208*'2.2 INPUT DA Assumptions'!AD111</f>
        <v>0</v>
      </c>
      <c r="AE227" s="110">
        <f>AE208*'2.2 INPUT DA Assumptions'!AE111</f>
        <v>0</v>
      </c>
      <c r="AF227" s="110">
        <f>AF208*'2.2 INPUT DA Assumptions'!AF111</f>
        <v>0</v>
      </c>
      <c r="AG227" s="110">
        <f>AG208*'2.2 INPUT DA Assumptions'!AG111</f>
        <v>0</v>
      </c>
      <c r="AH227" s="110">
        <f>AH208*'2.2 INPUT DA Assumptions'!AH111</f>
        <v>0</v>
      </c>
      <c r="AI227" s="110">
        <f>AI208*'2.2 INPUT DA Assumptions'!AI111</f>
        <v>0</v>
      </c>
      <c r="AJ227" s="110">
        <f>AJ208*'2.2 INPUT DA Assumptions'!AJ111</f>
        <v>0</v>
      </c>
      <c r="AK227" s="110">
        <f>AK208*'2.2 INPUT DA Assumptions'!AK111</f>
        <v>0</v>
      </c>
      <c r="AL227" s="22"/>
    </row>
    <row r="228" spans="1:38" s="18" customFormat="1" ht="14.1" customHeight="1" outlineLevel="3" x14ac:dyDescent="0.25">
      <c r="A228" s="181"/>
      <c r="B228" s="181"/>
      <c r="C228" s="19"/>
      <c r="D228" s="61" t="s">
        <v>257</v>
      </c>
      <c r="E228" s="74" t="s">
        <v>23</v>
      </c>
      <c r="F228" s="177"/>
      <c r="G228" s="177"/>
      <c r="H228" s="177"/>
      <c r="I228" s="177"/>
      <c r="J228" s="177"/>
      <c r="K228" s="177"/>
      <c r="L228" s="177"/>
      <c r="M228" s="110">
        <f>M218*'2.2 INPUT DA Assumptions'!M111+'2.3 DA Interface'!M284+'2.3 DA Interface'!M301</f>
        <v>0</v>
      </c>
      <c r="N228" s="110">
        <f>N218*'2.2 INPUT DA Assumptions'!N111+'2.3 DA Interface'!N284+'2.3 DA Interface'!N301</f>
        <v>0</v>
      </c>
      <c r="O228" s="110">
        <f>O218*'2.2 INPUT DA Assumptions'!O111+'2.3 DA Interface'!O284+'2.3 DA Interface'!O301</f>
        <v>0</v>
      </c>
      <c r="P228" s="110">
        <f>P218*'2.2 INPUT DA Assumptions'!P111+'2.3 DA Interface'!P284+'2.3 DA Interface'!P301</f>
        <v>0</v>
      </c>
      <c r="Q228" s="110">
        <f>Q218*'2.2 INPUT DA Assumptions'!Q111+'2.3 DA Interface'!Q284+'2.3 DA Interface'!Q301</f>
        <v>0</v>
      </c>
      <c r="R228" s="110">
        <f>R218*'2.2 INPUT DA Assumptions'!R111+'2.3 DA Interface'!R284+'2.3 DA Interface'!R301</f>
        <v>0</v>
      </c>
      <c r="S228" s="110">
        <f>S218*'2.2 INPUT DA Assumptions'!S111+'2.3 DA Interface'!S284+'2.3 DA Interface'!S301</f>
        <v>0</v>
      </c>
      <c r="T228" s="110">
        <f>T218*'2.2 INPUT DA Assumptions'!T111+'2.3 DA Interface'!T284+'2.3 DA Interface'!T301</f>
        <v>0</v>
      </c>
      <c r="U228" s="110">
        <f>U218*'2.2 INPUT DA Assumptions'!U111+'2.3 DA Interface'!U284+'2.3 DA Interface'!U301</f>
        <v>0</v>
      </c>
      <c r="V228" s="110">
        <f>V218*'2.2 INPUT DA Assumptions'!V111+'2.3 DA Interface'!V284+'2.3 DA Interface'!V301</f>
        <v>0</v>
      </c>
      <c r="W228" s="110">
        <f>W218*'2.2 INPUT DA Assumptions'!W111+'2.3 DA Interface'!W284+'2.3 DA Interface'!W301</f>
        <v>0</v>
      </c>
      <c r="X228" s="110">
        <f>X218*'2.2 INPUT DA Assumptions'!X111+'2.3 DA Interface'!X284+'2.3 DA Interface'!X301</f>
        <v>0</v>
      </c>
      <c r="Y228" s="110">
        <f>Y218*'2.2 INPUT DA Assumptions'!Y111+'2.3 DA Interface'!Y284+'2.3 DA Interface'!Y301</f>
        <v>0</v>
      </c>
      <c r="Z228" s="110">
        <f>Z218*'2.2 INPUT DA Assumptions'!Z111+'2.3 DA Interface'!Z284+'2.3 DA Interface'!Z301</f>
        <v>0</v>
      </c>
      <c r="AA228" s="110">
        <f>AA218*'2.2 INPUT DA Assumptions'!AA111+'2.3 DA Interface'!AA284+'2.3 DA Interface'!AA301</f>
        <v>0</v>
      </c>
      <c r="AB228" s="110">
        <f>AB218*'2.2 INPUT DA Assumptions'!AB111+'2.3 DA Interface'!AB284+'2.3 DA Interface'!AB301</f>
        <v>0</v>
      </c>
      <c r="AC228" s="110">
        <f>AC218*'2.2 INPUT DA Assumptions'!AC111+'2.3 DA Interface'!AC284+'2.3 DA Interface'!AC301</f>
        <v>0</v>
      </c>
      <c r="AD228" s="110">
        <f>AD218*'2.2 INPUT DA Assumptions'!AD111+'2.3 DA Interface'!AD284+'2.3 DA Interface'!AD301</f>
        <v>0</v>
      </c>
      <c r="AE228" s="110">
        <f>AE218*'2.2 INPUT DA Assumptions'!AE111+'2.3 DA Interface'!AE284+'2.3 DA Interface'!AE301</f>
        <v>0</v>
      </c>
      <c r="AF228" s="110">
        <f>AF218*'2.2 INPUT DA Assumptions'!AF111+'2.3 DA Interface'!AF284+'2.3 DA Interface'!AF301</f>
        <v>0</v>
      </c>
      <c r="AG228" s="110">
        <f>AG218*'2.2 INPUT DA Assumptions'!AG111+'2.3 DA Interface'!AG284+'2.3 DA Interface'!AG301</f>
        <v>0</v>
      </c>
      <c r="AH228" s="110">
        <f>AH218*'2.2 INPUT DA Assumptions'!AH111+'2.3 DA Interface'!AH284+'2.3 DA Interface'!AH301</f>
        <v>0</v>
      </c>
      <c r="AI228" s="110">
        <f>AI218*'2.2 INPUT DA Assumptions'!AI111+'2.3 DA Interface'!AI284+'2.3 DA Interface'!AI301</f>
        <v>0</v>
      </c>
      <c r="AJ228" s="110">
        <f>AJ218*'2.2 INPUT DA Assumptions'!AJ111+'2.3 DA Interface'!AJ284+'2.3 DA Interface'!AJ301</f>
        <v>0</v>
      </c>
      <c r="AK228" s="110">
        <f>AK218*'2.2 INPUT DA Assumptions'!AK111+'2.3 DA Interface'!AK284+'2.3 DA Interface'!AK301</f>
        <v>0</v>
      </c>
      <c r="AL228" s="22"/>
    </row>
    <row r="229" spans="1:38" s="18" customFormat="1" ht="14.1" customHeight="1" outlineLevel="3" x14ac:dyDescent="0.25">
      <c r="A229" s="181"/>
      <c r="B229" s="181"/>
      <c r="C229" s="19"/>
      <c r="D229" s="144" t="s">
        <v>175</v>
      </c>
      <c r="E229" s="74" t="s">
        <v>23</v>
      </c>
      <c r="F229" s="110">
        <f>F740</f>
        <v>0</v>
      </c>
      <c r="G229" s="110">
        <f>G740</f>
        <v>0</v>
      </c>
      <c r="H229" s="110">
        <f t="shared" ref="H229:L229" si="448">H740</f>
        <v>0</v>
      </c>
      <c r="I229" s="110">
        <f t="shared" si="448"/>
        <v>0</v>
      </c>
      <c r="J229" s="110">
        <f t="shared" si="448"/>
        <v>0</v>
      </c>
      <c r="K229" s="110">
        <f t="shared" ref="K229" si="449">K740</f>
        <v>0</v>
      </c>
      <c r="L229" s="110">
        <f t="shared" si="448"/>
        <v>0</v>
      </c>
      <c r="M229" s="110">
        <f t="shared" ref="M229" si="450">M230+M231+M233+M234</f>
        <v>0</v>
      </c>
      <c r="N229" s="110">
        <f t="shared" ref="N229:AJ229" si="451">N230+N231+N233+N234</f>
        <v>0</v>
      </c>
      <c r="O229" s="110">
        <f t="shared" si="451"/>
        <v>0</v>
      </c>
      <c r="P229" s="110">
        <f t="shared" si="451"/>
        <v>0</v>
      </c>
      <c r="Q229" s="110">
        <f t="shared" si="451"/>
        <v>0</v>
      </c>
      <c r="R229" s="110">
        <f t="shared" si="451"/>
        <v>0</v>
      </c>
      <c r="S229" s="110">
        <f t="shared" si="451"/>
        <v>0</v>
      </c>
      <c r="T229" s="110">
        <f t="shared" si="451"/>
        <v>0</v>
      </c>
      <c r="U229" s="110">
        <f t="shared" si="451"/>
        <v>0</v>
      </c>
      <c r="V229" s="110">
        <f t="shared" si="451"/>
        <v>0</v>
      </c>
      <c r="W229" s="110">
        <f t="shared" si="451"/>
        <v>0</v>
      </c>
      <c r="X229" s="110">
        <f t="shared" si="451"/>
        <v>0</v>
      </c>
      <c r="Y229" s="110">
        <f t="shared" si="451"/>
        <v>0</v>
      </c>
      <c r="Z229" s="110">
        <f t="shared" si="451"/>
        <v>0</v>
      </c>
      <c r="AA229" s="110">
        <f t="shared" si="451"/>
        <v>0</v>
      </c>
      <c r="AB229" s="110">
        <f t="shared" si="451"/>
        <v>0</v>
      </c>
      <c r="AC229" s="110">
        <f t="shared" si="451"/>
        <v>0</v>
      </c>
      <c r="AD229" s="110">
        <f t="shared" si="451"/>
        <v>0</v>
      </c>
      <c r="AE229" s="110">
        <f t="shared" si="451"/>
        <v>0</v>
      </c>
      <c r="AF229" s="110">
        <f t="shared" si="451"/>
        <v>0</v>
      </c>
      <c r="AG229" s="110">
        <f t="shared" si="451"/>
        <v>0</v>
      </c>
      <c r="AH229" s="110">
        <f t="shared" si="451"/>
        <v>0</v>
      </c>
      <c r="AI229" s="110">
        <f t="shared" si="451"/>
        <v>0</v>
      </c>
      <c r="AJ229" s="110">
        <f t="shared" si="451"/>
        <v>0</v>
      </c>
      <c r="AK229" s="110">
        <f t="shared" ref="AK229" si="452">AK230+AK231+AK233+AK234</f>
        <v>0</v>
      </c>
      <c r="AL229" s="22"/>
    </row>
    <row r="230" spans="1:38" s="18" customFormat="1" ht="14.1" customHeight="1" outlineLevel="3" x14ac:dyDescent="0.25">
      <c r="A230" s="181"/>
      <c r="B230" s="181"/>
      <c r="C230" s="19"/>
      <c r="D230" s="61" t="s">
        <v>83</v>
      </c>
      <c r="E230" s="74" t="s">
        <v>23</v>
      </c>
      <c r="F230" s="110">
        <f t="shared" ref="F230:L232" si="453">F741</f>
        <v>0</v>
      </c>
      <c r="G230" s="110">
        <f t="shared" ref="G230" si="454">G741</f>
        <v>0</v>
      </c>
      <c r="H230" s="110">
        <f t="shared" si="453"/>
        <v>0</v>
      </c>
      <c r="I230" s="110">
        <f t="shared" si="453"/>
        <v>0</v>
      </c>
      <c r="J230" s="110">
        <f t="shared" si="453"/>
        <v>0</v>
      </c>
      <c r="K230" s="110">
        <f t="shared" ref="K230" si="455">K741</f>
        <v>0</v>
      </c>
      <c r="L230" s="110">
        <f t="shared" si="453"/>
        <v>0</v>
      </c>
      <c r="M230" s="110">
        <f>M225*'2.2 INPUT DA Assumptions'!M116</f>
        <v>0</v>
      </c>
      <c r="N230" s="110">
        <f>N225*'2.2 INPUT DA Assumptions'!N116</f>
        <v>0</v>
      </c>
      <c r="O230" s="110">
        <f>O225*'2.2 INPUT DA Assumptions'!O116</f>
        <v>0</v>
      </c>
      <c r="P230" s="110">
        <f>P225*'2.2 INPUT DA Assumptions'!P116</f>
        <v>0</v>
      </c>
      <c r="Q230" s="110">
        <f>Q225*'2.2 INPUT DA Assumptions'!Q116</f>
        <v>0</v>
      </c>
      <c r="R230" s="110">
        <f>R225*'2.2 INPUT DA Assumptions'!R116</f>
        <v>0</v>
      </c>
      <c r="S230" s="110">
        <f>S225*'2.2 INPUT DA Assumptions'!S116</f>
        <v>0</v>
      </c>
      <c r="T230" s="110">
        <f>T225*'2.2 INPUT DA Assumptions'!T116</f>
        <v>0</v>
      </c>
      <c r="U230" s="110">
        <f>U225*'2.2 INPUT DA Assumptions'!U116</f>
        <v>0</v>
      </c>
      <c r="V230" s="110">
        <f>V225*'2.2 INPUT DA Assumptions'!V116</f>
        <v>0</v>
      </c>
      <c r="W230" s="110">
        <f>W225*'2.2 INPUT DA Assumptions'!W116</f>
        <v>0</v>
      </c>
      <c r="X230" s="110">
        <f>X225*'2.2 INPUT DA Assumptions'!X116</f>
        <v>0</v>
      </c>
      <c r="Y230" s="110">
        <f>Y225*'2.2 INPUT DA Assumptions'!Y116</f>
        <v>0</v>
      </c>
      <c r="Z230" s="110">
        <f>Z225*'2.2 INPUT DA Assumptions'!Z116</f>
        <v>0</v>
      </c>
      <c r="AA230" s="110">
        <f>AA225*'2.2 INPUT DA Assumptions'!AA116</f>
        <v>0</v>
      </c>
      <c r="AB230" s="110">
        <f>AB225*'2.2 INPUT DA Assumptions'!AB116</f>
        <v>0</v>
      </c>
      <c r="AC230" s="110">
        <f>AC225*'2.2 INPUT DA Assumptions'!AC116</f>
        <v>0</v>
      </c>
      <c r="AD230" s="110">
        <f>AD225*'2.2 INPUT DA Assumptions'!AD116</f>
        <v>0</v>
      </c>
      <c r="AE230" s="110">
        <f>AE225*'2.2 INPUT DA Assumptions'!AE116</f>
        <v>0</v>
      </c>
      <c r="AF230" s="110">
        <f>AF225*'2.2 INPUT DA Assumptions'!AF116</f>
        <v>0</v>
      </c>
      <c r="AG230" s="110">
        <f>AG225*'2.2 INPUT DA Assumptions'!AG116</f>
        <v>0</v>
      </c>
      <c r="AH230" s="110">
        <f>AH225*'2.2 INPUT DA Assumptions'!AH116</f>
        <v>0</v>
      </c>
      <c r="AI230" s="110">
        <f>AI225*'2.2 INPUT DA Assumptions'!AI116</f>
        <v>0</v>
      </c>
      <c r="AJ230" s="110">
        <f>AJ225*'2.2 INPUT DA Assumptions'!AJ116</f>
        <v>0</v>
      </c>
      <c r="AK230" s="110">
        <f>AK225*'2.2 INPUT DA Assumptions'!AK116</f>
        <v>0</v>
      </c>
      <c r="AL230" s="22"/>
    </row>
    <row r="231" spans="1:38" s="18" customFormat="1" ht="14.1" customHeight="1" outlineLevel="3" x14ac:dyDescent="0.25">
      <c r="A231" s="181"/>
      <c r="B231" s="181"/>
      <c r="C231" s="19"/>
      <c r="D231" s="61" t="s">
        <v>105</v>
      </c>
      <c r="E231" s="74" t="s">
        <v>23</v>
      </c>
      <c r="F231" s="110">
        <f t="shared" si="453"/>
        <v>0</v>
      </c>
      <c r="G231" s="110">
        <f t="shared" ref="G231" si="456">G742</f>
        <v>0</v>
      </c>
      <c r="H231" s="110">
        <f t="shared" si="453"/>
        <v>0</v>
      </c>
      <c r="I231" s="110">
        <f t="shared" si="453"/>
        <v>0</v>
      </c>
      <c r="J231" s="110">
        <f t="shared" si="453"/>
        <v>0</v>
      </c>
      <c r="K231" s="110">
        <f t="shared" ref="K231" si="457">K742</f>
        <v>0</v>
      </c>
      <c r="L231" s="110">
        <f t="shared" si="453"/>
        <v>0</v>
      </c>
      <c r="M231" s="110">
        <f>M225*'2.2 INPUT DA Assumptions'!M118</f>
        <v>0</v>
      </c>
      <c r="N231" s="110">
        <f>N225*'2.2 INPUT DA Assumptions'!N118</f>
        <v>0</v>
      </c>
      <c r="O231" s="110">
        <f>O225*'2.2 INPUT DA Assumptions'!O118</f>
        <v>0</v>
      </c>
      <c r="P231" s="110">
        <f>P225*'2.2 INPUT DA Assumptions'!P118</f>
        <v>0</v>
      </c>
      <c r="Q231" s="110">
        <f>Q225*'2.2 INPUT DA Assumptions'!Q118</f>
        <v>0</v>
      </c>
      <c r="R231" s="110">
        <f>R225*'2.2 INPUT DA Assumptions'!R118</f>
        <v>0</v>
      </c>
      <c r="S231" s="110">
        <f>S225*'2.2 INPUT DA Assumptions'!S118</f>
        <v>0</v>
      </c>
      <c r="T231" s="110">
        <f>T225*'2.2 INPUT DA Assumptions'!T118</f>
        <v>0</v>
      </c>
      <c r="U231" s="110">
        <f>U225*'2.2 INPUT DA Assumptions'!U118</f>
        <v>0</v>
      </c>
      <c r="V231" s="110">
        <f>V225*'2.2 INPUT DA Assumptions'!V118</f>
        <v>0</v>
      </c>
      <c r="W231" s="110">
        <f>W225*'2.2 INPUT DA Assumptions'!W118</f>
        <v>0</v>
      </c>
      <c r="X231" s="110">
        <f>X225*'2.2 INPUT DA Assumptions'!X118</f>
        <v>0</v>
      </c>
      <c r="Y231" s="110">
        <f>Y225*'2.2 INPUT DA Assumptions'!Y118</f>
        <v>0</v>
      </c>
      <c r="Z231" s="110">
        <f>Z225*'2.2 INPUT DA Assumptions'!Z118</f>
        <v>0</v>
      </c>
      <c r="AA231" s="110">
        <f>AA225*'2.2 INPUT DA Assumptions'!AA118</f>
        <v>0</v>
      </c>
      <c r="AB231" s="110">
        <f>AB225*'2.2 INPUT DA Assumptions'!AB118</f>
        <v>0</v>
      </c>
      <c r="AC231" s="110">
        <f>AC225*'2.2 INPUT DA Assumptions'!AC118</f>
        <v>0</v>
      </c>
      <c r="AD231" s="110">
        <f>AD225*'2.2 INPUT DA Assumptions'!AD118</f>
        <v>0</v>
      </c>
      <c r="AE231" s="110">
        <f>AE225*'2.2 INPUT DA Assumptions'!AE118</f>
        <v>0</v>
      </c>
      <c r="AF231" s="110">
        <f>AF225*'2.2 INPUT DA Assumptions'!AF118</f>
        <v>0</v>
      </c>
      <c r="AG231" s="110">
        <f>AG225*'2.2 INPUT DA Assumptions'!AG118</f>
        <v>0</v>
      </c>
      <c r="AH231" s="110">
        <f>AH225*'2.2 INPUT DA Assumptions'!AH118</f>
        <v>0</v>
      </c>
      <c r="AI231" s="110">
        <f>AI225*'2.2 INPUT DA Assumptions'!AI118</f>
        <v>0</v>
      </c>
      <c r="AJ231" s="110">
        <f>AJ225*'2.2 INPUT DA Assumptions'!AJ118</f>
        <v>0</v>
      </c>
      <c r="AK231" s="110">
        <f>AK225*'2.2 INPUT DA Assumptions'!AK118</f>
        <v>0</v>
      </c>
      <c r="AL231" s="22"/>
    </row>
    <row r="232" spans="1:38" s="18" customFormat="1" ht="14.1" customHeight="1" outlineLevel="3" x14ac:dyDescent="0.25">
      <c r="A232" s="181"/>
      <c r="B232" s="181"/>
      <c r="C232" s="19"/>
      <c r="D232" s="62" t="s">
        <v>275</v>
      </c>
      <c r="E232" s="74" t="s">
        <v>23</v>
      </c>
      <c r="F232" s="110">
        <f t="shared" si="453"/>
        <v>0</v>
      </c>
      <c r="G232" s="110">
        <f t="shared" ref="G232" si="458">G743</f>
        <v>0</v>
      </c>
      <c r="H232" s="110">
        <f t="shared" si="453"/>
        <v>0</v>
      </c>
      <c r="I232" s="110">
        <f t="shared" si="453"/>
        <v>0</v>
      </c>
      <c r="J232" s="110">
        <f t="shared" si="453"/>
        <v>0</v>
      </c>
      <c r="K232" s="110">
        <f t="shared" ref="K232" si="459">K743</f>
        <v>0</v>
      </c>
      <c r="L232" s="110">
        <f t="shared" si="453"/>
        <v>0</v>
      </c>
      <c r="M232" s="200"/>
      <c r="N232" s="200"/>
      <c r="O232" s="200"/>
      <c r="P232" s="200"/>
      <c r="Q232" s="200"/>
      <c r="R232" s="200"/>
      <c r="S232" s="200"/>
      <c r="T232" s="200"/>
      <c r="U232" s="200"/>
      <c r="V232" s="200"/>
      <c r="W232" s="200"/>
      <c r="X232" s="200"/>
      <c r="Y232" s="200"/>
      <c r="Z232" s="200"/>
      <c r="AA232" s="200"/>
      <c r="AB232" s="200"/>
      <c r="AC232" s="200"/>
      <c r="AD232" s="200"/>
      <c r="AE232" s="200"/>
      <c r="AF232" s="200"/>
      <c r="AG232" s="200"/>
      <c r="AH232" s="200"/>
      <c r="AI232" s="200"/>
      <c r="AJ232" s="200"/>
      <c r="AK232" s="200"/>
      <c r="AL232" s="22"/>
    </row>
    <row r="233" spans="1:38" s="18" customFormat="1" ht="14.1" customHeight="1" outlineLevel="3" x14ac:dyDescent="0.25">
      <c r="A233" s="181"/>
      <c r="B233" s="181"/>
      <c r="C233" s="19"/>
      <c r="D233" s="62" t="s">
        <v>279</v>
      </c>
      <c r="E233" s="74" t="s">
        <v>23</v>
      </c>
      <c r="F233" s="177"/>
      <c r="G233" s="177"/>
      <c r="H233" s="177"/>
      <c r="I233" s="177"/>
      <c r="J233" s="177"/>
      <c r="K233" s="177"/>
      <c r="L233" s="177"/>
      <c r="M233" s="110">
        <f>M225*'2.2 INPUT DA Assumptions'!M119</f>
        <v>0</v>
      </c>
      <c r="N233" s="110">
        <f>N225*'2.2 INPUT DA Assumptions'!N119</f>
        <v>0</v>
      </c>
      <c r="O233" s="110">
        <f>O225*'2.2 INPUT DA Assumptions'!O119</f>
        <v>0</v>
      </c>
      <c r="P233" s="110">
        <f>P225*'2.2 INPUT DA Assumptions'!P119</f>
        <v>0</v>
      </c>
      <c r="Q233" s="110">
        <f>Q225*'2.2 INPUT DA Assumptions'!Q119</f>
        <v>0</v>
      </c>
      <c r="R233" s="110">
        <f>R225*'2.2 INPUT DA Assumptions'!R119</f>
        <v>0</v>
      </c>
      <c r="S233" s="110">
        <f>S225*'2.2 INPUT DA Assumptions'!S119</f>
        <v>0</v>
      </c>
      <c r="T233" s="110">
        <f>T225*'2.2 INPUT DA Assumptions'!T119</f>
        <v>0</v>
      </c>
      <c r="U233" s="110">
        <f>U225*'2.2 INPUT DA Assumptions'!U119</f>
        <v>0</v>
      </c>
      <c r="V233" s="110">
        <f>V225*'2.2 INPUT DA Assumptions'!V119</f>
        <v>0</v>
      </c>
      <c r="W233" s="110">
        <f>W225*'2.2 INPUT DA Assumptions'!W119</f>
        <v>0</v>
      </c>
      <c r="X233" s="110">
        <f>X225*'2.2 INPUT DA Assumptions'!X119</f>
        <v>0</v>
      </c>
      <c r="Y233" s="110">
        <f>Y225*'2.2 INPUT DA Assumptions'!Y119</f>
        <v>0</v>
      </c>
      <c r="Z233" s="110">
        <f>Z225*'2.2 INPUT DA Assumptions'!Z119</f>
        <v>0</v>
      </c>
      <c r="AA233" s="110">
        <f>AA225*'2.2 INPUT DA Assumptions'!AA119</f>
        <v>0</v>
      </c>
      <c r="AB233" s="110">
        <f>AB225*'2.2 INPUT DA Assumptions'!AB119</f>
        <v>0</v>
      </c>
      <c r="AC233" s="110">
        <f>AC225*'2.2 INPUT DA Assumptions'!AC119</f>
        <v>0</v>
      </c>
      <c r="AD233" s="110">
        <f>AD225*'2.2 INPUT DA Assumptions'!AD119</f>
        <v>0</v>
      </c>
      <c r="AE233" s="110">
        <f>AE225*'2.2 INPUT DA Assumptions'!AE119</f>
        <v>0</v>
      </c>
      <c r="AF233" s="110">
        <f>AF225*'2.2 INPUT DA Assumptions'!AF119</f>
        <v>0</v>
      </c>
      <c r="AG233" s="110">
        <f>AG225*'2.2 INPUT DA Assumptions'!AG119</f>
        <v>0</v>
      </c>
      <c r="AH233" s="110">
        <f>AH225*'2.2 INPUT DA Assumptions'!AH119</f>
        <v>0</v>
      </c>
      <c r="AI233" s="110">
        <f>AI225*'2.2 INPUT DA Assumptions'!AI119</f>
        <v>0</v>
      </c>
      <c r="AJ233" s="110">
        <f>AJ225*'2.2 INPUT DA Assumptions'!AJ119</f>
        <v>0</v>
      </c>
      <c r="AK233" s="110">
        <f>AK225*'2.2 INPUT DA Assumptions'!AK119</f>
        <v>0</v>
      </c>
      <c r="AL233" s="22"/>
    </row>
    <row r="234" spans="1:38" s="18" customFormat="1" ht="14.1" customHeight="1" outlineLevel="3" x14ac:dyDescent="0.25">
      <c r="A234" s="181"/>
      <c r="B234" s="181"/>
      <c r="C234" s="19"/>
      <c r="D234" s="61" t="s">
        <v>260</v>
      </c>
      <c r="E234" s="74" t="s">
        <v>23</v>
      </c>
      <c r="F234" s="110">
        <f>F744</f>
        <v>0</v>
      </c>
      <c r="G234" s="110">
        <f>G744</f>
        <v>0</v>
      </c>
      <c r="H234" s="110">
        <f t="shared" ref="H234:L234" si="460">H744</f>
        <v>0</v>
      </c>
      <c r="I234" s="110">
        <f t="shared" si="460"/>
        <v>0</v>
      </c>
      <c r="J234" s="110">
        <f t="shared" si="460"/>
        <v>0</v>
      </c>
      <c r="K234" s="110">
        <f t="shared" ref="K234" si="461">K744</f>
        <v>0</v>
      </c>
      <c r="L234" s="110">
        <f t="shared" si="460"/>
        <v>0</v>
      </c>
      <c r="M234" s="110">
        <f>M225*'2.2 INPUT DA Assumptions'!M120</f>
        <v>0</v>
      </c>
      <c r="N234" s="110">
        <f>N225*'2.2 INPUT DA Assumptions'!N120</f>
        <v>0</v>
      </c>
      <c r="O234" s="110">
        <f>O225*'2.2 INPUT DA Assumptions'!O120</f>
        <v>0</v>
      </c>
      <c r="P234" s="110">
        <f>P225*'2.2 INPUT DA Assumptions'!P120</f>
        <v>0</v>
      </c>
      <c r="Q234" s="110">
        <f>Q225*'2.2 INPUT DA Assumptions'!Q120</f>
        <v>0</v>
      </c>
      <c r="R234" s="110">
        <f>R225*'2.2 INPUT DA Assumptions'!R120</f>
        <v>0</v>
      </c>
      <c r="S234" s="110">
        <f>S225*'2.2 INPUT DA Assumptions'!S120</f>
        <v>0</v>
      </c>
      <c r="T234" s="110">
        <f>T225*'2.2 INPUT DA Assumptions'!T120</f>
        <v>0</v>
      </c>
      <c r="U234" s="110">
        <f>U225*'2.2 INPUT DA Assumptions'!U120</f>
        <v>0</v>
      </c>
      <c r="V234" s="110">
        <f>V225*'2.2 INPUT DA Assumptions'!V120</f>
        <v>0</v>
      </c>
      <c r="W234" s="110">
        <f>W225*'2.2 INPUT DA Assumptions'!W120</f>
        <v>0</v>
      </c>
      <c r="X234" s="110">
        <f>X225*'2.2 INPUT DA Assumptions'!X120</f>
        <v>0</v>
      </c>
      <c r="Y234" s="110">
        <f>Y225*'2.2 INPUT DA Assumptions'!Y120</f>
        <v>0</v>
      </c>
      <c r="Z234" s="110">
        <f>Z225*'2.2 INPUT DA Assumptions'!Z120</f>
        <v>0</v>
      </c>
      <c r="AA234" s="110">
        <f>AA225*'2.2 INPUT DA Assumptions'!AA120</f>
        <v>0</v>
      </c>
      <c r="AB234" s="110">
        <f>AB225*'2.2 INPUT DA Assumptions'!AB120</f>
        <v>0</v>
      </c>
      <c r="AC234" s="110">
        <f>AC225*'2.2 INPUT DA Assumptions'!AC120</f>
        <v>0</v>
      </c>
      <c r="AD234" s="110">
        <f>AD225*'2.2 INPUT DA Assumptions'!AD120</f>
        <v>0</v>
      </c>
      <c r="AE234" s="110">
        <f>AE225*'2.2 INPUT DA Assumptions'!AE120</f>
        <v>0</v>
      </c>
      <c r="AF234" s="110">
        <f>AF225*'2.2 INPUT DA Assumptions'!AF120</f>
        <v>0</v>
      </c>
      <c r="AG234" s="110">
        <f>AG225*'2.2 INPUT DA Assumptions'!AG120</f>
        <v>0</v>
      </c>
      <c r="AH234" s="110">
        <f>AH225*'2.2 INPUT DA Assumptions'!AH120</f>
        <v>0</v>
      </c>
      <c r="AI234" s="110">
        <f>AI225*'2.2 INPUT DA Assumptions'!AI120</f>
        <v>0</v>
      </c>
      <c r="AJ234" s="110">
        <f>AJ225*'2.2 INPUT DA Assumptions'!AJ120</f>
        <v>0</v>
      </c>
      <c r="AK234" s="110">
        <f>AK225*'2.2 INPUT DA Assumptions'!AK120</f>
        <v>0</v>
      </c>
      <c r="AL234" s="22"/>
    </row>
    <row r="235" spans="1:38" s="18" customFormat="1" ht="14.1" customHeight="1" outlineLevel="3" x14ac:dyDescent="0.25">
      <c r="A235" s="181"/>
      <c r="B235" s="181"/>
      <c r="C235" s="19"/>
      <c r="D235" s="81" t="s">
        <v>21</v>
      </c>
      <c r="E235" s="74"/>
      <c r="F235" s="98"/>
      <c r="G235" s="98"/>
      <c r="H235" s="98"/>
      <c r="I235" s="98"/>
      <c r="J235" s="98"/>
      <c r="K235" s="98"/>
      <c r="L235" s="98"/>
      <c r="M235" s="98"/>
      <c r="N235" s="98"/>
      <c r="O235" s="98"/>
      <c r="P235" s="98"/>
      <c r="Q235" s="98"/>
      <c r="R235" s="98"/>
      <c r="S235" s="98"/>
      <c r="T235" s="98"/>
      <c r="U235" s="98"/>
      <c r="V235" s="98"/>
      <c r="W235" s="98"/>
      <c r="X235" s="98"/>
      <c r="Y235" s="98"/>
      <c r="Z235" s="98"/>
      <c r="AA235" s="98"/>
      <c r="AB235" s="98"/>
      <c r="AC235" s="98"/>
      <c r="AD235" s="98"/>
      <c r="AE235" s="98"/>
      <c r="AF235" s="98"/>
      <c r="AG235" s="98"/>
      <c r="AH235" s="98"/>
      <c r="AI235" s="98"/>
      <c r="AJ235" s="98"/>
      <c r="AK235" s="98"/>
      <c r="AL235" s="22"/>
    </row>
    <row r="236" spans="1:38" s="30" customFormat="1" ht="14.1" customHeight="1" outlineLevel="3" x14ac:dyDescent="0.2">
      <c r="C236" s="63"/>
      <c r="D236" s="75" t="s">
        <v>176</v>
      </c>
      <c r="E236" s="82" t="s">
        <v>23</v>
      </c>
      <c r="F236" s="120">
        <f>F746</f>
        <v>0</v>
      </c>
      <c r="G236" s="120">
        <f>G746</f>
        <v>0</v>
      </c>
      <c r="H236" s="120">
        <f t="shared" ref="H236:L236" si="462">H746</f>
        <v>0</v>
      </c>
      <c r="I236" s="120">
        <f t="shared" si="462"/>
        <v>0</v>
      </c>
      <c r="J236" s="120">
        <f t="shared" si="462"/>
        <v>0</v>
      </c>
      <c r="K236" s="120">
        <f t="shared" ref="K236" si="463">K746</f>
        <v>0</v>
      </c>
      <c r="L236" s="120">
        <f t="shared" si="462"/>
        <v>0</v>
      </c>
      <c r="M236" s="120">
        <f>'2.1 INPUT DA Forecast'!$F$334</f>
        <v>0</v>
      </c>
      <c r="N236" s="120">
        <f>'2.1 INPUT DA Forecast'!$F$334</f>
        <v>0</v>
      </c>
      <c r="O236" s="120">
        <f>'2.1 INPUT DA Forecast'!$F$334</f>
        <v>0</v>
      </c>
      <c r="P236" s="120">
        <f>'2.1 INPUT DA Forecast'!$F$334</f>
        <v>0</v>
      </c>
      <c r="Q236" s="120">
        <f>'2.1 INPUT DA Forecast'!$F$334</f>
        <v>0</v>
      </c>
      <c r="R236" s="120">
        <f>'2.1 INPUT DA Forecast'!$F$334</f>
        <v>0</v>
      </c>
      <c r="S236" s="120">
        <f>'2.1 INPUT DA Forecast'!$F$334</f>
        <v>0</v>
      </c>
      <c r="T236" s="120">
        <f>'2.1 INPUT DA Forecast'!$F$334</f>
        <v>0</v>
      </c>
      <c r="U236" s="120">
        <f>'2.1 INPUT DA Forecast'!$F$334</f>
        <v>0</v>
      </c>
      <c r="V236" s="120">
        <f>'2.1 INPUT DA Forecast'!$F$334</f>
        <v>0</v>
      </c>
      <c r="W236" s="120">
        <f>'2.1 INPUT DA Forecast'!$F$334</f>
        <v>0</v>
      </c>
      <c r="X236" s="120">
        <f>'2.1 INPUT DA Forecast'!$F$334</f>
        <v>0</v>
      </c>
      <c r="Y236" s="120">
        <f>'2.1 INPUT DA Forecast'!$F$334</f>
        <v>0</v>
      </c>
      <c r="Z236" s="120">
        <f>'2.1 INPUT DA Forecast'!$F$334</f>
        <v>0</v>
      </c>
      <c r="AA236" s="120">
        <f>'2.1 INPUT DA Forecast'!$F$334</f>
        <v>0</v>
      </c>
      <c r="AB236" s="120">
        <f>'2.1 INPUT DA Forecast'!$F$334</f>
        <v>0</v>
      </c>
      <c r="AC236" s="120">
        <f>'2.1 INPUT DA Forecast'!$F$334</f>
        <v>0</v>
      </c>
      <c r="AD236" s="120">
        <f>'2.1 INPUT DA Forecast'!$F$334</f>
        <v>0</v>
      </c>
      <c r="AE236" s="120">
        <f>'2.1 INPUT DA Forecast'!$F$334</f>
        <v>0</v>
      </c>
      <c r="AF236" s="120">
        <f>'2.1 INPUT DA Forecast'!$F$334</f>
        <v>0</v>
      </c>
      <c r="AG236" s="120">
        <f>'2.1 INPUT DA Forecast'!$F$334</f>
        <v>0</v>
      </c>
      <c r="AH236" s="120">
        <f>'2.1 INPUT DA Forecast'!$F$334</f>
        <v>0</v>
      </c>
      <c r="AI236" s="120">
        <f>'2.1 INPUT DA Forecast'!$F$334</f>
        <v>0</v>
      </c>
      <c r="AJ236" s="120">
        <f>'2.1 INPUT DA Forecast'!$F$334</f>
        <v>0</v>
      </c>
      <c r="AK236" s="120">
        <f>'2.1 INPUT DA Forecast'!$F$334</f>
        <v>0</v>
      </c>
      <c r="AL236" s="64"/>
    </row>
    <row r="237" spans="1:38" s="18" customFormat="1" ht="14.1" customHeight="1" outlineLevel="3" x14ac:dyDescent="0.25">
      <c r="A237" s="181"/>
      <c r="B237" s="181"/>
      <c r="C237" s="19"/>
      <c r="D237" s="144" t="s">
        <v>177</v>
      </c>
      <c r="E237" s="74" t="s">
        <v>23</v>
      </c>
      <c r="F237" s="110">
        <f t="shared" ref="F237:L241" si="464">F747</f>
        <v>0</v>
      </c>
      <c r="G237" s="110">
        <f t="shared" ref="G237" si="465">G747</f>
        <v>0</v>
      </c>
      <c r="H237" s="110">
        <f t="shared" si="464"/>
        <v>0</v>
      </c>
      <c r="I237" s="110">
        <f t="shared" si="464"/>
        <v>0</v>
      </c>
      <c r="J237" s="110">
        <f t="shared" si="464"/>
        <v>0</v>
      </c>
      <c r="K237" s="110">
        <f t="shared" ref="K237" si="466">K747</f>
        <v>0</v>
      </c>
      <c r="L237" s="110">
        <f t="shared" si="464"/>
        <v>0</v>
      </c>
      <c r="M237" s="110">
        <f t="shared" ref="M237" si="467">M231</f>
        <v>0</v>
      </c>
      <c r="N237" s="110">
        <f t="shared" ref="N237:AJ237" si="468">N231</f>
        <v>0</v>
      </c>
      <c r="O237" s="110">
        <f t="shared" si="468"/>
        <v>0</v>
      </c>
      <c r="P237" s="110">
        <f t="shared" si="468"/>
        <v>0</v>
      </c>
      <c r="Q237" s="110">
        <f t="shared" si="468"/>
        <v>0</v>
      </c>
      <c r="R237" s="110">
        <f t="shared" si="468"/>
        <v>0</v>
      </c>
      <c r="S237" s="110">
        <f t="shared" si="468"/>
        <v>0</v>
      </c>
      <c r="T237" s="110">
        <f t="shared" si="468"/>
        <v>0</v>
      </c>
      <c r="U237" s="110">
        <f t="shared" si="468"/>
        <v>0</v>
      </c>
      <c r="V237" s="110">
        <f t="shared" si="468"/>
        <v>0</v>
      </c>
      <c r="W237" s="110">
        <f t="shared" si="468"/>
        <v>0</v>
      </c>
      <c r="X237" s="110">
        <f t="shared" si="468"/>
        <v>0</v>
      </c>
      <c r="Y237" s="110">
        <f t="shared" si="468"/>
        <v>0</v>
      </c>
      <c r="Z237" s="110">
        <f t="shared" si="468"/>
        <v>0</v>
      </c>
      <c r="AA237" s="110">
        <f t="shared" si="468"/>
        <v>0</v>
      </c>
      <c r="AB237" s="110">
        <f t="shared" si="468"/>
        <v>0</v>
      </c>
      <c r="AC237" s="110">
        <f t="shared" si="468"/>
        <v>0</v>
      </c>
      <c r="AD237" s="110">
        <f t="shared" si="468"/>
        <v>0</v>
      </c>
      <c r="AE237" s="110">
        <f t="shared" si="468"/>
        <v>0</v>
      </c>
      <c r="AF237" s="110">
        <f t="shared" si="468"/>
        <v>0</v>
      </c>
      <c r="AG237" s="110">
        <f t="shared" si="468"/>
        <v>0</v>
      </c>
      <c r="AH237" s="110">
        <f t="shared" si="468"/>
        <v>0</v>
      </c>
      <c r="AI237" s="110">
        <f t="shared" si="468"/>
        <v>0</v>
      </c>
      <c r="AJ237" s="110">
        <f t="shared" si="468"/>
        <v>0</v>
      </c>
      <c r="AK237" s="110">
        <f t="shared" ref="AK237" si="469">AK231</f>
        <v>0</v>
      </c>
      <c r="AL237" s="22"/>
    </row>
    <row r="238" spans="1:38" s="18" customFormat="1" ht="14.1" customHeight="1" outlineLevel="3" x14ac:dyDescent="0.25">
      <c r="A238" s="181"/>
      <c r="B238" s="181"/>
      <c r="C238" s="19"/>
      <c r="D238" s="144" t="s">
        <v>178</v>
      </c>
      <c r="E238" s="74" t="s">
        <v>23</v>
      </c>
      <c r="F238" s="110">
        <f t="shared" si="464"/>
        <v>0</v>
      </c>
      <c r="G238" s="110">
        <f t="shared" ref="G238" si="470">G748</f>
        <v>0</v>
      </c>
      <c r="H238" s="110">
        <f t="shared" si="464"/>
        <v>0</v>
      </c>
      <c r="I238" s="110">
        <f t="shared" si="464"/>
        <v>0</v>
      </c>
      <c r="J238" s="110">
        <f t="shared" si="464"/>
        <v>0</v>
      </c>
      <c r="K238" s="110">
        <f t="shared" ref="K238" si="471">K748</f>
        <v>0</v>
      </c>
      <c r="L238" s="110">
        <f t="shared" si="464"/>
        <v>0</v>
      </c>
      <c r="M238" s="110">
        <f t="shared" ref="M238" si="472">M239+M240+M241</f>
        <v>0</v>
      </c>
      <c r="N238" s="110">
        <f t="shared" ref="N238:AJ238" si="473">N239+N240+N241</f>
        <v>0</v>
      </c>
      <c r="O238" s="110">
        <f t="shared" si="473"/>
        <v>0</v>
      </c>
      <c r="P238" s="110">
        <f t="shared" si="473"/>
        <v>0</v>
      </c>
      <c r="Q238" s="110">
        <f t="shared" si="473"/>
        <v>0</v>
      </c>
      <c r="R238" s="110">
        <f t="shared" si="473"/>
        <v>0</v>
      </c>
      <c r="S238" s="110">
        <f t="shared" si="473"/>
        <v>0</v>
      </c>
      <c r="T238" s="110">
        <f t="shared" si="473"/>
        <v>0</v>
      </c>
      <c r="U238" s="110">
        <f t="shared" si="473"/>
        <v>0</v>
      </c>
      <c r="V238" s="110">
        <f t="shared" si="473"/>
        <v>0</v>
      </c>
      <c r="W238" s="110">
        <f t="shared" si="473"/>
        <v>0</v>
      </c>
      <c r="X238" s="110">
        <f t="shared" si="473"/>
        <v>0</v>
      </c>
      <c r="Y238" s="110">
        <f t="shared" si="473"/>
        <v>0</v>
      </c>
      <c r="Z238" s="110">
        <f t="shared" si="473"/>
        <v>0</v>
      </c>
      <c r="AA238" s="110">
        <f t="shared" si="473"/>
        <v>0</v>
      </c>
      <c r="AB238" s="110">
        <f t="shared" si="473"/>
        <v>0</v>
      </c>
      <c r="AC238" s="110">
        <f t="shared" si="473"/>
        <v>0</v>
      </c>
      <c r="AD238" s="110">
        <f t="shared" si="473"/>
        <v>0</v>
      </c>
      <c r="AE238" s="110">
        <f t="shared" si="473"/>
        <v>0</v>
      </c>
      <c r="AF238" s="110">
        <f t="shared" si="473"/>
        <v>0</v>
      </c>
      <c r="AG238" s="110">
        <f t="shared" si="473"/>
        <v>0</v>
      </c>
      <c r="AH238" s="110">
        <f t="shared" si="473"/>
        <v>0</v>
      </c>
      <c r="AI238" s="110">
        <f t="shared" si="473"/>
        <v>0</v>
      </c>
      <c r="AJ238" s="110">
        <f t="shared" si="473"/>
        <v>0</v>
      </c>
      <c r="AK238" s="110">
        <f t="shared" ref="AK238" si="474">AK239+AK240+AK241</f>
        <v>0</v>
      </c>
      <c r="AL238" s="22"/>
    </row>
    <row r="239" spans="1:38" s="18" customFormat="1" ht="14.1" customHeight="1" outlineLevel="3" x14ac:dyDescent="0.25">
      <c r="A239" s="181"/>
      <c r="B239" s="181"/>
      <c r="C239" s="19"/>
      <c r="D239" s="61" t="s">
        <v>179</v>
      </c>
      <c r="E239" s="74" t="s">
        <v>23</v>
      </c>
      <c r="F239" s="110">
        <f t="shared" si="464"/>
        <v>0</v>
      </c>
      <c r="G239" s="110">
        <f t="shared" ref="G239" si="475">G749</f>
        <v>0</v>
      </c>
      <c r="H239" s="110">
        <f t="shared" si="464"/>
        <v>0</v>
      </c>
      <c r="I239" s="110">
        <f t="shared" si="464"/>
        <v>0</v>
      </c>
      <c r="J239" s="110">
        <f t="shared" si="464"/>
        <v>0</v>
      </c>
      <c r="K239" s="110">
        <f t="shared" ref="K239" si="476">K749</f>
        <v>0</v>
      </c>
      <c r="L239" s="110">
        <f t="shared" si="464"/>
        <v>0</v>
      </c>
      <c r="M239" s="110">
        <f>M237*'2.2 INPUT DA Assumptions'!M121</f>
        <v>0</v>
      </c>
      <c r="N239" s="110">
        <f>N237*'2.2 INPUT DA Assumptions'!N121</f>
        <v>0</v>
      </c>
      <c r="O239" s="110">
        <f>O237*'2.2 INPUT DA Assumptions'!O121</f>
        <v>0</v>
      </c>
      <c r="P239" s="110">
        <f>P237*'2.2 INPUT DA Assumptions'!P121</f>
        <v>0</v>
      </c>
      <c r="Q239" s="110">
        <f>Q237*'2.2 INPUT DA Assumptions'!Q121</f>
        <v>0</v>
      </c>
      <c r="R239" s="110">
        <f>R237*'2.2 INPUT DA Assumptions'!R121</f>
        <v>0</v>
      </c>
      <c r="S239" s="110">
        <f>S237*'2.2 INPUT DA Assumptions'!S121</f>
        <v>0</v>
      </c>
      <c r="T239" s="110">
        <f>T237*'2.2 INPUT DA Assumptions'!T121</f>
        <v>0</v>
      </c>
      <c r="U239" s="110">
        <f>U237*'2.2 INPUT DA Assumptions'!U121</f>
        <v>0</v>
      </c>
      <c r="V239" s="110">
        <f>V237*'2.2 INPUT DA Assumptions'!V121</f>
        <v>0</v>
      </c>
      <c r="W239" s="110">
        <f>W237*'2.2 INPUT DA Assumptions'!W121</f>
        <v>0</v>
      </c>
      <c r="X239" s="110">
        <f>X237*'2.2 INPUT DA Assumptions'!X121</f>
        <v>0</v>
      </c>
      <c r="Y239" s="110">
        <f>Y237*'2.2 INPUT DA Assumptions'!Y121</f>
        <v>0</v>
      </c>
      <c r="Z239" s="110">
        <f>Z237*'2.2 INPUT DA Assumptions'!Z121</f>
        <v>0</v>
      </c>
      <c r="AA239" s="110">
        <f>AA237*'2.2 INPUT DA Assumptions'!AA121</f>
        <v>0</v>
      </c>
      <c r="AB239" s="110">
        <f>AB237*'2.2 INPUT DA Assumptions'!AB121</f>
        <v>0</v>
      </c>
      <c r="AC239" s="110">
        <f>AC237*'2.2 INPUT DA Assumptions'!AC121</f>
        <v>0</v>
      </c>
      <c r="AD239" s="110">
        <f>AD237*'2.2 INPUT DA Assumptions'!AD121</f>
        <v>0</v>
      </c>
      <c r="AE239" s="110">
        <f>AE237*'2.2 INPUT DA Assumptions'!AE121</f>
        <v>0</v>
      </c>
      <c r="AF239" s="110">
        <f>AF237*'2.2 INPUT DA Assumptions'!AF121</f>
        <v>0</v>
      </c>
      <c r="AG239" s="110">
        <f>AG237*'2.2 INPUT DA Assumptions'!AG121</f>
        <v>0</v>
      </c>
      <c r="AH239" s="110">
        <f>AH237*'2.2 INPUT DA Assumptions'!AH121</f>
        <v>0</v>
      </c>
      <c r="AI239" s="110">
        <f>AI237*'2.2 INPUT DA Assumptions'!AI121</f>
        <v>0</v>
      </c>
      <c r="AJ239" s="110">
        <f>AJ237*'2.2 INPUT DA Assumptions'!AJ121</f>
        <v>0</v>
      </c>
      <c r="AK239" s="110">
        <f>AK237*'2.2 INPUT DA Assumptions'!AK121</f>
        <v>0</v>
      </c>
      <c r="AL239" s="22"/>
    </row>
    <row r="240" spans="1:38" s="18" customFormat="1" ht="14.1" customHeight="1" outlineLevel="3" x14ac:dyDescent="0.25">
      <c r="A240" s="181"/>
      <c r="B240" s="181"/>
      <c r="C240" s="19"/>
      <c r="D240" s="61" t="s">
        <v>180</v>
      </c>
      <c r="E240" s="74" t="s">
        <v>23</v>
      </c>
      <c r="F240" s="110">
        <f t="shared" si="464"/>
        <v>0</v>
      </c>
      <c r="G240" s="110">
        <f t="shared" ref="G240" si="477">G750</f>
        <v>0</v>
      </c>
      <c r="H240" s="110">
        <f t="shared" si="464"/>
        <v>0</v>
      </c>
      <c r="I240" s="110">
        <f t="shared" si="464"/>
        <v>0</v>
      </c>
      <c r="J240" s="110">
        <f t="shared" si="464"/>
        <v>0</v>
      </c>
      <c r="K240" s="110">
        <f t="shared" ref="K240" si="478">K750</f>
        <v>0</v>
      </c>
      <c r="L240" s="110">
        <f t="shared" si="464"/>
        <v>0</v>
      </c>
      <c r="M240" s="110">
        <f>M237*'2.2 INPUT DA Assumptions'!M122</f>
        <v>0</v>
      </c>
      <c r="N240" s="110">
        <f>N237*'2.2 INPUT DA Assumptions'!N122</f>
        <v>0</v>
      </c>
      <c r="O240" s="110">
        <f>O237*'2.2 INPUT DA Assumptions'!O122</f>
        <v>0</v>
      </c>
      <c r="P240" s="110">
        <f>P237*'2.2 INPUT DA Assumptions'!P122</f>
        <v>0</v>
      </c>
      <c r="Q240" s="110">
        <f>Q237*'2.2 INPUT DA Assumptions'!Q122</f>
        <v>0</v>
      </c>
      <c r="R240" s="110">
        <f>R237*'2.2 INPUT DA Assumptions'!R122</f>
        <v>0</v>
      </c>
      <c r="S240" s="110">
        <f>S237*'2.2 INPUT DA Assumptions'!S122</f>
        <v>0</v>
      </c>
      <c r="T240" s="110">
        <f>T237*'2.2 INPUT DA Assumptions'!T122</f>
        <v>0</v>
      </c>
      <c r="U240" s="110">
        <f>U237*'2.2 INPUT DA Assumptions'!U122</f>
        <v>0</v>
      </c>
      <c r="V240" s="110">
        <f>V237*'2.2 INPUT DA Assumptions'!V122</f>
        <v>0</v>
      </c>
      <c r="W240" s="110">
        <f>W237*'2.2 INPUT DA Assumptions'!W122</f>
        <v>0</v>
      </c>
      <c r="X240" s="110">
        <f>X237*'2.2 INPUT DA Assumptions'!X122</f>
        <v>0</v>
      </c>
      <c r="Y240" s="110">
        <f>Y237*'2.2 INPUT DA Assumptions'!Y122</f>
        <v>0</v>
      </c>
      <c r="Z240" s="110">
        <f>Z237*'2.2 INPUT DA Assumptions'!Z122</f>
        <v>0</v>
      </c>
      <c r="AA240" s="110">
        <f>AA237*'2.2 INPUT DA Assumptions'!AA122</f>
        <v>0</v>
      </c>
      <c r="AB240" s="110">
        <f>AB237*'2.2 INPUT DA Assumptions'!AB122</f>
        <v>0</v>
      </c>
      <c r="AC240" s="110">
        <f>AC237*'2.2 INPUT DA Assumptions'!AC122</f>
        <v>0</v>
      </c>
      <c r="AD240" s="110">
        <f>AD237*'2.2 INPUT DA Assumptions'!AD122</f>
        <v>0</v>
      </c>
      <c r="AE240" s="110">
        <f>AE237*'2.2 INPUT DA Assumptions'!AE122</f>
        <v>0</v>
      </c>
      <c r="AF240" s="110">
        <f>AF237*'2.2 INPUT DA Assumptions'!AF122</f>
        <v>0</v>
      </c>
      <c r="AG240" s="110">
        <f>AG237*'2.2 INPUT DA Assumptions'!AG122</f>
        <v>0</v>
      </c>
      <c r="AH240" s="110">
        <f>AH237*'2.2 INPUT DA Assumptions'!AH122</f>
        <v>0</v>
      </c>
      <c r="AI240" s="110">
        <f>AI237*'2.2 INPUT DA Assumptions'!AI122</f>
        <v>0</v>
      </c>
      <c r="AJ240" s="110">
        <f>AJ237*'2.2 INPUT DA Assumptions'!AJ122</f>
        <v>0</v>
      </c>
      <c r="AK240" s="110">
        <f>AK237*'2.2 INPUT DA Assumptions'!AK122</f>
        <v>0</v>
      </c>
      <c r="AL240" s="22"/>
    </row>
    <row r="241" spans="1:38" s="18" customFormat="1" ht="14.1" customHeight="1" outlineLevel="3" x14ac:dyDescent="0.25">
      <c r="A241" s="181"/>
      <c r="B241" s="181"/>
      <c r="C241" s="19"/>
      <c r="D241" s="61" t="s">
        <v>103</v>
      </c>
      <c r="E241" s="74" t="s">
        <v>23</v>
      </c>
      <c r="F241" s="110">
        <f t="shared" si="464"/>
        <v>0</v>
      </c>
      <c r="G241" s="110">
        <f t="shared" ref="G241" si="479">G751</f>
        <v>0</v>
      </c>
      <c r="H241" s="110">
        <f t="shared" si="464"/>
        <v>0</v>
      </c>
      <c r="I241" s="110">
        <f t="shared" si="464"/>
        <v>0</v>
      </c>
      <c r="J241" s="110">
        <f t="shared" si="464"/>
        <v>0</v>
      </c>
      <c r="K241" s="110">
        <f t="shared" ref="K241" si="480">K751</f>
        <v>0</v>
      </c>
      <c r="L241" s="110">
        <f t="shared" si="464"/>
        <v>0</v>
      </c>
      <c r="M241" s="110">
        <f>M237*'2.2 INPUT DA Assumptions'!M123</f>
        <v>0</v>
      </c>
      <c r="N241" s="110">
        <f>N237*'2.2 INPUT DA Assumptions'!N123</f>
        <v>0</v>
      </c>
      <c r="O241" s="110">
        <f>O237*'2.2 INPUT DA Assumptions'!O123</f>
        <v>0</v>
      </c>
      <c r="P241" s="110">
        <f>P237*'2.2 INPUT DA Assumptions'!P123</f>
        <v>0</v>
      </c>
      <c r="Q241" s="110">
        <f>Q237*'2.2 INPUT DA Assumptions'!Q123</f>
        <v>0</v>
      </c>
      <c r="R241" s="110">
        <f>R237*'2.2 INPUT DA Assumptions'!R123</f>
        <v>0</v>
      </c>
      <c r="S241" s="110">
        <f>S237*'2.2 INPUT DA Assumptions'!S123</f>
        <v>0</v>
      </c>
      <c r="T241" s="110">
        <f>T237*'2.2 INPUT DA Assumptions'!T123</f>
        <v>0</v>
      </c>
      <c r="U241" s="110">
        <f>U237*'2.2 INPUT DA Assumptions'!U123</f>
        <v>0</v>
      </c>
      <c r="V241" s="110">
        <f>V237*'2.2 INPUT DA Assumptions'!V123</f>
        <v>0</v>
      </c>
      <c r="W241" s="110">
        <f>W237*'2.2 INPUT DA Assumptions'!W123</f>
        <v>0</v>
      </c>
      <c r="X241" s="110">
        <f>X237*'2.2 INPUT DA Assumptions'!X123</f>
        <v>0</v>
      </c>
      <c r="Y241" s="110">
        <f>Y237*'2.2 INPUT DA Assumptions'!Y123</f>
        <v>0</v>
      </c>
      <c r="Z241" s="110">
        <f>Z237*'2.2 INPUT DA Assumptions'!Z123</f>
        <v>0</v>
      </c>
      <c r="AA241" s="110">
        <f>AA237*'2.2 INPUT DA Assumptions'!AA123</f>
        <v>0</v>
      </c>
      <c r="AB241" s="110">
        <f>AB237*'2.2 INPUT DA Assumptions'!AB123</f>
        <v>0</v>
      </c>
      <c r="AC241" s="110">
        <f>AC237*'2.2 INPUT DA Assumptions'!AC123</f>
        <v>0</v>
      </c>
      <c r="AD241" s="110">
        <f>AD237*'2.2 INPUT DA Assumptions'!AD123</f>
        <v>0</v>
      </c>
      <c r="AE241" s="110">
        <f>AE237*'2.2 INPUT DA Assumptions'!AE123</f>
        <v>0</v>
      </c>
      <c r="AF241" s="110">
        <f>AF237*'2.2 INPUT DA Assumptions'!AF123</f>
        <v>0</v>
      </c>
      <c r="AG241" s="110">
        <f>AG237*'2.2 INPUT DA Assumptions'!AG123</f>
        <v>0</v>
      </c>
      <c r="AH241" s="110">
        <f>AH237*'2.2 INPUT DA Assumptions'!AH123</f>
        <v>0</v>
      </c>
      <c r="AI241" s="110">
        <f>AI237*'2.2 INPUT DA Assumptions'!AI123</f>
        <v>0</v>
      </c>
      <c r="AJ241" s="110">
        <f>AJ237*'2.2 INPUT DA Assumptions'!AJ123</f>
        <v>0</v>
      </c>
      <c r="AK241" s="110">
        <f>AK237*'2.2 INPUT DA Assumptions'!AK123</f>
        <v>0</v>
      </c>
      <c r="AL241" s="22"/>
    </row>
    <row r="242" spans="1:38" s="18" customFormat="1" ht="14.1" customHeight="1" outlineLevel="3" x14ac:dyDescent="0.25">
      <c r="A242" s="181"/>
      <c r="B242" s="181"/>
      <c r="C242" s="19"/>
      <c r="D242" s="88" t="s">
        <v>425</v>
      </c>
      <c r="E242" s="86"/>
      <c r="F242" s="102"/>
      <c r="G242" s="240"/>
      <c r="H242" s="102"/>
      <c r="I242" s="102"/>
      <c r="J242" s="102"/>
      <c r="K242" s="240"/>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c r="AK242" s="102"/>
      <c r="AL242" s="22"/>
    </row>
    <row r="243" spans="1:38" s="18" customFormat="1" ht="14.1" customHeight="1" outlineLevel="3" x14ac:dyDescent="0.25">
      <c r="A243" s="181"/>
      <c r="B243" s="181"/>
      <c r="C243" s="19"/>
      <c r="D243" s="144" t="s">
        <v>97</v>
      </c>
      <c r="E243" s="74" t="s">
        <v>23</v>
      </c>
      <c r="F243" s="176"/>
      <c r="G243" s="235"/>
      <c r="H243" s="176"/>
      <c r="I243" s="176"/>
      <c r="J243" s="176"/>
      <c r="K243" s="235"/>
      <c r="L243" s="176"/>
      <c r="M243" s="110">
        <f>SUM(M244:M245)</f>
        <v>0</v>
      </c>
      <c r="N243" s="110">
        <f t="shared" ref="N243:AJ243" si="481">SUM(N244:N245)</f>
        <v>0</v>
      </c>
      <c r="O243" s="110">
        <f t="shared" si="481"/>
        <v>0</v>
      </c>
      <c r="P243" s="110">
        <f t="shared" si="481"/>
        <v>0</v>
      </c>
      <c r="Q243" s="110">
        <f t="shared" si="481"/>
        <v>0</v>
      </c>
      <c r="R243" s="110">
        <f t="shared" si="481"/>
        <v>0</v>
      </c>
      <c r="S243" s="110">
        <f t="shared" si="481"/>
        <v>0</v>
      </c>
      <c r="T243" s="110">
        <f t="shared" si="481"/>
        <v>0</v>
      </c>
      <c r="U243" s="110">
        <f t="shared" si="481"/>
        <v>0</v>
      </c>
      <c r="V243" s="110">
        <f t="shared" si="481"/>
        <v>0</v>
      </c>
      <c r="W243" s="110">
        <f t="shared" si="481"/>
        <v>0</v>
      </c>
      <c r="X243" s="110">
        <f t="shared" si="481"/>
        <v>0</v>
      </c>
      <c r="Y243" s="110">
        <f t="shared" si="481"/>
        <v>0</v>
      </c>
      <c r="Z243" s="110">
        <f t="shared" si="481"/>
        <v>0</v>
      </c>
      <c r="AA243" s="110">
        <f t="shared" si="481"/>
        <v>0</v>
      </c>
      <c r="AB243" s="110">
        <f t="shared" si="481"/>
        <v>0</v>
      </c>
      <c r="AC243" s="110">
        <f t="shared" si="481"/>
        <v>0</v>
      </c>
      <c r="AD243" s="110">
        <f t="shared" si="481"/>
        <v>0</v>
      </c>
      <c r="AE243" s="110">
        <f t="shared" si="481"/>
        <v>0</v>
      </c>
      <c r="AF243" s="110">
        <f t="shared" si="481"/>
        <v>0</v>
      </c>
      <c r="AG243" s="110">
        <f t="shared" si="481"/>
        <v>0</v>
      </c>
      <c r="AH243" s="110">
        <f t="shared" si="481"/>
        <v>0</v>
      </c>
      <c r="AI243" s="110">
        <f t="shared" si="481"/>
        <v>0</v>
      </c>
      <c r="AJ243" s="110">
        <f t="shared" si="481"/>
        <v>0</v>
      </c>
      <c r="AK243" s="110">
        <f t="shared" ref="AK243" si="482">SUM(AK244:AK245)</f>
        <v>0</v>
      </c>
      <c r="AL243" s="22"/>
    </row>
    <row r="244" spans="1:38" s="18" customFormat="1" ht="14.1" customHeight="1" outlineLevel="3" x14ac:dyDescent="0.25">
      <c r="A244" s="181"/>
      <c r="B244" s="181"/>
      <c r="C244" s="19"/>
      <c r="D244" s="61" t="s">
        <v>423</v>
      </c>
      <c r="E244" s="74" t="s">
        <v>23</v>
      </c>
      <c r="F244" s="176"/>
      <c r="G244" s="235"/>
      <c r="H244" s="176"/>
      <c r="I244" s="176"/>
      <c r="J244" s="176"/>
      <c r="K244" s="235"/>
      <c r="L244" s="176"/>
      <c r="M244" s="110">
        <f>M46*'2.2 INPUT DA Assumptions'!M68</f>
        <v>0</v>
      </c>
      <c r="N244" s="110">
        <f>N46*'2.2 INPUT DA Assumptions'!N68</f>
        <v>0</v>
      </c>
      <c r="O244" s="110">
        <f>O46*'2.2 INPUT DA Assumptions'!O68</f>
        <v>0</v>
      </c>
      <c r="P244" s="110">
        <f>P46*'2.2 INPUT DA Assumptions'!P68</f>
        <v>0</v>
      </c>
      <c r="Q244" s="110">
        <f>Q46*'2.2 INPUT DA Assumptions'!Q68</f>
        <v>0</v>
      </c>
      <c r="R244" s="110">
        <f>R46*'2.2 INPUT DA Assumptions'!R68</f>
        <v>0</v>
      </c>
      <c r="S244" s="110">
        <f>S46*'2.2 INPUT DA Assumptions'!S68</f>
        <v>0</v>
      </c>
      <c r="T244" s="110">
        <f>T46*'2.2 INPUT DA Assumptions'!T68</f>
        <v>0</v>
      </c>
      <c r="U244" s="110">
        <f>U46*'2.2 INPUT DA Assumptions'!U68</f>
        <v>0</v>
      </c>
      <c r="V244" s="110">
        <f>V46*'2.2 INPUT DA Assumptions'!V68</f>
        <v>0</v>
      </c>
      <c r="W244" s="110">
        <f>W46*'2.2 INPUT DA Assumptions'!W68</f>
        <v>0</v>
      </c>
      <c r="X244" s="110">
        <f>X46*'2.2 INPUT DA Assumptions'!X68</f>
        <v>0</v>
      </c>
      <c r="Y244" s="110">
        <f>Y46*'2.2 INPUT DA Assumptions'!Y68</f>
        <v>0</v>
      </c>
      <c r="Z244" s="110">
        <f>Z46*'2.2 INPUT DA Assumptions'!Z68</f>
        <v>0</v>
      </c>
      <c r="AA244" s="110">
        <f>AA46*'2.2 INPUT DA Assumptions'!AA68</f>
        <v>0</v>
      </c>
      <c r="AB244" s="110">
        <f>AB46*'2.2 INPUT DA Assumptions'!AB68</f>
        <v>0</v>
      </c>
      <c r="AC244" s="110">
        <f>AC46*'2.2 INPUT DA Assumptions'!AC68</f>
        <v>0</v>
      </c>
      <c r="AD244" s="110">
        <f>AD46*'2.2 INPUT DA Assumptions'!AD68</f>
        <v>0</v>
      </c>
      <c r="AE244" s="110">
        <f>AE46*'2.2 INPUT DA Assumptions'!AE68</f>
        <v>0</v>
      </c>
      <c r="AF244" s="110">
        <f>AF46*'2.2 INPUT DA Assumptions'!AF68</f>
        <v>0</v>
      </c>
      <c r="AG244" s="110">
        <f>AG46*'2.2 INPUT DA Assumptions'!AG68</f>
        <v>0</v>
      </c>
      <c r="AH244" s="110">
        <f>AH46*'2.2 INPUT DA Assumptions'!AH68</f>
        <v>0</v>
      </c>
      <c r="AI244" s="110">
        <f>AI46*'2.2 INPUT DA Assumptions'!AI68</f>
        <v>0</v>
      </c>
      <c r="AJ244" s="110">
        <f>AJ46*'2.2 INPUT DA Assumptions'!AJ68</f>
        <v>0</v>
      </c>
      <c r="AK244" s="110">
        <f>AK46*'2.2 INPUT DA Assumptions'!AK68</f>
        <v>0</v>
      </c>
      <c r="AL244" s="22"/>
    </row>
    <row r="245" spans="1:38" s="18" customFormat="1" ht="14.1" customHeight="1" outlineLevel="3" x14ac:dyDescent="0.25">
      <c r="A245" s="181"/>
      <c r="B245" s="181"/>
      <c r="C245" s="19"/>
      <c r="D245" s="61" t="s">
        <v>424</v>
      </c>
      <c r="E245" s="74" t="s">
        <v>23</v>
      </c>
      <c r="F245" s="176"/>
      <c r="G245" s="235"/>
      <c r="H245" s="176"/>
      <c r="I245" s="176"/>
      <c r="J245" s="176"/>
      <c r="K245" s="235"/>
      <c r="L245" s="176"/>
      <c r="M245" s="110">
        <f>M145*'2.2 INPUT DA Assumptions'!M87</f>
        <v>0</v>
      </c>
      <c r="N245" s="110">
        <f>N145*'2.2 INPUT DA Assumptions'!N87</f>
        <v>0</v>
      </c>
      <c r="O245" s="110">
        <f>O145*'2.2 INPUT DA Assumptions'!O87</f>
        <v>0</v>
      </c>
      <c r="P245" s="110">
        <f>P145*'2.2 INPUT DA Assumptions'!P87</f>
        <v>0</v>
      </c>
      <c r="Q245" s="110">
        <f>Q145*'2.2 INPUT DA Assumptions'!Q87</f>
        <v>0</v>
      </c>
      <c r="R245" s="110">
        <f>R145*'2.2 INPUT DA Assumptions'!R87</f>
        <v>0</v>
      </c>
      <c r="S245" s="110">
        <f>S145*'2.2 INPUT DA Assumptions'!S87</f>
        <v>0</v>
      </c>
      <c r="T245" s="110">
        <f>T145*'2.2 INPUT DA Assumptions'!T87</f>
        <v>0</v>
      </c>
      <c r="U245" s="110">
        <f>U145*'2.2 INPUT DA Assumptions'!U87</f>
        <v>0</v>
      </c>
      <c r="V245" s="110">
        <f>V145*'2.2 INPUT DA Assumptions'!V87</f>
        <v>0</v>
      </c>
      <c r="W245" s="110">
        <f>W145*'2.2 INPUT DA Assumptions'!W87</f>
        <v>0</v>
      </c>
      <c r="X245" s="110">
        <f>X145*'2.2 INPUT DA Assumptions'!X87</f>
        <v>0</v>
      </c>
      <c r="Y245" s="110">
        <f>Y145*'2.2 INPUT DA Assumptions'!Y87</f>
        <v>0</v>
      </c>
      <c r="Z245" s="110">
        <f>Z145*'2.2 INPUT DA Assumptions'!Z87</f>
        <v>0</v>
      </c>
      <c r="AA245" s="110">
        <f>AA145*'2.2 INPUT DA Assumptions'!AA87</f>
        <v>0</v>
      </c>
      <c r="AB245" s="110">
        <f>AB145*'2.2 INPUT DA Assumptions'!AB87</f>
        <v>0</v>
      </c>
      <c r="AC245" s="110">
        <f>AC145*'2.2 INPUT DA Assumptions'!AC87</f>
        <v>0</v>
      </c>
      <c r="AD245" s="110">
        <f>AD145*'2.2 INPUT DA Assumptions'!AD87</f>
        <v>0</v>
      </c>
      <c r="AE245" s="110">
        <f>AE145*'2.2 INPUT DA Assumptions'!AE87</f>
        <v>0</v>
      </c>
      <c r="AF245" s="110">
        <f>AF145*'2.2 INPUT DA Assumptions'!AF87</f>
        <v>0</v>
      </c>
      <c r="AG245" s="110">
        <f>AG145*'2.2 INPUT DA Assumptions'!AG87</f>
        <v>0</v>
      </c>
      <c r="AH245" s="110">
        <f>AH145*'2.2 INPUT DA Assumptions'!AH87</f>
        <v>0</v>
      </c>
      <c r="AI245" s="110">
        <f>AI145*'2.2 INPUT DA Assumptions'!AI87</f>
        <v>0</v>
      </c>
      <c r="AJ245" s="110">
        <f>AJ145*'2.2 INPUT DA Assumptions'!AJ87</f>
        <v>0</v>
      </c>
      <c r="AK245" s="110">
        <f>AK145*'2.2 INPUT DA Assumptions'!AK87</f>
        <v>0</v>
      </c>
      <c r="AL245" s="22"/>
    </row>
    <row r="246" spans="1:38" s="18" customFormat="1" ht="14.1" customHeight="1" outlineLevel="3" x14ac:dyDescent="0.25">
      <c r="A246" s="181"/>
      <c r="B246" s="181"/>
      <c r="C246" s="19"/>
      <c r="D246" s="144" t="s">
        <v>101</v>
      </c>
      <c r="E246" s="74" t="s">
        <v>23</v>
      </c>
      <c r="F246" s="176"/>
      <c r="G246" s="235"/>
      <c r="H246" s="176"/>
      <c r="I246" s="176"/>
      <c r="J246" s="176"/>
      <c r="K246" s="235"/>
      <c r="L246" s="176"/>
      <c r="M246" s="110">
        <f>SUM(M247:M249)</f>
        <v>0</v>
      </c>
      <c r="N246" s="110">
        <f t="shared" ref="N246:AJ246" si="483">SUM(N247:N249)</f>
        <v>0</v>
      </c>
      <c r="O246" s="110">
        <f t="shared" si="483"/>
        <v>0</v>
      </c>
      <c r="P246" s="110">
        <f t="shared" si="483"/>
        <v>0</v>
      </c>
      <c r="Q246" s="110">
        <f t="shared" si="483"/>
        <v>0</v>
      </c>
      <c r="R246" s="110">
        <f t="shared" si="483"/>
        <v>0</v>
      </c>
      <c r="S246" s="110">
        <f t="shared" si="483"/>
        <v>0</v>
      </c>
      <c r="T246" s="110">
        <f t="shared" si="483"/>
        <v>0</v>
      </c>
      <c r="U246" s="110">
        <f t="shared" si="483"/>
        <v>0</v>
      </c>
      <c r="V246" s="110">
        <f t="shared" si="483"/>
        <v>0</v>
      </c>
      <c r="W246" s="110">
        <f t="shared" si="483"/>
        <v>0</v>
      </c>
      <c r="X246" s="110">
        <f t="shared" si="483"/>
        <v>0</v>
      </c>
      <c r="Y246" s="110">
        <f t="shared" si="483"/>
        <v>0</v>
      </c>
      <c r="Z246" s="110">
        <f t="shared" si="483"/>
        <v>0</v>
      </c>
      <c r="AA246" s="110">
        <f t="shared" si="483"/>
        <v>0</v>
      </c>
      <c r="AB246" s="110">
        <f t="shared" si="483"/>
        <v>0</v>
      </c>
      <c r="AC246" s="110">
        <f t="shared" si="483"/>
        <v>0</v>
      </c>
      <c r="AD246" s="110">
        <f t="shared" si="483"/>
        <v>0</v>
      </c>
      <c r="AE246" s="110">
        <f t="shared" si="483"/>
        <v>0</v>
      </c>
      <c r="AF246" s="110">
        <f t="shared" si="483"/>
        <v>0</v>
      </c>
      <c r="AG246" s="110">
        <f t="shared" si="483"/>
        <v>0</v>
      </c>
      <c r="AH246" s="110">
        <f t="shared" si="483"/>
        <v>0</v>
      </c>
      <c r="AI246" s="110">
        <f t="shared" si="483"/>
        <v>0</v>
      </c>
      <c r="AJ246" s="110">
        <f t="shared" si="483"/>
        <v>0</v>
      </c>
      <c r="AK246" s="110">
        <f t="shared" ref="AK246" si="484">SUM(AK247:AK249)</f>
        <v>0</v>
      </c>
      <c r="AL246" s="22"/>
    </row>
    <row r="247" spans="1:38" s="18" customFormat="1" ht="14.1" customHeight="1" outlineLevel="3" x14ac:dyDescent="0.25">
      <c r="A247" s="181"/>
      <c r="B247" s="181"/>
      <c r="C247" s="19"/>
      <c r="D247" s="61" t="s">
        <v>409</v>
      </c>
      <c r="E247" s="74" t="s">
        <v>23</v>
      </c>
      <c r="F247" s="177"/>
      <c r="G247" s="236"/>
      <c r="H247" s="177"/>
      <c r="I247" s="177"/>
      <c r="J247" s="177"/>
      <c r="K247" s="236"/>
      <c r="L247" s="177"/>
      <c r="M247" s="110">
        <f>M243*'2.2 INPUT DA Assumptions'!M167</f>
        <v>0</v>
      </c>
      <c r="N247" s="110">
        <f>N243*'2.2 INPUT DA Assumptions'!N167</f>
        <v>0</v>
      </c>
      <c r="O247" s="110">
        <f>O243*'2.2 INPUT DA Assumptions'!O167</f>
        <v>0</v>
      </c>
      <c r="P247" s="110">
        <f>P243*'2.2 INPUT DA Assumptions'!P167</f>
        <v>0</v>
      </c>
      <c r="Q247" s="110">
        <f>Q243*'2.2 INPUT DA Assumptions'!Q167</f>
        <v>0</v>
      </c>
      <c r="R247" s="110">
        <f>R243*'2.2 INPUT DA Assumptions'!R167</f>
        <v>0</v>
      </c>
      <c r="S247" s="110">
        <f>S243*'2.2 INPUT DA Assumptions'!S167</f>
        <v>0</v>
      </c>
      <c r="T247" s="110">
        <f>T243*'2.2 INPUT DA Assumptions'!T167</f>
        <v>0</v>
      </c>
      <c r="U247" s="110">
        <f>U243*'2.2 INPUT DA Assumptions'!U167</f>
        <v>0</v>
      </c>
      <c r="V247" s="110">
        <f>V243*'2.2 INPUT DA Assumptions'!V167</f>
        <v>0</v>
      </c>
      <c r="W247" s="110">
        <f>W243*'2.2 INPUT DA Assumptions'!W167</f>
        <v>0</v>
      </c>
      <c r="X247" s="110">
        <f>X243*'2.2 INPUT DA Assumptions'!X167</f>
        <v>0</v>
      </c>
      <c r="Y247" s="110">
        <f>Y243*'2.2 INPUT DA Assumptions'!Y167</f>
        <v>0</v>
      </c>
      <c r="Z247" s="110">
        <f>Z243*'2.2 INPUT DA Assumptions'!Z167</f>
        <v>0</v>
      </c>
      <c r="AA247" s="110">
        <f>AA243*'2.2 INPUT DA Assumptions'!AA167</f>
        <v>0</v>
      </c>
      <c r="AB247" s="110">
        <f>AB243*'2.2 INPUT DA Assumptions'!AB167</f>
        <v>0</v>
      </c>
      <c r="AC247" s="110">
        <f>AC243*'2.2 INPUT DA Assumptions'!AC167</f>
        <v>0</v>
      </c>
      <c r="AD247" s="110">
        <f>AD243*'2.2 INPUT DA Assumptions'!AD167</f>
        <v>0</v>
      </c>
      <c r="AE247" s="110">
        <f>AE243*'2.2 INPUT DA Assumptions'!AE167</f>
        <v>0</v>
      </c>
      <c r="AF247" s="110">
        <f>AF243*'2.2 INPUT DA Assumptions'!AF167</f>
        <v>0</v>
      </c>
      <c r="AG247" s="110">
        <f>AG243*'2.2 INPUT DA Assumptions'!AG167</f>
        <v>0</v>
      </c>
      <c r="AH247" s="110">
        <f>AH243*'2.2 INPUT DA Assumptions'!AH167</f>
        <v>0</v>
      </c>
      <c r="AI247" s="110">
        <f>AI243*'2.2 INPUT DA Assumptions'!AI167</f>
        <v>0</v>
      </c>
      <c r="AJ247" s="110">
        <f>AJ243*'2.2 INPUT DA Assumptions'!AJ167</f>
        <v>0</v>
      </c>
      <c r="AK247" s="110">
        <f>AK243*'2.2 INPUT DA Assumptions'!AK167</f>
        <v>0</v>
      </c>
      <c r="AL247" s="22"/>
    </row>
    <row r="248" spans="1:38" s="18" customFormat="1" ht="14.1" customHeight="1" outlineLevel="3" x14ac:dyDescent="0.25">
      <c r="A248" s="181"/>
      <c r="B248" s="181"/>
      <c r="C248" s="19"/>
      <c r="D248" s="61" t="s">
        <v>410</v>
      </c>
      <c r="E248" s="74" t="s">
        <v>23</v>
      </c>
      <c r="F248" s="177"/>
      <c r="G248" s="236"/>
      <c r="H248" s="177"/>
      <c r="I248" s="177"/>
      <c r="J248" s="177"/>
      <c r="K248" s="236"/>
      <c r="L248" s="177"/>
      <c r="M248" s="110">
        <f>M243*'2.2 INPUT DA Assumptions'!M168</f>
        <v>0</v>
      </c>
      <c r="N248" s="110">
        <f>N243*'2.2 INPUT DA Assumptions'!N168</f>
        <v>0</v>
      </c>
      <c r="O248" s="110">
        <f>O243*'2.2 INPUT DA Assumptions'!O168</f>
        <v>0</v>
      </c>
      <c r="P248" s="110">
        <f>P243*'2.2 INPUT DA Assumptions'!P168</f>
        <v>0</v>
      </c>
      <c r="Q248" s="110">
        <f>Q243*'2.2 INPUT DA Assumptions'!Q168</f>
        <v>0</v>
      </c>
      <c r="R248" s="110">
        <f>R243*'2.2 INPUT DA Assumptions'!R168</f>
        <v>0</v>
      </c>
      <c r="S248" s="110">
        <f>S243*'2.2 INPUT DA Assumptions'!S168</f>
        <v>0</v>
      </c>
      <c r="T248" s="110">
        <f>T243*'2.2 INPUT DA Assumptions'!T168</f>
        <v>0</v>
      </c>
      <c r="U248" s="110">
        <f>U243*'2.2 INPUT DA Assumptions'!U168</f>
        <v>0</v>
      </c>
      <c r="V248" s="110">
        <f>V243*'2.2 INPUT DA Assumptions'!V168</f>
        <v>0</v>
      </c>
      <c r="W248" s="110">
        <f>W243*'2.2 INPUT DA Assumptions'!W168</f>
        <v>0</v>
      </c>
      <c r="X248" s="110">
        <f>X243*'2.2 INPUT DA Assumptions'!X168</f>
        <v>0</v>
      </c>
      <c r="Y248" s="110">
        <f>Y243*'2.2 INPUT DA Assumptions'!Y168</f>
        <v>0</v>
      </c>
      <c r="Z248" s="110">
        <f>Z243*'2.2 INPUT DA Assumptions'!Z168</f>
        <v>0</v>
      </c>
      <c r="AA248" s="110">
        <f>AA243*'2.2 INPUT DA Assumptions'!AA168</f>
        <v>0</v>
      </c>
      <c r="AB248" s="110">
        <f>AB243*'2.2 INPUT DA Assumptions'!AB168</f>
        <v>0</v>
      </c>
      <c r="AC248" s="110">
        <f>AC243*'2.2 INPUT DA Assumptions'!AC168</f>
        <v>0</v>
      </c>
      <c r="AD248" s="110">
        <f>AD243*'2.2 INPUT DA Assumptions'!AD168</f>
        <v>0</v>
      </c>
      <c r="AE248" s="110">
        <f>AE243*'2.2 INPUT DA Assumptions'!AE168</f>
        <v>0</v>
      </c>
      <c r="AF248" s="110">
        <f>AF243*'2.2 INPUT DA Assumptions'!AF168</f>
        <v>0</v>
      </c>
      <c r="AG248" s="110">
        <f>AG243*'2.2 INPUT DA Assumptions'!AG168</f>
        <v>0</v>
      </c>
      <c r="AH248" s="110">
        <f>AH243*'2.2 INPUT DA Assumptions'!AH168</f>
        <v>0</v>
      </c>
      <c r="AI248" s="110">
        <f>AI243*'2.2 INPUT DA Assumptions'!AI168</f>
        <v>0</v>
      </c>
      <c r="AJ248" s="110">
        <f>AJ243*'2.2 INPUT DA Assumptions'!AJ168</f>
        <v>0</v>
      </c>
      <c r="AK248" s="110">
        <f>AK243*'2.2 INPUT DA Assumptions'!AK168</f>
        <v>0</v>
      </c>
      <c r="AL248" s="22"/>
    </row>
    <row r="249" spans="1:38" s="18" customFormat="1" ht="14.1" customHeight="1" outlineLevel="3" x14ac:dyDescent="0.25">
      <c r="A249" s="181"/>
      <c r="B249" s="181"/>
      <c r="C249" s="19"/>
      <c r="D249" s="61" t="s">
        <v>411</v>
      </c>
      <c r="E249" s="74" t="s">
        <v>23</v>
      </c>
      <c r="F249" s="177"/>
      <c r="G249" s="236"/>
      <c r="H249" s="177"/>
      <c r="I249" s="177"/>
      <c r="J249" s="177"/>
      <c r="K249" s="236"/>
      <c r="L249" s="177"/>
      <c r="M249" s="110">
        <f>M243*'2.2 INPUT DA Assumptions'!M169</f>
        <v>0</v>
      </c>
      <c r="N249" s="110">
        <f>N243*'2.2 INPUT DA Assumptions'!N169</f>
        <v>0</v>
      </c>
      <c r="O249" s="110">
        <f>O243*'2.2 INPUT DA Assumptions'!O169</f>
        <v>0</v>
      </c>
      <c r="P249" s="110">
        <f>P243*'2.2 INPUT DA Assumptions'!P169</f>
        <v>0</v>
      </c>
      <c r="Q249" s="110">
        <f>Q243*'2.2 INPUT DA Assumptions'!Q169</f>
        <v>0</v>
      </c>
      <c r="R249" s="110">
        <f>R243*'2.2 INPUT DA Assumptions'!R169</f>
        <v>0</v>
      </c>
      <c r="S249" s="110">
        <f>S243*'2.2 INPUT DA Assumptions'!S169</f>
        <v>0</v>
      </c>
      <c r="T249" s="110">
        <f>T243*'2.2 INPUT DA Assumptions'!T169</f>
        <v>0</v>
      </c>
      <c r="U249" s="110">
        <f>U243*'2.2 INPUT DA Assumptions'!U169</f>
        <v>0</v>
      </c>
      <c r="V249" s="110">
        <f>V243*'2.2 INPUT DA Assumptions'!V169</f>
        <v>0</v>
      </c>
      <c r="W249" s="110">
        <f>W243*'2.2 INPUT DA Assumptions'!W169</f>
        <v>0</v>
      </c>
      <c r="X249" s="110">
        <f>X243*'2.2 INPUT DA Assumptions'!X169</f>
        <v>0</v>
      </c>
      <c r="Y249" s="110">
        <f>Y243*'2.2 INPUT DA Assumptions'!Y169</f>
        <v>0</v>
      </c>
      <c r="Z249" s="110">
        <f>Z243*'2.2 INPUT DA Assumptions'!Z169</f>
        <v>0</v>
      </c>
      <c r="AA249" s="110">
        <f>AA243*'2.2 INPUT DA Assumptions'!AA169</f>
        <v>0</v>
      </c>
      <c r="AB249" s="110">
        <f>AB243*'2.2 INPUT DA Assumptions'!AB169</f>
        <v>0</v>
      </c>
      <c r="AC249" s="110">
        <f>AC243*'2.2 INPUT DA Assumptions'!AC169</f>
        <v>0</v>
      </c>
      <c r="AD249" s="110">
        <f>AD243*'2.2 INPUT DA Assumptions'!AD169</f>
        <v>0</v>
      </c>
      <c r="AE249" s="110">
        <f>AE243*'2.2 INPUT DA Assumptions'!AE169</f>
        <v>0</v>
      </c>
      <c r="AF249" s="110">
        <f>AF243*'2.2 INPUT DA Assumptions'!AF169</f>
        <v>0</v>
      </c>
      <c r="AG249" s="110">
        <f>AG243*'2.2 INPUT DA Assumptions'!AG169</f>
        <v>0</v>
      </c>
      <c r="AH249" s="110">
        <f>AH243*'2.2 INPUT DA Assumptions'!AH169</f>
        <v>0</v>
      </c>
      <c r="AI249" s="110">
        <f>AI243*'2.2 INPUT DA Assumptions'!AI169</f>
        <v>0</v>
      </c>
      <c r="AJ249" s="110">
        <f>AJ243*'2.2 INPUT DA Assumptions'!AJ169</f>
        <v>0</v>
      </c>
      <c r="AK249" s="110">
        <f>AK243*'2.2 INPUT DA Assumptions'!AK169</f>
        <v>0</v>
      </c>
      <c r="AL249" s="22"/>
    </row>
    <row r="250" spans="1:38" s="18" customFormat="1" ht="14.1" customHeight="1" outlineLevel="3" x14ac:dyDescent="0.25">
      <c r="A250" s="181"/>
      <c r="B250" s="181"/>
      <c r="C250" s="19"/>
      <c r="D250" s="88" t="s">
        <v>226</v>
      </c>
      <c r="E250" s="86"/>
      <c r="F250" s="102"/>
      <c r="G250" s="240"/>
      <c r="H250" s="102"/>
      <c r="I250" s="102"/>
      <c r="J250" s="102"/>
      <c r="K250" s="240"/>
      <c r="L250" s="102"/>
      <c r="M250" s="102"/>
      <c r="N250" s="102"/>
      <c r="O250" s="102"/>
      <c r="P250" s="102"/>
      <c r="Q250" s="102"/>
      <c r="R250" s="102"/>
      <c r="S250" s="102"/>
      <c r="T250" s="102"/>
      <c r="U250" s="102"/>
      <c r="V250" s="102"/>
      <c r="W250" s="102"/>
      <c r="X250" s="102"/>
      <c r="Y250" s="102"/>
      <c r="Z250" s="102"/>
      <c r="AA250" s="102"/>
      <c r="AB250" s="102"/>
      <c r="AC250" s="102"/>
      <c r="AD250" s="102"/>
      <c r="AE250" s="102"/>
      <c r="AF250" s="102"/>
      <c r="AG250" s="102"/>
      <c r="AH250" s="102"/>
      <c r="AI250" s="102"/>
      <c r="AJ250" s="102"/>
      <c r="AK250" s="102"/>
      <c r="AL250" s="22"/>
    </row>
    <row r="251" spans="1:38" s="18" customFormat="1" ht="14.1" customHeight="1" outlineLevel="3" x14ac:dyDescent="0.25">
      <c r="A251" s="181"/>
      <c r="B251" s="181"/>
      <c r="C251" s="19"/>
      <c r="D251" s="144" t="s">
        <v>97</v>
      </c>
      <c r="E251" s="74" t="s">
        <v>23</v>
      </c>
      <c r="F251" s="176"/>
      <c r="G251" s="235"/>
      <c r="H251" s="176"/>
      <c r="I251" s="176"/>
      <c r="J251" s="176"/>
      <c r="K251" s="235"/>
      <c r="L251" s="176"/>
      <c r="M251" s="110">
        <f>SUM(M252:M253)</f>
        <v>0</v>
      </c>
      <c r="N251" s="110">
        <f t="shared" ref="N251:AJ251" si="485">SUM(N252:N253)</f>
        <v>0</v>
      </c>
      <c r="O251" s="110">
        <f t="shared" si="485"/>
        <v>0</v>
      </c>
      <c r="P251" s="110">
        <f t="shared" si="485"/>
        <v>0</v>
      </c>
      <c r="Q251" s="110">
        <f t="shared" si="485"/>
        <v>0</v>
      </c>
      <c r="R251" s="110">
        <f t="shared" si="485"/>
        <v>0</v>
      </c>
      <c r="S251" s="110">
        <f t="shared" si="485"/>
        <v>0</v>
      </c>
      <c r="T251" s="110">
        <f t="shared" si="485"/>
        <v>0</v>
      </c>
      <c r="U251" s="110">
        <f t="shared" si="485"/>
        <v>0</v>
      </c>
      <c r="V251" s="110">
        <f t="shared" si="485"/>
        <v>0</v>
      </c>
      <c r="W251" s="110">
        <f t="shared" si="485"/>
        <v>0</v>
      </c>
      <c r="X251" s="110">
        <f t="shared" si="485"/>
        <v>0</v>
      </c>
      <c r="Y251" s="110">
        <f t="shared" si="485"/>
        <v>0</v>
      </c>
      <c r="Z251" s="110">
        <f t="shared" si="485"/>
        <v>0</v>
      </c>
      <c r="AA251" s="110">
        <f t="shared" si="485"/>
        <v>0</v>
      </c>
      <c r="AB251" s="110">
        <f t="shared" si="485"/>
        <v>0</v>
      </c>
      <c r="AC251" s="110">
        <f t="shared" si="485"/>
        <v>0</v>
      </c>
      <c r="AD251" s="110">
        <f t="shared" si="485"/>
        <v>0</v>
      </c>
      <c r="AE251" s="110">
        <f t="shared" si="485"/>
        <v>0</v>
      </c>
      <c r="AF251" s="110">
        <f t="shared" si="485"/>
        <v>0</v>
      </c>
      <c r="AG251" s="110">
        <f t="shared" si="485"/>
        <v>0</v>
      </c>
      <c r="AH251" s="110">
        <f t="shared" si="485"/>
        <v>0</v>
      </c>
      <c r="AI251" s="110">
        <f t="shared" si="485"/>
        <v>0</v>
      </c>
      <c r="AJ251" s="110">
        <f t="shared" si="485"/>
        <v>0</v>
      </c>
      <c r="AK251" s="110">
        <f t="shared" ref="AK251" si="486">SUM(AK252:AK253)</f>
        <v>0</v>
      </c>
      <c r="AL251" s="22"/>
    </row>
    <row r="252" spans="1:38" s="18" customFormat="1" ht="14.1" customHeight="1" outlineLevel="3" x14ac:dyDescent="0.25">
      <c r="A252" s="181"/>
      <c r="B252" s="181"/>
      <c r="C252" s="19"/>
      <c r="D252" s="61" t="s">
        <v>304</v>
      </c>
      <c r="E252" s="74" t="s">
        <v>23</v>
      </c>
      <c r="F252" s="176"/>
      <c r="G252" s="235"/>
      <c r="H252" s="176"/>
      <c r="I252" s="176"/>
      <c r="J252" s="176"/>
      <c r="K252" s="235"/>
      <c r="L252" s="176"/>
      <c r="M252" s="110">
        <f>M47*'2.2 INPUT DA Assumptions'!M71</f>
        <v>0</v>
      </c>
      <c r="N252" s="110">
        <f>N47*'2.2 INPUT DA Assumptions'!N71</f>
        <v>0</v>
      </c>
      <c r="O252" s="110">
        <f>O47*'2.2 INPUT DA Assumptions'!O71</f>
        <v>0</v>
      </c>
      <c r="P252" s="110">
        <f>P47*'2.2 INPUT DA Assumptions'!P71</f>
        <v>0</v>
      </c>
      <c r="Q252" s="110">
        <f>Q47*'2.2 INPUT DA Assumptions'!Q71</f>
        <v>0</v>
      </c>
      <c r="R252" s="110">
        <f>R47*'2.2 INPUT DA Assumptions'!R71</f>
        <v>0</v>
      </c>
      <c r="S252" s="110">
        <f>S47*'2.2 INPUT DA Assumptions'!S71</f>
        <v>0</v>
      </c>
      <c r="T252" s="110">
        <f>T47*'2.2 INPUT DA Assumptions'!T71</f>
        <v>0</v>
      </c>
      <c r="U252" s="110">
        <f>U47*'2.2 INPUT DA Assumptions'!U71</f>
        <v>0</v>
      </c>
      <c r="V252" s="110">
        <f>V47*'2.2 INPUT DA Assumptions'!V71</f>
        <v>0</v>
      </c>
      <c r="W252" s="110">
        <f>W47*'2.2 INPUT DA Assumptions'!W71</f>
        <v>0</v>
      </c>
      <c r="X252" s="110">
        <f>X47*'2.2 INPUT DA Assumptions'!X71</f>
        <v>0</v>
      </c>
      <c r="Y252" s="110">
        <f>Y47*'2.2 INPUT DA Assumptions'!Y71</f>
        <v>0</v>
      </c>
      <c r="Z252" s="110">
        <f>Z47*'2.2 INPUT DA Assumptions'!Z71</f>
        <v>0</v>
      </c>
      <c r="AA252" s="110">
        <f>AA47*'2.2 INPUT DA Assumptions'!AA71</f>
        <v>0</v>
      </c>
      <c r="AB252" s="110">
        <f>AB47*'2.2 INPUT DA Assumptions'!AB71</f>
        <v>0</v>
      </c>
      <c r="AC252" s="110">
        <f>AC47*'2.2 INPUT DA Assumptions'!AC71</f>
        <v>0</v>
      </c>
      <c r="AD252" s="110">
        <f>AD47*'2.2 INPUT DA Assumptions'!AD71</f>
        <v>0</v>
      </c>
      <c r="AE252" s="110">
        <f>AE47*'2.2 INPUT DA Assumptions'!AE71</f>
        <v>0</v>
      </c>
      <c r="AF252" s="110">
        <f>AF47*'2.2 INPUT DA Assumptions'!AF71</f>
        <v>0</v>
      </c>
      <c r="AG252" s="110">
        <f>AG47*'2.2 INPUT DA Assumptions'!AG71</f>
        <v>0</v>
      </c>
      <c r="AH252" s="110">
        <f>AH47*'2.2 INPUT DA Assumptions'!AH71</f>
        <v>0</v>
      </c>
      <c r="AI252" s="110">
        <f>AI47*'2.2 INPUT DA Assumptions'!AI71</f>
        <v>0</v>
      </c>
      <c r="AJ252" s="110">
        <f>AJ47*'2.2 INPUT DA Assumptions'!AJ71</f>
        <v>0</v>
      </c>
      <c r="AK252" s="110">
        <f>AK47*'2.2 INPUT DA Assumptions'!AK71</f>
        <v>0</v>
      </c>
      <c r="AL252" s="22"/>
    </row>
    <row r="253" spans="1:38" s="18" customFormat="1" ht="14.1" customHeight="1" outlineLevel="3" x14ac:dyDescent="0.25">
      <c r="A253" s="181"/>
      <c r="B253" s="181"/>
      <c r="C253" s="19"/>
      <c r="D253" s="61" t="s">
        <v>305</v>
      </c>
      <c r="E253" s="74" t="s">
        <v>23</v>
      </c>
      <c r="F253" s="176"/>
      <c r="G253" s="235"/>
      <c r="H253" s="176"/>
      <c r="I253" s="176"/>
      <c r="J253" s="176"/>
      <c r="K253" s="235"/>
      <c r="L253" s="176"/>
      <c r="M253" s="110">
        <f>M148*'2.2 INPUT DA Assumptions'!M90</f>
        <v>0</v>
      </c>
      <c r="N253" s="110">
        <f>N148*'2.2 INPUT DA Assumptions'!N90</f>
        <v>0</v>
      </c>
      <c r="O253" s="110">
        <f>O148*'2.2 INPUT DA Assumptions'!O90</f>
        <v>0</v>
      </c>
      <c r="P253" s="110">
        <f>P148*'2.2 INPUT DA Assumptions'!P90</f>
        <v>0</v>
      </c>
      <c r="Q253" s="110">
        <f>Q148*'2.2 INPUT DA Assumptions'!Q90</f>
        <v>0</v>
      </c>
      <c r="R253" s="110">
        <f>R148*'2.2 INPUT DA Assumptions'!R90</f>
        <v>0</v>
      </c>
      <c r="S253" s="110">
        <f>S148*'2.2 INPUT DA Assumptions'!S90</f>
        <v>0</v>
      </c>
      <c r="T253" s="110">
        <f>T148*'2.2 INPUT DA Assumptions'!T90</f>
        <v>0</v>
      </c>
      <c r="U253" s="110">
        <f>U148*'2.2 INPUT DA Assumptions'!U90</f>
        <v>0</v>
      </c>
      <c r="V253" s="110">
        <f>V148*'2.2 INPUT DA Assumptions'!V90</f>
        <v>0</v>
      </c>
      <c r="W253" s="110">
        <f>W148*'2.2 INPUT DA Assumptions'!W90</f>
        <v>0</v>
      </c>
      <c r="X253" s="110">
        <f>X148*'2.2 INPUT DA Assumptions'!X90</f>
        <v>0</v>
      </c>
      <c r="Y253" s="110">
        <f>Y148*'2.2 INPUT DA Assumptions'!Y90</f>
        <v>0</v>
      </c>
      <c r="Z253" s="110">
        <f>Z148*'2.2 INPUT DA Assumptions'!Z90</f>
        <v>0</v>
      </c>
      <c r="AA253" s="110">
        <f>AA148*'2.2 INPUT DA Assumptions'!AA90</f>
        <v>0</v>
      </c>
      <c r="AB253" s="110">
        <f>AB148*'2.2 INPUT DA Assumptions'!AB90</f>
        <v>0</v>
      </c>
      <c r="AC253" s="110">
        <f>AC148*'2.2 INPUT DA Assumptions'!AC90</f>
        <v>0</v>
      </c>
      <c r="AD253" s="110">
        <f>AD148*'2.2 INPUT DA Assumptions'!AD90</f>
        <v>0</v>
      </c>
      <c r="AE253" s="110">
        <f>AE148*'2.2 INPUT DA Assumptions'!AE90</f>
        <v>0</v>
      </c>
      <c r="AF253" s="110">
        <f>AF148*'2.2 INPUT DA Assumptions'!AF90</f>
        <v>0</v>
      </c>
      <c r="AG253" s="110">
        <f>AG148*'2.2 INPUT DA Assumptions'!AG90</f>
        <v>0</v>
      </c>
      <c r="AH253" s="110">
        <f>AH148*'2.2 INPUT DA Assumptions'!AH90</f>
        <v>0</v>
      </c>
      <c r="AI253" s="110">
        <f>AI148*'2.2 INPUT DA Assumptions'!AI90</f>
        <v>0</v>
      </c>
      <c r="AJ253" s="110">
        <f>AJ148*'2.2 INPUT DA Assumptions'!AJ90</f>
        <v>0</v>
      </c>
      <c r="AK253" s="110">
        <f>AK148*'2.2 INPUT DA Assumptions'!AK90</f>
        <v>0</v>
      </c>
      <c r="AL253" s="22"/>
    </row>
    <row r="254" spans="1:38" s="18" customFormat="1" ht="14.1" customHeight="1" outlineLevel="3" x14ac:dyDescent="0.25">
      <c r="A254" s="181"/>
      <c r="B254" s="181"/>
      <c r="C254" s="19"/>
      <c r="D254" s="144" t="s">
        <v>101</v>
      </c>
      <c r="E254" s="74" t="s">
        <v>23</v>
      </c>
      <c r="F254" s="176"/>
      <c r="G254" s="235"/>
      <c r="H254" s="176"/>
      <c r="I254" s="176"/>
      <c r="J254" s="176"/>
      <c r="K254" s="235"/>
      <c r="L254" s="176"/>
      <c r="M254" s="110">
        <f>SUM(M255:M256)</f>
        <v>0</v>
      </c>
      <c r="N254" s="110">
        <f t="shared" ref="N254:AJ254" si="487">SUM(N255:N256)</f>
        <v>0</v>
      </c>
      <c r="O254" s="110">
        <f t="shared" si="487"/>
        <v>0</v>
      </c>
      <c r="P254" s="110">
        <f t="shared" si="487"/>
        <v>0</v>
      </c>
      <c r="Q254" s="110">
        <f t="shared" si="487"/>
        <v>0</v>
      </c>
      <c r="R254" s="110">
        <f t="shared" si="487"/>
        <v>0</v>
      </c>
      <c r="S254" s="110">
        <f t="shared" si="487"/>
        <v>0</v>
      </c>
      <c r="T254" s="110">
        <f t="shared" si="487"/>
        <v>0</v>
      </c>
      <c r="U254" s="110">
        <f t="shared" si="487"/>
        <v>0</v>
      </c>
      <c r="V254" s="110">
        <f t="shared" si="487"/>
        <v>0</v>
      </c>
      <c r="W254" s="110">
        <f t="shared" si="487"/>
        <v>0</v>
      </c>
      <c r="X254" s="110">
        <f t="shared" si="487"/>
        <v>0</v>
      </c>
      <c r="Y254" s="110">
        <f t="shared" si="487"/>
        <v>0</v>
      </c>
      <c r="Z254" s="110">
        <f t="shared" si="487"/>
        <v>0</v>
      </c>
      <c r="AA254" s="110">
        <f t="shared" si="487"/>
        <v>0</v>
      </c>
      <c r="AB254" s="110">
        <f t="shared" si="487"/>
        <v>0</v>
      </c>
      <c r="AC254" s="110">
        <f t="shared" si="487"/>
        <v>0</v>
      </c>
      <c r="AD254" s="110">
        <f t="shared" si="487"/>
        <v>0</v>
      </c>
      <c r="AE254" s="110">
        <f t="shared" si="487"/>
        <v>0</v>
      </c>
      <c r="AF254" s="110">
        <f t="shared" si="487"/>
        <v>0</v>
      </c>
      <c r="AG254" s="110">
        <f t="shared" si="487"/>
        <v>0</v>
      </c>
      <c r="AH254" s="110">
        <f t="shared" si="487"/>
        <v>0</v>
      </c>
      <c r="AI254" s="110">
        <f t="shared" si="487"/>
        <v>0</v>
      </c>
      <c r="AJ254" s="110">
        <f t="shared" si="487"/>
        <v>0</v>
      </c>
      <c r="AK254" s="110">
        <f t="shared" ref="AK254" si="488">SUM(AK255:AK256)</f>
        <v>0</v>
      </c>
      <c r="AL254" s="22"/>
    </row>
    <row r="255" spans="1:38" s="18" customFormat="1" ht="14.1" customHeight="1" outlineLevel="3" x14ac:dyDescent="0.25">
      <c r="A255" s="181"/>
      <c r="B255" s="181"/>
      <c r="C255" s="19"/>
      <c r="D255" s="61" t="s">
        <v>112</v>
      </c>
      <c r="E255" s="74" t="s">
        <v>23</v>
      </c>
      <c r="F255" s="177"/>
      <c r="G255" s="236"/>
      <c r="H255" s="177"/>
      <c r="I255" s="177"/>
      <c r="J255" s="177"/>
      <c r="K255" s="236"/>
      <c r="L255" s="177"/>
      <c r="M255" s="110">
        <f>M251*'2.2 INPUT DA Assumptions'!M172</f>
        <v>0</v>
      </c>
      <c r="N255" s="110">
        <f>N251*'2.2 INPUT DA Assumptions'!N172</f>
        <v>0</v>
      </c>
      <c r="O255" s="110">
        <f>O251*'2.2 INPUT DA Assumptions'!O172</f>
        <v>0</v>
      </c>
      <c r="P255" s="110">
        <f>P251*'2.2 INPUT DA Assumptions'!P172</f>
        <v>0</v>
      </c>
      <c r="Q255" s="110">
        <f>Q251*'2.2 INPUT DA Assumptions'!Q172</f>
        <v>0</v>
      </c>
      <c r="R255" s="110">
        <f>R251*'2.2 INPUT DA Assumptions'!R172</f>
        <v>0</v>
      </c>
      <c r="S255" s="110">
        <f>S251*'2.2 INPUT DA Assumptions'!S172</f>
        <v>0</v>
      </c>
      <c r="T255" s="110">
        <f>T251*'2.2 INPUT DA Assumptions'!T172</f>
        <v>0</v>
      </c>
      <c r="U255" s="110">
        <f>U251*'2.2 INPUT DA Assumptions'!U172</f>
        <v>0</v>
      </c>
      <c r="V255" s="110">
        <f>V251*'2.2 INPUT DA Assumptions'!V172</f>
        <v>0</v>
      </c>
      <c r="W255" s="110">
        <f>W251*'2.2 INPUT DA Assumptions'!W172</f>
        <v>0</v>
      </c>
      <c r="X255" s="110">
        <f>X251*'2.2 INPUT DA Assumptions'!X172</f>
        <v>0</v>
      </c>
      <c r="Y255" s="110">
        <f>Y251*'2.2 INPUT DA Assumptions'!Y172</f>
        <v>0</v>
      </c>
      <c r="Z255" s="110">
        <f>Z251*'2.2 INPUT DA Assumptions'!Z172</f>
        <v>0</v>
      </c>
      <c r="AA255" s="110">
        <f>AA251*'2.2 INPUT DA Assumptions'!AA172</f>
        <v>0</v>
      </c>
      <c r="AB255" s="110">
        <f>AB251*'2.2 INPUT DA Assumptions'!AB172</f>
        <v>0</v>
      </c>
      <c r="AC255" s="110">
        <f>AC251*'2.2 INPUT DA Assumptions'!AC172</f>
        <v>0</v>
      </c>
      <c r="AD255" s="110">
        <f>AD251*'2.2 INPUT DA Assumptions'!AD172</f>
        <v>0</v>
      </c>
      <c r="AE255" s="110">
        <f>AE251*'2.2 INPUT DA Assumptions'!AE172</f>
        <v>0</v>
      </c>
      <c r="AF255" s="110">
        <f>AF251*'2.2 INPUT DA Assumptions'!AF172</f>
        <v>0</v>
      </c>
      <c r="AG255" s="110">
        <f>AG251*'2.2 INPUT DA Assumptions'!AG172</f>
        <v>0</v>
      </c>
      <c r="AH255" s="110">
        <f>AH251*'2.2 INPUT DA Assumptions'!AH172</f>
        <v>0</v>
      </c>
      <c r="AI255" s="110">
        <f>AI251*'2.2 INPUT DA Assumptions'!AI172</f>
        <v>0</v>
      </c>
      <c r="AJ255" s="110">
        <f>AJ251*'2.2 INPUT DA Assumptions'!AJ172</f>
        <v>0</v>
      </c>
      <c r="AK255" s="110">
        <f>AK251*'2.2 INPUT DA Assumptions'!AK172</f>
        <v>0</v>
      </c>
      <c r="AL255" s="22"/>
    </row>
    <row r="256" spans="1:38" s="18" customFormat="1" ht="14.1" customHeight="1" outlineLevel="3" x14ac:dyDescent="0.25">
      <c r="A256" s="181"/>
      <c r="B256" s="181"/>
      <c r="C256" s="19"/>
      <c r="D256" s="61" t="s">
        <v>113</v>
      </c>
      <c r="E256" s="74" t="s">
        <v>23</v>
      </c>
      <c r="F256" s="177"/>
      <c r="G256" s="236"/>
      <c r="H256" s="177"/>
      <c r="I256" s="177"/>
      <c r="J256" s="177"/>
      <c r="K256" s="236"/>
      <c r="L256" s="177"/>
      <c r="M256" s="110">
        <f>M251*'2.2 INPUT DA Assumptions'!M173</f>
        <v>0</v>
      </c>
      <c r="N256" s="110">
        <f>N251*'2.2 INPUT DA Assumptions'!N173</f>
        <v>0</v>
      </c>
      <c r="O256" s="110">
        <f>O251*'2.2 INPUT DA Assumptions'!O173</f>
        <v>0</v>
      </c>
      <c r="P256" s="110">
        <f>P251*'2.2 INPUT DA Assumptions'!P173</f>
        <v>0</v>
      </c>
      <c r="Q256" s="110">
        <f>Q251*'2.2 INPUT DA Assumptions'!Q173</f>
        <v>0</v>
      </c>
      <c r="R256" s="110">
        <f>R251*'2.2 INPUT DA Assumptions'!R173</f>
        <v>0</v>
      </c>
      <c r="S256" s="110">
        <f>S251*'2.2 INPUT DA Assumptions'!S173</f>
        <v>0</v>
      </c>
      <c r="T256" s="110">
        <f>T251*'2.2 INPUT DA Assumptions'!T173</f>
        <v>0</v>
      </c>
      <c r="U256" s="110">
        <f>U251*'2.2 INPUT DA Assumptions'!U173</f>
        <v>0</v>
      </c>
      <c r="V256" s="110">
        <f>V251*'2.2 INPUT DA Assumptions'!V173</f>
        <v>0</v>
      </c>
      <c r="W256" s="110">
        <f>W251*'2.2 INPUT DA Assumptions'!W173</f>
        <v>0</v>
      </c>
      <c r="X256" s="110">
        <f>X251*'2.2 INPUT DA Assumptions'!X173</f>
        <v>0</v>
      </c>
      <c r="Y256" s="110">
        <f>Y251*'2.2 INPUT DA Assumptions'!Y173</f>
        <v>0</v>
      </c>
      <c r="Z256" s="110">
        <f>Z251*'2.2 INPUT DA Assumptions'!Z173</f>
        <v>0</v>
      </c>
      <c r="AA256" s="110">
        <f>AA251*'2.2 INPUT DA Assumptions'!AA173</f>
        <v>0</v>
      </c>
      <c r="AB256" s="110">
        <f>AB251*'2.2 INPUT DA Assumptions'!AB173</f>
        <v>0</v>
      </c>
      <c r="AC256" s="110">
        <f>AC251*'2.2 INPUT DA Assumptions'!AC173</f>
        <v>0</v>
      </c>
      <c r="AD256" s="110">
        <f>AD251*'2.2 INPUT DA Assumptions'!AD173</f>
        <v>0</v>
      </c>
      <c r="AE256" s="110">
        <f>AE251*'2.2 INPUT DA Assumptions'!AE173</f>
        <v>0</v>
      </c>
      <c r="AF256" s="110">
        <f>AF251*'2.2 INPUT DA Assumptions'!AF173</f>
        <v>0</v>
      </c>
      <c r="AG256" s="110">
        <f>AG251*'2.2 INPUT DA Assumptions'!AG173</f>
        <v>0</v>
      </c>
      <c r="AH256" s="110">
        <f>AH251*'2.2 INPUT DA Assumptions'!AH173</f>
        <v>0</v>
      </c>
      <c r="AI256" s="110">
        <f>AI251*'2.2 INPUT DA Assumptions'!AI173</f>
        <v>0</v>
      </c>
      <c r="AJ256" s="110">
        <f>AJ251*'2.2 INPUT DA Assumptions'!AJ173</f>
        <v>0</v>
      </c>
      <c r="AK256" s="110">
        <f>AK251*'2.2 INPUT DA Assumptions'!AK173</f>
        <v>0</v>
      </c>
      <c r="AL256" s="22"/>
    </row>
    <row r="257" spans="1:38" s="18" customFormat="1" ht="14.1" customHeight="1" outlineLevel="3" x14ac:dyDescent="0.25">
      <c r="A257" s="181"/>
      <c r="B257" s="181"/>
      <c r="C257" s="19"/>
      <c r="D257" s="81" t="s">
        <v>114</v>
      </c>
      <c r="E257" s="186"/>
      <c r="F257" s="176"/>
      <c r="G257" s="235"/>
      <c r="H257" s="176"/>
      <c r="I257" s="176"/>
      <c r="J257" s="176"/>
      <c r="K257" s="235"/>
      <c r="L257" s="176"/>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22"/>
    </row>
    <row r="258" spans="1:38" s="18" customFormat="1" ht="14.1" customHeight="1" outlineLevel="3" x14ac:dyDescent="0.25">
      <c r="A258" s="181"/>
      <c r="B258" s="181"/>
      <c r="C258" s="19"/>
      <c r="D258" s="144" t="s">
        <v>97</v>
      </c>
      <c r="E258" s="74" t="s">
        <v>23</v>
      </c>
      <c r="F258" s="177"/>
      <c r="G258" s="236"/>
      <c r="H258" s="177"/>
      <c r="I258" s="177"/>
      <c r="J258" s="177"/>
      <c r="K258" s="236"/>
      <c r="L258" s="177"/>
      <c r="M258" s="110">
        <f>SUM(M259:M260)</f>
        <v>0</v>
      </c>
      <c r="N258" s="110">
        <f t="shared" ref="N258:AJ258" si="489">SUM(N259:N260)</f>
        <v>0</v>
      </c>
      <c r="O258" s="110">
        <f t="shared" si="489"/>
        <v>0</v>
      </c>
      <c r="P258" s="110">
        <f t="shared" si="489"/>
        <v>0</v>
      </c>
      <c r="Q258" s="110">
        <f t="shared" si="489"/>
        <v>0</v>
      </c>
      <c r="R258" s="110">
        <f t="shared" si="489"/>
        <v>0</v>
      </c>
      <c r="S258" s="110">
        <f t="shared" si="489"/>
        <v>0</v>
      </c>
      <c r="T258" s="110">
        <f t="shared" si="489"/>
        <v>0</v>
      </c>
      <c r="U258" s="110">
        <f t="shared" si="489"/>
        <v>0</v>
      </c>
      <c r="V258" s="110">
        <f t="shared" si="489"/>
        <v>0</v>
      </c>
      <c r="W258" s="110">
        <f t="shared" si="489"/>
        <v>0</v>
      </c>
      <c r="X258" s="110">
        <f t="shared" si="489"/>
        <v>0</v>
      </c>
      <c r="Y258" s="110">
        <f t="shared" si="489"/>
        <v>0</v>
      </c>
      <c r="Z258" s="110">
        <f t="shared" si="489"/>
        <v>0</v>
      </c>
      <c r="AA258" s="110">
        <f t="shared" si="489"/>
        <v>0</v>
      </c>
      <c r="AB258" s="110">
        <f t="shared" si="489"/>
        <v>0</v>
      </c>
      <c r="AC258" s="110">
        <f t="shared" si="489"/>
        <v>0</v>
      </c>
      <c r="AD258" s="110">
        <f t="shared" si="489"/>
        <v>0</v>
      </c>
      <c r="AE258" s="110">
        <f t="shared" si="489"/>
        <v>0</v>
      </c>
      <c r="AF258" s="110">
        <f t="shared" si="489"/>
        <v>0</v>
      </c>
      <c r="AG258" s="110">
        <f t="shared" si="489"/>
        <v>0</v>
      </c>
      <c r="AH258" s="110">
        <f t="shared" si="489"/>
        <v>0</v>
      </c>
      <c r="AI258" s="110">
        <f t="shared" si="489"/>
        <v>0</v>
      </c>
      <c r="AJ258" s="110">
        <f t="shared" si="489"/>
        <v>0</v>
      </c>
      <c r="AK258" s="110">
        <f t="shared" ref="AK258" si="490">SUM(AK259:AK260)</f>
        <v>0</v>
      </c>
      <c r="AL258" s="22"/>
    </row>
    <row r="259" spans="1:38" s="18" customFormat="1" ht="14.1" customHeight="1" outlineLevel="3" x14ac:dyDescent="0.25">
      <c r="A259" s="181"/>
      <c r="B259" s="181"/>
      <c r="C259" s="19"/>
      <c r="D259" s="62" t="s">
        <v>277</v>
      </c>
      <c r="E259" s="74" t="s">
        <v>23</v>
      </c>
      <c r="F259" s="177"/>
      <c r="G259" s="236"/>
      <c r="H259" s="177"/>
      <c r="I259" s="177"/>
      <c r="J259" s="177"/>
      <c r="K259" s="236"/>
      <c r="L259" s="177"/>
      <c r="M259" s="110">
        <f>M206*'2.2 INPUT DA Assumptions'!M111</f>
        <v>0</v>
      </c>
      <c r="N259" s="110">
        <f>N206*'2.2 INPUT DA Assumptions'!N111</f>
        <v>0</v>
      </c>
      <c r="O259" s="110">
        <f>O206*'2.2 INPUT DA Assumptions'!O111</f>
        <v>0</v>
      </c>
      <c r="P259" s="110">
        <f>P206*'2.2 INPUT DA Assumptions'!P111</f>
        <v>0</v>
      </c>
      <c r="Q259" s="110">
        <f>Q206*'2.2 INPUT DA Assumptions'!Q111</f>
        <v>0</v>
      </c>
      <c r="R259" s="110">
        <f>R206*'2.2 INPUT DA Assumptions'!R111</f>
        <v>0</v>
      </c>
      <c r="S259" s="110">
        <f>S206*'2.2 INPUT DA Assumptions'!S111</f>
        <v>0</v>
      </c>
      <c r="T259" s="110">
        <f>T206*'2.2 INPUT DA Assumptions'!T111</f>
        <v>0</v>
      </c>
      <c r="U259" s="110">
        <f>U206*'2.2 INPUT DA Assumptions'!U111</f>
        <v>0</v>
      </c>
      <c r="V259" s="110">
        <f>V206*'2.2 INPUT DA Assumptions'!V111</f>
        <v>0</v>
      </c>
      <c r="W259" s="110">
        <f>W206*'2.2 INPUT DA Assumptions'!W111</f>
        <v>0</v>
      </c>
      <c r="X259" s="110">
        <f>X206*'2.2 INPUT DA Assumptions'!X111</f>
        <v>0</v>
      </c>
      <c r="Y259" s="110">
        <f>Y206*'2.2 INPUT DA Assumptions'!Y111</f>
        <v>0</v>
      </c>
      <c r="Z259" s="110">
        <f>Z206*'2.2 INPUT DA Assumptions'!Z111</f>
        <v>0</v>
      </c>
      <c r="AA259" s="110">
        <f>AA206*'2.2 INPUT DA Assumptions'!AA111</f>
        <v>0</v>
      </c>
      <c r="AB259" s="110">
        <f>AB206*'2.2 INPUT DA Assumptions'!AB111</f>
        <v>0</v>
      </c>
      <c r="AC259" s="110">
        <f>AC206*'2.2 INPUT DA Assumptions'!AC111</f>
        <v>0</v>
      </c>
      <c r="AD259" s="110">
        <f>AD206*'2.2 INPUT DA Assumptions'!AD111</f>
        <v>0</v>
      </c>
      <c r="AE259" s="110">
        <f>AE206*'2.2 INPUT DA Assumptions'!AE111</f>
        <v>0</v>
      </c>
      <c r="AF259" s="110">
        <f>AF206*'2.2 INPUT DA Assumptions'!AF111</f>
        <v>0</v>
      </c>
      <c r="AG259" s="110">
        <f>AG206*'2.2 INPUT DA Assumptions'!AG111</f>
        <v>0</v>
      </c>
      <c r="AH259" s="110">
        <f>AH206*'2.2 INPUT DA Assumptions'!AH111</f>
        <v>0</v>
      </c>
      <c r="AI259" s="110">
        <f>AI206*'2.2 INPUT DA Assumptions'!AI111</f>
        <v>0</v>
      </c>
      <c r="AJ259" s="110">
        <f>AJ206*'2.2 INPUT DA Assumptions'!AJ111</f>
        <v>0</v>
      </c>
      <c r="AK259" s="110">
        <f>AK206*'2.2 INPUT DA Assumptions'!AK111</f>
        <v>0</v>
      </c>
      <c r="AL259" s="22"/>
    </row>
    <row r="260" spans="1:38" s="18" customFormat="1" ht="14.1" customHeight="1" outlineLevel="3" x14ac:dyDescent="0.25">
      <c r="A260" s="181"/>
      <c r="B260" s="181"/>
      <c r="C260" s="19"/>
      <c r="D260" s="61" t="s">
        <v>278</v>
      </c>
      <c r="E260" s="74" t="s">
        <v>23</v>
      </c>
      <c r="F260" s="177"/>
      <c r="G260" s="236"/>
      <c r="H260" s="177"/>
      <c r="I260" s="177"/>
      <c r="J260" s="177"/>
      <c r="K260" s="236"/>
      <c r="L260" s="177"/>
      <c r="M260" s="110">
        <f>M233+M249+M256</f>
        <v>0</v>
      </c>
      <c r="N260" s="110">
        <f t="shared" ref="N260:AJ260" si="491">N233+N249+N256</f>
        <v>0</v>
      </c>
      <c r="O260" s="110">
        <f t="shared" si="491"/>
        <v>0</v>
      </c>
      <c r="P260" s="110">
        <f t="shared" si="491"/>
        <v>0</v>
      </c>
      <c r="Q260" s="110">
        <f t="shared" si="491"/>
        <v>0</v>
      </c>
      <c r="R260" s="110">
        <f t="shared" si="491"/>
        <v>0</v>
      </c>
      <c r="S260" s="110">
        <f t="shared" si="491"/>
        <v>0</v>
      </c>
      <c r="T260" s="110">
        <f t="shared" si="491"/>
        <v>0</v>
      </c>
      <c r="U260" s="110">
        <f t="shared" si="491"/>
        <v>0</v>
      </c>
      <c r="V260" s="110">
        <f t="shared" si="491"/>
        <v>0</v>
      </c>
      <c r="W260" s="110">
        <f t="shared" si="491"/>
        <v>0</v>
      </c>
      <c r="X260" s="110">
        <f t="shared" si="491"/>
        <v>0</v>
      </c>
      <c r="Y260" s="110">
        <f t="shared" si="491"/>
        <v>0</v>
      </c>
      <c r="Z260" s="110">
        <f t="shared" si="491"/>
        <v>0</v>
      </c>
      <c r="AA260" s="110">
        <f t="shared" si="491"/>
        <v>0</v>
      </c>
      <c r="AB260" s="110">
        <f t="shared" si="491"/>
        <v>0</v>
      </c>
      <c r="AC260" s="110">
        <f t="shared" si="491"/>
        <v>0</v>
      </c>
      <c r="AD260" s="110">
        <f t="shared" si="491"/>
        <v>0</v>
      </c>
      <c r="AE260" s="110">
        <f t="shared" si="491"/>
        <v>0</v>
      </c>
      <c r="AF260" s="110">
        <f t="shared" si="491"/>
        <v>0</v>
      </c>
      <c r="AG260" s="110">
        <f t="shared" si="491"/>
        <v>0</v>
      </c>
      <c r="AH260" s="110">
        <f t="shared" si="491"/>
        <v>0</v>
      </c>
      <c r="AI260" s="110">
        <f t="shared" si="491"/>
        <v>0</v>
      </c>
      <c r="AJ260" s="110">
        <f t="shared" si="491"/>
        <v>0</v>
      </c>
      <c r="AK260" s="110">
        <f t="shared" ref="AK260" si="492">AK233+AK249+AK256</f>
        <v>0</v>
      </c>
      <c r="AL260" s="22"/>
    </row>
    <row r="261" spans="1:38" s="18" customFormat="1" ht="14.1" customHeight="1" outlineLevel="3" x14ac:dyDescent="0.25">
      <c r="A261" s="181"/>
      <c r="B261" s="181"/>
      <c r="C261" s="19"/>
      <c r="D261" s="144" t="s">
        <v>101</v>
      </c>
      <c r="E261" s="74" t="s">
        <v>23</v>
      </c>
      <c r="F261" s="176"/>
      <c r="G261" s="235"/>
      <c r="H261" s="176"/>
      <c r="I261" s="176"/>
      <c r="J261" s="176"/>
      <c r="K261" s="235"/>
      <c r="L261" s="176"/>
      <c r="M261" s="110">
        <f>SUM(M262:M263)</f>
        <v>0</v>
      </c>
      <c r="N261" s="110">
        <f t="shared" ref="N261:AJ261" si="493">SUM(N262:N263)</f>
        <v>0</v>
      </c>
      <c r="O261" s="110">
        <f t="shared" si="493"/>
        <v>0</v>
      </c>
      <c r="P261" s="110">
        <f t="shared" si="493"/>
        <v>0</v>
      </c>
      <c r="Q261" s="110">
        <f t="shared" si="493"/>
        <v>0</v>
      </c>
      <c r="R261" s="110">
        <f t="shared" si="493"/>
        <v>0</v>
      </c>
      <c r="S261" s="110">
        <f t="shared" si="493"/>
        <v>0</v>
      </c>
      <c r="T261" s="110">
        <f t="shared" si="493"/>
        <v>0</v>
      </c>
      <c r="U261" s="110">
        <f t="shared" si="493"/>
        <v>0</v>
      </c>
      <c r="V261" s="110">
        <f t="shared" si="493"/>
        <v>0</v>
      </c>
      <c r="W261" s="110">
        <f t="shared" si="493"/>
        <v>0</v>
      </c>
      <c r="X261" s="110">
        <f t="shared" si="493"/>
        <v>0</v>
      </c>
      <c r="Y261" s="110">
        <f t="shared" si="493"/>
        <v>0</v>
      </c>
      <c r="Z261" s="110">
        <f t="shared" si="493"/>
        <v>0</v>
      </c>
      <c r="AA261" s="110">
        <f t="shared" si="493"/>
        <v>0</v>
      </c>
      <c r="AB261" s="110">
        <f t="shared" si="493"/>
        <v>0</v>
      </c>
      <c r="AC261" s="110">
        <f t="shared" si="493"/>
        <v>0</v>
      </c>
      <c r="AD261" s="110">
        <f t="shared" si="493"/>
        <v>0</v>
      </c>
      <c r="AE261" s="110">
        <f t="shared" si="493"/>
        <v>0</v>
      </c>
      <c r="AF261" s="110">
        <f t="shared" si="493"/>
        <v>0</v>
      </c>
      <c r="AG261" s="110">
        <f t="shared" si="493"/>
        <v>0</v>
      </c>
      <c r="AH261" s="110">
        <f t="shared" si="493"/>
        <v>0</v>
      </c>
      <c r="AI261" s="110">
        <f t="shared" si="493"/>
        <v>0</v>
      </c>
      <c r="AJ261" s="110">
        <f t="shared" si="493"/>
        <v>0</v>
      </c>
      <c r="AK261" s="110">
        <f t="shared" ref="AK261" si="494">SUM(AK262:AK263)</f>
        <v>0</v>
      </c>
      <c r="AL261" s="22"/>
    </row>
    <row r="262" spans="1:38" s="18" customFormat="1" ht="14.1" customHeight="1" outlineLevel="3" x14ac:dyDescent="0.25">
      <c r="A262" s="181"/>
      <c r="B262" s="181"/>
      <c r="C262" s="19"/>
      <c r="D262" s="61" t="s">
        <v>115</v>
      </c>
      <c r="E262" s="74" t="s">
        <v>23</v>
      </c>
      <c r="F262" s="177"/>
      <c r="G262" s="236"/>
      <c r="H262" s="177"/>
      <c r="I262" s="177"/>
      <c r="J262" s="177"/>
      <c r="K262" s="236"/>
      <c r="L262" s="177"/>
      <c r="M262" s="110">
        <f>M258*'2.2 INPUT DA Assumptions'!M176</f>
        <v>0</v>
      </c>
      <c r="N262" s="110">
        <f>N258*'2.2 INPUT DA Assumptions'!N176</f>
        <v>0</v>
      </c>
      <c r="O262" s="110">
        <f>O258*'2.2 INPUT DA Assumptions'!O176</f>
        <v>0</v>
      </c>
      <c r="P262" s="110">
        <f>P258*'2.2 INPUT DA Assumptions'!P176</f>
        <v>0</v>
      </c>
      <c r="Q262" s="110">
        <f>Q258*'2.2 INPUT DA Assumptions'!Q176</f>
        <v>0</v>
      </c>
      <c r="R262" s="110">
        <f>R258*'2.2 INPUT DA Assumptions'!R176</f>
        <v>0</v>
      </c>
      <c r="S262" s="110">
        <f>S258*'2.2 INPUT DA Assumptions'!S176</f>
        <v>0</v>
      </c>
      <c r="T262" s="110">
        <f>T258*'2.2 INPUT DA Assumptions'!T176</f>
        <v>0</v>
      </c>
      <c r="U262" s="110">
        <f>U258*'2.2 INPUT DA Assumptions'!U176</f>
        <v>0</v>
      </c>
      <c r="V262" s="110">
        <f>V258*'2.2 INPUT DA Assumptions'!V176</f>
        <v>0</v>
      </c>
      <c r="W262" s="110">
        <f>W258*'2.2 INPUT DA Assumptions'!W176</f>
        <v>0</v>
      </c>
      <c r="X262" s="110">
        <f>X258*'2.2 INPUT DA Assumptions'!X176</f>
        <v>0</v>
      </c>
      <c r="Y262" s="110">
        <f>Y258*'2.2 INPUT DA Assumptions'!Y176</f>
        <v>0</v>
      </c>
      <c r="Z262" s="110">
        <f>Z258*'2.2 INPUT DA Assumptions'!Z176</f>
        <v>0</v>
      </c>
      <c r="AA262" s="110">
        <f>AA258*'2.2 INPUT DA Assumptions'!AA176</f>
        <v>0</v>
      </c>
      <c r="AB262" s="110">
        <f>AB258*'2.2 INPUT DA Assumptions'!AB176</f>
        <v>0</v>
      </c>
      <c r="AC262" s="110">
        <f>AC258*'2.2 INPUT DA Assumptions'!AC176</f>
        <v>0</v>
      </c>
      <c r="AD262" s="110">
        <f>AD258*'2.2 INPUT DA Assumptions'!AD176</f>
        <v>0</v>
      </c>
      <c r="AE262" s="110">
        <f>AE258*'2.2 INPUT DA Assumptions'!AE176</f>
        <v>0</v>
      </c>
      <c r="AF262" s="110">
        <f>AF258*'2.2 INPUT DA Assumptions'!AF176</f>
        <v>0</v>
      </c>
      <c r="AG262" s="110">
        <f>AG258*'2.2 INPUT DA Assumptions'!AG176</f>
        <v>0</v>
      </c>
      <c r="AH262" s="110">
        <f>AH258*'2.2 INPUT DA Assumptions'!AH176</f>
        <v>0</v>
      </c>
      <c r="AI262" s="110">
        <f>AI258*'2.2 INPUT DA Assumptions'!AI176</f>
        <v>0</v>
      </c>
      <c r="AJ262" s="110">
        <f>AJ258*'2.2 INPUT DA Assumptions'!AJ176</f>
        <v>0</v>
      </c>
      <c r="AK262" s="110">
        <f>AK258*'2.2 INPUT DA Assumptions'!AK176</f>
        <v>0</v>
      </c>
      <c r="AL262" s="22"/>
    </row>
    <row r="263" spans="1:38" s="18" customFormat="1" ht="14.1" customHeight="1" outlineLevel="3" x14ac:dyDescent="0.25">
      <c r="A263" s="181"/>
      <c r="B263" s="181"/>
      <c r="C263" s="19"/>
      <c r="D263" s="61" t="s">
        <v>108</v>
      </c>
      <c r="E263" s="74" t="s">
        <v>23</v>
      </c>
      <c r="F263" s="177"/>
      <c r="G263" s="236"/>
      <c r="H263" s="177"/>
      <c r="I263" s="177"/>
      <c r="J263" s="177"/>
      <c r="K263" s="236"/>
      <c r="L263" s="177"/>
      <c r="M263" s="110">
        <f>M258*'2.2 INPUT DA Assumptions'!M177</f>
        <v>0</v>
      </c>
      <c r="N263" s="110">
        <f>N258*'2.2 INPUT DA Assumptions'!N177</f>
        <v>0</v>
      </c>
      <c r="O263" s="110">
        <f>O258*'2.2 INPUT DA Assumptions'!O177</f>
        <v>0</v>
      </c>
      <c r="P263" s="110">
        <f>P258*'2.2 INPUT DA Assumptions'!P177</f>
        <v>0</v>
      </c>
      <c r="Q263" s="110">
        <f>Q258*'2.2 INPUT DA Assumptions'!Q177</f>
        <v>0</v>
      </c>
      <c r="R263" s="110">
        <f>R258*'2.2 INPUT DA Assumptions'!R177</f>
        <v>0</v>
      </c>
      <c r="S263" s="110">
        <f>S258*'2.2 INPUT DA Assumptions'!S177</f>
        <v>0</v>
      </c>
      <c r="T263" s="110">
        <f>T258*'2.2 INPUT DA Assumptions'!T177</f>
        <v>0</v>
      </c>
      <c r="U263" s="110">
        <f>U258*'2.2 INPUT DA Assumptions'!U177</f>
        <v>0</v>
      </c>
      <c r="V263" s="110">
        <f>V258*'2.2 INPUT DA Assumptions'!V177</f>
        <v>0</v>
      </c>
      <c r="W263" s="110">
        <f>W258*'2.2 INPUT DA Assumptions'!W177</f>
        <v>0</v>
      </c>
      <c r="X263" s="110">
        <f>X258*'2.2 INPUT DA Assumptions'!X177</f>
        <v>0</v>
      </c>
      <c r="Y263" s="110">
        <f>Y258*'2.2 INPUT DA Assumptions'!Y177</f>
        <v>0</v>
      </c>
      <c r="Z263" s="110">
        <f>Z258*'2.2 INPUT DA Assumptions'!Z177</f>
        <v>0</v>
      </c>
      <c r="AA263" s="110">
        <f>AA258*'2.2 INPUT DA Assumptions'!AA177</f>
        <v>0</v>
      </c>
      <c r="AB263" s="110">
        <f>AB258*'2.2 INPUT DA Assumptions'!AB177</f>
        <v>0</v>
      </c>
      <c r="AC263" s="110">
        <f>AC258*'2.2 INPUT DA Assumptions'!AC177</f>
        <v>0</v>
      </c>
      <c r="AD263" s="110">
        <f>AD258*'2.2 INPUT DA Assumptions'!AD177</f>
        <v>0</v>
      </c>
      <c r="AE263" s="110">
        <f>AE258*'2.2 INPUT DA Assumptions'!AE177</f>
        <v>0</v>
      </c>
      <c r="AF263" s="110">
        <f>AF258*'2.2 INPUT DA Assumptions'!AF177</f>
        <v>0</v>
      </c>
      <c r="AG263" s="110">
        <f>AG258*'2.2 INPUT DA Assumptions'!AG177</f>
        <v>0</v>
      </c>
      <c r="AH263" s="110">
        <f>AH258*'2.2 INPUT DA Assumptions'!AH177</f>
        <v>0</v>
      </c>
      <c r="AI263" s="110">
        <f>AI258*'2.2 INPUT DA Assumptions'!AI177</f>
        <v>0</v>
      </c>
      <c r="AJ263" s="110">
        <f>AJ258*'2.2 INPUT DA Assumptions'!AJ177</f>
        <v>0</v>
      </c>
      <c r="AK263" s="110">
        <f>AK258*'2.2 INPUT DA Assumptions'!AK177</f>
        <v>0</v>
      </c>
      <c r="AL263" s="22"/>
    </row>
    <row r="264" spans="1:38" s="18" customFormat="1" ht="14.1" customHeight="1" outlineLevel="3" x14ac:dyDescent="0.25">
      <c r="A264" s="181"/>
      <c r="B264" s="181"/>
      <c r="C264" s="19"/>
      <c r="D264" s="75" t="s">
        <v>222</v>
      </c>
      <c r="E264" s="47"/>
      <c r="F264" s="120">
        <f>F234+F240+F263</f>
        <v>0</v>
      </c>
      <c r="G264" s="120">
        <f>G234+G240+G263</f>
        <v>0</v>
      </c>
      <c r="H264" s="120">
        <f t="shared" ref="H264:L264" si="495">H234+H240+H263</f>
        <v>0</v>
      </c>
      <c r="I264" s="120">
        <f t="shared" si="495"/>
        <v>0</v>
      </c>
      <c r="J264" s="120">
        <f t="shared" si="495"/>
        <v>0</v>
      </c>
      <c r="K264" s="120">
        <f t="shared" ref="K264" si="496">K234+K240+K263</f>
        <v>0</v>
      </c>
      <c r="L264" s="120">
        <f t="shared" si="495"/>
        <v>0</v>
      </c>
      <c r="M264" s="120">
        <f>M234+M240+M263</f>
        <v>0</v>
      </c>
      <c r="N264" s="120">
        <f t="shared" ref="N264" si="497">N234+N240+N263</f>
        <v>0</v>
      </c>
      <c r="O264" s="120">
        <f t="shared" ref="O264" si="498">O234+O240+O263</f>
        <v>0</v>
      </c>
      <c r="P264" s="120">
        <f t="shared" ref="P264" si="499">P234+P240+P263</f>
        <v>0</v>
      </c>
      <c r="Q264" s="120">
        <f t="shared" ref="Q264" si="500">Q234+Q240+Q263</f>
        <v>0</v>
      </c>
      <c r="R264" s="120">
        <f t="shared" ref="R264:S264" si="501">R234+R240+R263</f>
        <v>0</v>
      </c>
      <c r="S264" s="120">
        <f t="shared" si="501"/>
        <v>0</v>
      </c>
      <c r="T264" s="120">
        <f t="shared" ref="T264" si="502">T234+T240+T263</f>
        <v>0</v>
      </c>
      <c r="U264" s="120">
        <f t="shared" ref="U264" si="503">U234+U240+U263</f>
        <v>0</v>
      </c>
      <c r="V264" s="120">
        <f t="shared" ref="V264" si="504">V234+V240+V263</f>
        <v>0</v>
      </c>
      <c r="W264" s="120">
        <f t="shared" ref="W264" si="505">W234+W240+W263</f>
        <v>0</v>
      </c>
      <c r="X264" s="120">
        <f t="shared" ref="X264:Y264" si="506">X234+X240+X263</f>
        <v>0</v>
      </c>
      <c r="Y264" s="120">
        <f t="shared" si="506"/>
        <v>0</v>
      </c>
      <c r="Z264" s="120">
        <f t="shared" ref="Z264" si="507">Z234+Z240+Z263</f>
        <v>0</v>
      </c>
      <c r="AA264" s="120">
        <f t="shared" ref="AA264" si="508">AA234+AA240+AA263</f>
        <v>0</v>
      </c>
      <c r="AB264" s="120">
        <f t="shared" ref="AB264" si="509">AB234+AB240+AB263</f>
        <v>0</v>
      </c>
      <c r="AC264" s="120">
        <f t="shared" ref="AC264" si="510">AC234+AC240+AC263</f>
        <v>0</v>
      </c>
      <c r="AD264" s="120">
        <f t="shared" ref="AD264:AE264" si="511">AD234+AD240+AD263</f>
        <v>0</v>
      </c>
      <c r="AE264" s="120">
        <f t="shared" si="511"/>
        <v>0</v>
      </c>
      <c r="AF264" s="120">
        <f t="shared" ref="AF264" si="512">AF234+AF240+AF263</f>
        <v>0</v>
      </c>
      <c r="AG264" s="120">
        <f t="shared" ref="AG264" si="513">AG234+AG240+AG263</f>
        <v>0</v>
      </c>
      <c r="AH264" s="120">
        <f t="shared" ref="AH264" si="514">AH234+AH240+AH263</f>
        <v>0</v>
      </c>
      <c r="AI264" s="120">
        <f t="shared" ref="AI264" si="515">AI234+AI240+AI263</f>
        <v>0</v>
      </c>
      <c r="AJ264" s="120">
        <f t="shared" ref="AJ264:AK264" si="516">AJ234+AJ240+AJ263</f>
        <v>0</v>
      </c>
      <c r="AK264" s="120">
        <f t="shared" si="516"/>
        <v>0</v>
      </c>
      <c r="AL264" s="22"/>
    </row>
    <row r="265" spans="1:38" s="18" customFormat="1" ht="14.1" customHeight="1" outlineLevel="3" x14ac:dyDescent="0.25">
      <c r="A265" s="181"/>
      <c r="B265" s="181"/>
      <c r="C265" s="19"/>
      <c r="D265" s="59" t="s">
        <v>127</v>
      </c>
      <c r="E265" s="74" t="s">
        <v>23</v>
      </c>
      <c r="F265" s="120">
        <f>F225+F243+F251+F259</f>
        <v>0</v>
      </c>
      <c r="G265" s="120">
        <f>G225+G243+G251+G259</f>
        <v>0</v>
      </c>
      <c r="H265" s="120">
        <f t="shared" ref="H265:M265" si="517">H225+H243+H251+H259</f>
        <v>0</v>
      </c>
      <c r="I265" s="120">
        <f t="shared" ref="I265:L265" si="518">I225+I243+I251+I259</f>
        <v>0</v>
      </c>
      <c r="J265" s="120">
        <f t="shared" si="518"/>
        <v>0</v>
      </c>
      <c r="K265" s="120">
        <f t="shared" ref="K265" si="519">K225+K243+K251+K259</f>
        <v>0</v>
      </c>
      <c r="L265" s="120">
        <f t="shared" si="518"/>
        <v>0</v>
      </c>
      <c r="M265" s="120">
        <f t="shared" si="517"/>
        <v>0</v>
      </c>
      <c r="N265" s="120">
        <f t="shared" ref="N265:AJ265" si="520">N225+N243+N251+N259</f>
        <v>0</v>
      </c>
      <c r="O265" s="120">
        <f t="shared" si="520"/>
        <v>0</v>
      </c>
      <c r="P265" s="120">
        <f t="shared" si="520"/>
        <v>0</v>
      </c>
      <c r="Q265" s="120">
        <f t="shared" si="520"/>
        <v>0</v>
      </c>
      <c r="R265" s="120">
        <f t="shared" si="520"/>
        <v>0</v>
      </c>
      <c r="S265" s="120">
        <f t="shared" si="520"/>
        <v>0</v>
      </c>
      <c r="T265" s="120">
        <f t="shared" si="520"/>
        <v>0</v>
      </c>
      <c r="U265" s="120">
        <f t="shared" si="520"/>
        <v>0</v>
      </c>
      <c r="V265" s="120">
        <f t="shared" si="520"/>
        <v>0</v>
      </c>
      <c r="W265" s="120">
        <f t="shared" si="520"/>
        <v>0</v>
      </c>
      <c r="X265" s="120">
        <f t="shared" si="520"/>
        <v>0</v>
      </c>
      <c r="Y265" s="120">
        <f t="shared" si="520"/>
        <v>0</v>
      </c>
      <c r="Z265" s="120">
        <f t="shared" si="520"/>
        <v>0</v>
      </c>
      <c r="AA265" s="120">
        <f t="shared" si="520"/>
        <v>0</v>
      </c>
      <c r="AB265" s="120">
        <f t="shared" si="520"/>
        <v>0</v>
      </c>
      <c r="AC265" s="120">
        <f t="shared" si="520"/>
        <v>0</v>
      </c>
      <c r="AD265" s="120">
        <f t="shared" si="520"/>
        <v>0</v>
      </c>
      <c r="AE265" s="120">
        <f t="shared" si="520"/>
        <v>0</v>
      </c>
      <c r="AF265" s="120">
        <f t="shared" si="520"/>
        <v>0</v>
      </c>
      <c r="AG265" s="120">
        <f t="shared" si="520"/>
        <v>0</v>
      </c>
      <c r="AH265" s="120">
        <f t="shared" si="520"/>
        <v>0</v>
      </c>
      <c r="AI265" s="120">
        <f t="shared" si="520"/>
        <v>0</v>
      </c>
      <c r="AJ265" s="120">
        <f t="shared" si="520"/>
        <v>0</v>
      </c>
      <c r="AK265" s="120">
        <f t="shared" ref="AK265" si="521">AK225+AK243+AK251+AK259</f>
        <v>0</v>
      </c>
      <c r="AL265" s="22"/>
    </row>
    <row r="266" spans="1:38" s="18" customFormat="1" ht="14.1" customHeight="1" outlineLevel="3" x14ac:dyDescent="0.25">
      <c r="A266" s="181"/>
      <c r="B266" s="181"/>
      <c r="C266" s="19"/>
      <c r="F266" s="98"/>
      <c r="G266" s="98"/>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22"/>
    </row>
    <row r="267" spans="1:38" s="18" customFormat="1" ht="69" outlineLevel="3" x14ac:dyDescent="0.25">
      <c r="A267" s="181"/>
      <c r="B267" s="181"/>
      <c r="C267" s="19"/>
      <c r="D267" s="23"/>
      <c r="E267" s="57" t="s">
        <v>217</v>
      </c>
      <c r="F267" s="187" t="s">
        <v>228</v>
      </c>
      <c r="G267" s="242"/>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22"/>
    </row>
    <row r="268" spans="1:38" s="18" customFormat="1" ht="14.1" customHeight="1" outlineLevel="3" x14ac:dyDescent="0.25">
      <c r="A268" s="181"/>
      <c r="B268" s="181"/>
      <c r="C268" s="19"/>
      <c r="D268" s="23" t="s">
        <v>109</v>
      </c>
      <c r="E268" s="44">
        <f>AVERAGE(M225:AK225)</f>
        <v>0</v>
      </c>
      <c r="F268" s="275">
        <f>IFERROR(E268/$E$274,0)</f>
        <v>0</v>
      </c>
      <c r="G268" s="195"/>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22"/>
    </row>
    <row r="269" spans="1:38" s="18" customFormat="1" ht="14.1" customHeight="1" outlineLevel="3" x14ac:dyDescent="0.25">
      <c r="A269" s="181"/>
      <c r="B269" s="181"/>
      <c r="C269" s="19"/>
      <c r="D269" s="23" t="s">
        <v>425</v>
      </c>
      <c r="E269" s="44">
        <f>AVERAGE(M243:AK243)</f>
        <v>0</v>
      </c>
      <c r="F269" s="275">
        <f t="shared" ref="F269:F274" si="522">IFERROR(E269/$E$274,0)</f>
        <v>0</v>
      </c>
      <c r="G269" s="195"/>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22"/>
    </row>
    <row r="270" spans="1:38" s="18" customFormat="1" ht="14.1" customHeight="1" outlineLevel="3" x14ac:dyDescent="0.25">
      <c r="A270" s="181"/>
      <c r="B270" s="181"/>
      <c r="C270" s="19"/>
      <c r="D270" s="23" t="s">
        <v>216</v>
      </c>
      <c r="E270" s="44">
        <f>AVERAGE(M251:AK251)</f>
        <v>0</v>
      </c>
      <c r="F270" s="275">
        <f t="shared" si="522"/>
        <v>0</v>
      </c>
      <c r="G270" s="195"/>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22"/>
    </row>
    <row r="271" spans="1:38" s="18" customFormat="1" ht="14.1" customHeight="1" outlineLevel="3" x14ac:dyDescent="0.25">
      <c r="A271" s="181"/>
      <c r="B271" s="181"/>
      <c r="C271" s="19"/>
      <c r="D271" s="23" t="s">
        <v>114</v>
      </c>
      <c r="E271" s="44">
        <f>AVERAGE(M258:AK258)</f>
        <v>0</v>
      </c>
      <c r="F271" s="275">
        <f t="shared" si="522"/>
        <v>0</v>
      </c>
      <c r="G271" s="195"/>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22"/>
    </row>
    <row r="272" spans="1:38" s="18" customFormat="1" ht="14.1" customHeight="1" outlineLevel="3" x14ac:dyDescent="0.25">
      <c r="A272" s="181"/>
      <c r="B272" s="181"/>
      <c r="C272" s="19"/>
      <c r="D272" s="23" t="s">
        <v>220</v>
      </c>
      <c r="E272" s="44">
        <f>AVERAGE(M237:AK237)</f>
        <v>0</v>
      </c>
      <c r="F272" s="275">
        <f t="shared" si="522"/>
        <v>0</v>
      </c>
      <c r="G272" s="195"/>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22"/>
    </row>
    <row r="273" spans="1:38" s="18" customFormat="1" ht="14.1" customHeight="1" outlineLevel="3" x14ac:dyDescent="0.25">
      <c r="A273" s="181"/>
      <c r="B273" s="181"/>
      <c r="C273" s="19"/>
      <c r="D273" s="51" t="s">
        <v>271</v>
      </c>
      <c r="E273" s="207">
        <f>AVERAGE(M264:AK264)</f>
        <v>0</v>
      </c>
      <c r="F273" s="275">
        <f t="shared" si="522"/>
        <v>0</v>
      </c>
      <c r="G273" s="195"/>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22"/>
    </row>
    <row r="274" spans="1:38" s="18" customFormat="1" ht="14.1" customHeight="1" outlineLevel="3" x14ac:dyDescent="0.25">
      <c r="A274" s="181"/>
      <c r="B274" s="181"/>
      <c r="C274" s="19"/>
      <c r="D274" s="23" t="s">
        <v>2</v>
      </c>
      <c r="E274" s="44">
        <f>SUM(E268:E273)</f>
        <v>0</v>
      </c>
      <c r="F274" s="275">
        <f t="shared" si="522"/>
        <v>0</v>
      </c>
      <c r="G274" s="195"/>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22"/>
    </row>
    <row r="275" spans="1:38" s="18" customFormat="1" ht="14.1" customHeight="1" outlineLevel="3" x14ac:dyDescent="0.25">
      <c r="A275" s="181"/>
      <c r="B275" s="181"/>
      <c r="C275" s="19"/>
      <c r="F275" s="98"/>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22"/>
    </row>
    <row r="276" spans="1:38" s="18" customFormat="1" ht="14.1" customHeight="1" outlineLevel="3" x14ac:dyDescent="0.25">
      <c r="A276" s="181"/>
      <c r="B276" s="181"/>
      <c r="C276" s="19"/>
      <c r="D276" s="88" t="s">
        <v>450</v>
      </c>
      <c r="E276" s="86"/>
      <c r="F276" s="102"/>
      <c r="G276" s="240"/>
      <c r="H276" s="102"/>
      <c r="I276" s="102"/>
      <c r="J276" s="102"/>
      <c r="K276" s="240"/>
      <c r="L276" s="102"/>
      <c r="M276" s="102"/>
      <c r="N276" s="102"/>
      <c r="O276" s="102"/>
      <c r="P276" s="102"/>
      <c r="Q276" s="102"/>
      <c r="R276" s="102"/>
      <c r="S276" s="102"/>
      <c r="T276" s="102"/>
      <c r="U276" s="102"/>
      <c r="V276" s="102"/>
      <c r="W276" s="102"/>
      <c r="X276" s="102"/>
      <c r="Y276" s="102"/>
      <c r="Z276" s="102"/>
      <c r="AA276" s="102"/>
      <c r="AB276" s="102"/>
      <c r="AC276" s="102"/>
      <c r="AD276" s="102"/>
      <c r="AE276" s="102"/>
      <c r="AF276" s="102"/>
      <c r="AG276" s="102"/>
      <c r="AH276" s="102"/>
      <c r="AI276" s="102"/>
      <c r="AJ276" s="102"/>
      <c r="AK276" s="102"/>
      <c r="AL276" s="22"/>
    </row>
    <row r="277" spans="1:38" s="18" customFormat="1" ht="14.1" customHeight="1" outlineLevel="3" x14ac:dyDescent="0.25">
      <c r="A277" s="181"/>
      <c r="B277" s="181"/>
      <c r="C277" s="19"/>
      <c r="D277" s="23" t="s">
        <v>200</v>
      </c>
      <c r="E277" s="24" t="s">
        <v>23</v>
      </c>
      <c r="F277" s="176"/>
      <c r="G277" s="235"/>
      <c r="H277" s="176"/>
      <c r="I277" s="176"/>
      <c r="J277" s="176"/>
      <c r="K277" s="235"/>
      <c r="L277" s="176"/>
      <c r="M277" s="120">
        <f t="shared" ref="M277:AK277" si="523">ROUNDUP(AVERAGE(M278:AK278),-2)</f>
        <v>0</v>
      </c>
      <c r="N277" s="120">
        <f t="shared" si="523"/>
        <v>0</v>
      </c>
      <c r="O277" s="120">
        <f t="shared" si="523"/>
        <v>0</v>
      </c>
      <c r="P277" s="120">
        <f t="shared" si="523"/>
        <v>0</v>
      </c>
      <c r="Q277" s="120">
        <f t="shared" si="523"/>
        <v>0</v>
      </c>
      <c r="R277" s="120">
        <f t="shared" si="523"/>
        <v>0</v>
      </c>
      <c r="S277" s="120">
        <f t="shared" si="523"/>
        <v>0</v>
      </c>
      <c r="T277" s="120">
        <f t="shared" si="523"/>
        <v>0</v>
      </c>
      <c r="U277" s="120">
        <f t="shared" si="523"/>
        <v>0</v>
      </c>
      <c r="V277" s="120">
        <f t="shared" si="523"/>
        <v>0</v>
      </c>
      <c r="W277" s="120">
        <f t="shared" si="523"/>
        <v>0</v>
      </c>
      <c r="X277" s="120">
        <f t="shared" si="523"/>
        <v>0</v>
      </c>
      <c r="Y277" s="120">
        <f t="shared" si="523"/>
        <v>0</v>
      </c>
      <c r="Z277" s="120">
        <f t="shared" si="523"/>
        <v>0</v>
      </c>
      <c r="AA277" s="120">
        <f t="shared" si="523"/>
        <v>0</v>
      </c>
      <c r="AB277" s="120">
        <f t="shared" si="523"/>
        <v>0</v>
      </c>
      <c r="AC277" s="120">
        <f t="shared" si="523"/>
        <v>0</v>
      </c>
      <c r="AD277" s="120">
        <f t="shared" si="523"/>
        <v>0</v>
      </c>
      <c r="AE277" s="120">
        <f t="shared" si="523"/>
        <v>0</v>
      </c>
      <c r="AF277" s="120">
        <f t="shared" si="523"/>
        <v>0</v>
      </c>
      <c r="AG277" s="120">
        <f t="shared" si="523"/>
        <v>0</v>
      </c>
      <c r="AH277" s="120">
        <f t="shared" si="523"/>
        <v>0</v>
      </c>
      <c r="AI277" s="120">
        <f t="shared" si="523"/>
        <v>0</v>
      </c>
      <c r="AJ277" s="120">
        <f t="shared" si="523"/>
        <v>0</v>
      </c>
      <c r="AK277" s="120">
        <f t="shared" si="523"/>
        <v>0</v>
      </c>
      <c r="AL277" s="22"/>
    </row>
    <row r="278" spans="1:38" s="18" customFormat="1" ht="14.1" customHeight="1" outlineLevel="3" x14ac:dyDescent="0.25">
      <c r="A278" s="181"/>
      <c r="B278" s="181"/>
      <c r="C278" s="19"/>
      <c r="D278" s="23" t="s">
        <v>167</v>
      </c>
      <c r="E278" s="21" t="s">
        <v>23</v>
      </c>
      <c r="F278" s="177"/>
      <c r="G278" s="236"/>
      <c r="H278" s="177"/>
      <c r="I278" s="177"/>
      <c r="J278" s="177"/>
      <c r="K278" s="236"/>
      <c r="L278" s="177"/>
      <c r="M278" s="110">
        <f>SUM(M279:M281)</f>
        <v>0</v>
      </c>
      <c r="N278" s="110">
        <f t="shared" ref="N278:AJ278" si="524">SUM(N279:N281)</f>
        <v>0</v>
      </c>
      <c r="O278" s="110">
        <f t="shared" si="524"/>
        <v>0</v>
      </c>
      <c r="P278" s="110">
        <f t="shared" si="524"/>
        <v>0</v>
      </c>
      <c r="Q278" s="110">
        <f t="shared" si="524"/>
        <v>0</v>
      </c>
      <c r="R278" s="110">
        <f t="shared" si="524"/>
        <v>0</v>
      </c>
      <c r="S278" s="110">
        <f t="shared" si="524"/>
        <v>0</v>
      </c>
      <c r="T278" s="110">
        <f t="shared" si="524"/>
        <v>0</v>
      </c>
      <c r="U278" s="110">
        <f t="shared" si="524"/>
        <v>0</v>
      </c>
      <c r="V278" s="110">
        <f t="shared" si="524"/>
        <v>0</v>
      </c>
      <c r="W278" s="110">
        <f t="shared" si="524"/>
        <v>0</v>
      </c>
      <c r="X278" s="110">
        <f t="shared" si="524"/>
        <v>0</v>
      </c>
      <c r="Y278" s="110">
        <f t="shared" si="524"/>
        <v>0</v>
      </c>
      <c r="Z278" s="110">
        <f t="shared" si="524"/>
        <v>0</v>
      </c>
      <c r="AA278" s="110">
        <f t="shared" si="524"/>
        <v>0</v>
      </c>
      <c r="AB278" s="110">
        <f t="shared" si="524"/>
        <v>0</v>
      </c>
      <c r="AC278" s="110">
        <f t="shared" si="524"/>
        <v>0</v>
      </c>
      <c r="AD278" s="110">
        <f t="shared" si="524"/>
        <v>0</v>
      </c>
      <c r="AE278" s="110">
        <f t="shared" si="524"/>
        <v>0</v>
      </c>
      <c r="AF278" s="110">
        <f t="shared" si="524"/>
        <v>0</v>
      </c>
      <c r="AG278" s="110">
        <f t="shared" si="524"/>
        <v>0</v>
      </c>
      <c r="AH278" s="110">
        <f t="shared" si="524"/>
        <v>0</v>
      </c>
      <c r="AI278" s="110">
        <f t="shared" si="524"/>
        <v>0</v>
      </c>
      <c r="AJ278" s="110">
        <f t="shared" si="524"/>
        <v>0</v>
      </c>
      <c r="AK278" s="110">
        <f t="shared" ref="AK278" si="525">SUM(AK279:AK281)</f>
        <v>0</v>
      </c>
      <c r="AL278" s="22"/>
    </row>
    <row r="279" spans="1:38" s="18" customFormat="1" ht="14.1" customHeight="1" outlineLevel="3" x14ac:dyDescent="0.25">
      <c r="A279" s="181"/>
      <c r="B279" s="181"/>
      <c r="C279" s="19"/>
      <c r="D279" s="62" t="s">
        <v>306</v>
      </c>
      <c r="E279" s="21" t="s">
        <v>23</v>
      </c>
      <c r="F279" s="177"/>
      <c r="G279" s="236"/>
      <c r="H279" s="177"/>
      <c r="I279" s="177"/>
      <c r="J279" s="177"/>
      <c r="K279" s="236"/>
      <c r="L279" s="177"/>
      <c r="M279" s="110">
        <f>M45*'2.2 INPUT DA Assumptions'!M59</f>
        <v>0</v>
      </c>
      <c r="N279" s="110">
        <f>N45*'2.2 INPUT DA Assumptions'!N59</f>
        <v>0</v>
      </c>
      <c r="O279" s="110">
        <f>O45*'2.2 INPUT DA Assumptions'!O59</f>
        <v>0</v>
      </c>
      <c r="P279" s="110">
        <f>P45*'2.2 INPUT DA Assumptions'!P59</f>
        <v>0</v>
      </c>
      <c r="Q279" s="110">
        <f>Q45*'2.2 INPUT DA Assumptions'!Q59</f>
        <v>0</v>
      </c>
      <c r="R279" s="110">
        <f>R45*'2.2 INPUT DA Assumptions'!R59</f>
        <v>0</v>
      </c>
      <c r="S279" s="110">
        <f>S45*'2.2 INPUT DA Assumptions'!S59</f>
        <v>0</v>
      </c>
      <c r="T279" s="110">
        <f>T45*'2.2 INPUT DA Assumptions'!T59</f>
        <v>0</v>
      </c>
      <c r="U279" s="110">
        <f>U45*'2.2 INPUT DA Assumptions'!U59</f>
        <v>0</v>
      </c>
      <c r="V279" s="110">
        <f>V45*'2.2 INPUT DA Assumptions'!V59</f>
        <v>0</v>
      </c>
      <c r="W279" s="110">
        <f>W45*'2.2 INPUT DA Assumptions'!W59</f>
        <v>0</v>
      </c>
      <c r="X279" s="110">
        <f>X45*'2.2 INPUT DA Assumptions'!X59</f>
        <v>0</v>
      </c>
      <c r="Y279" s="110">
        <f>Y45*'2.2 INPUT DA Assumptions'!Y59</f>
        <v>0</v>
      </c>
      <c r="Z279" s="110">
        <f>Z45*'2.2 INPUT DA Assumptions'!Z59</f>
        <v>0</v>
      </c>
      <c r="AA279" s="110">
        <f>AA45*'2.2 INPUT DA Assumptions'!AA59</f>
        <v>0</v>
      </c>
      <c r="AB279" s="110">
        <f>AB45*'2.2 INPUT DA Assumptions'!AB59</f>
        <v>0</v>
      </c>
      <c r="AC279" s="110">
        <f>AC45*'2.2 INPUT DA Assumptions'!AC59</f>
        <v>0</v>
      </c>
      <c r="AD279" s="110">
        <f>AD45*'2.2 INPUT DA Assumptions'!AD59</f>
        <v>0</v>
      </c>
      <c r="AE279" s="110">
        <f>AE45*'2.2 INPUT DA Assumptions'!AE59</f>
        <v>0</v>
      </c>
      <c r="AF279" s="110">
        <f>AF45*'2.2 INPUT DA Assumptions'!AF59</f>
        <v>0</v>
      </c>
      <c r="AG279" s="110">
        <f>AG45*'2.2 INPUT DA Assumptions'!AG59</f>
        <v>0</v>
      </c>
      <c r="AH279" s="110">
        <f>AH45*'2.2 INPUT DA Assumptions'!AH59</f>
        <v>0</v>
      </c>
      <c r="AI279" s="110">
        <f>AI45*'2.2 INPUT DA Assumptions'!AI59</f>
        <v>0</v>
      </c>
      <c r="AJ279" s="110">
        <f>AJ45*'2.2 INPUT DA Assumptions'!AJ59</f>
        <v>0</v>
      </c>
      <c r="AK279" s="110">
        <f>AK45*'2.2 INPUT DA Assumptions'!AK59</f>
        <v>0</v>
      </c>
      <c r="AL279" s="22"/>
    </row>
    <row r="280" spans="1:38" s="18" customFormat="1" ht="14.1" customHeight="1" outlineLevel="3" x14ac:dyDescent="0.25">
      <c r="A280" s="181"/>
      <c r="B280" s="181"/>
      <c r="C280" s="19"/>
      <c r="D280" s="62" t="s">
        <v>307</v>
      </c>
      <c r="E280" s="21" t="s">
        <v>23</v>
      </c>
      <c r="F280" s="177"/>
      <c r="G280" s="236"/>
      <c r="H280" s="177"/>
      <c r="I280" s="177"/>
      <c r="J280" s="177"/>
      <c r="K280" s="236"/>
      <c r="L280" s="177"/>
      <c r="M280" s="110">
        <f>M141*'2.2 INPUT DA Assumptions'!M83</f>
        <v>0</v>
      </c>
      <c r="N280" s="110">
        <f>N141*'2.2 INPUT DA Assumptions'!N83</f>
        <v>0</v>
      </c>
      <c r="O280" s="110">
        <f>O141*'2.2 INPUT DA Assumptions'!O83</f>
        <v>0</v>
      </c>
      <c r="P280" s="110">
        <f>P141*'2.2 INPUT DA Assumptions'!P83</f>
        <v>0</v>
      </c>
      <c r="Q280" s="110">
        <f>Q141*'2.2 INPUT DA Assumptions'!Q83</f>
        <v>0</v>
      </c>
      <c r="R280" s="110">
        <f>R141*'2.2 INPUT DA Assumptions'!R83</f>
        <v>0</v>
      </c>
      <c r="S280" s="110">
        <f>S141*'2.2 INPUT DA Assumptions'!S83</f>
        <v>0</v>
      </c>
      <c r="T280" s="110">
        <f>T141*'2.2 INPUT DA Assumptions'!T83</f>
        <v>0</v>
      </c>
      <c r="U280" s="110">
        <f>U141*'2.2 INPUT DA Assumptions'!U83</f>
        <v>0</v>
      </c>
      <c r="V280" s="110">
        <f>V141*'2.2 INPUT DA Assumptions'!V83</f>
        <v>0</v>
      </c>
      <c r="W280" s="110">
        <f>W141*'2.2 INPUT DA Assumptions'!W83</f>
        <v>0</v>
      </c>
      <c r="X280" s="110">
        <f>X141*'2.2 INPUT DA Assumptions'!X83</f>
        <v>0</v>
      </c>
      <c r="Y280" s="110">
        <f>Y141*'2.2 INPUT DA Assumptions'!Y83</f>
        <v>0</v>
      </c>
      <c r="Z280" s="110">
        <f>Z141*'2.2 INPUT DA Assumptions'!Z83</f>
        <v>0</v>
      </c>
      <c r="AA280" s="110">
        <f>AA141*'2.2 INPUT DA Assumptions'!AA83</f>
        <v>0</v>
      </c>
      <c r="AB280" s="110">
        <f>AB141*'2.2 INPUT DA Assumptions'!AB83</f>
        <v>0</v>
      </c>
      <c r="AC280" s="110">
        <f>AC141*'2.2 INPUT DA Assumptions'!AC83</f>
        <v>0</v>
      </c>
      <c r="AD280" s="110">
        <f>AD141*'2.2 INPUT DA Assumptions'!AD83</f>
        <v>0</v>
      </c>
      <c r="AE280" s="110">
        <f>AE141*'2.2 INPUT DA Assumptions'!AE83</f>
        <v>0</v>
      </c>
      <c r="AF280" s="110">
        <f>AF141*'2.2 INPUT DA Assumptions'!AF83</f>
        <v>0</v>
      </c>
      <c r="AG280" s="110">
        <f>AG141*'2.2 INPUT DA Assumptions'!AG83</f>
        <v>0</v>
      </c>
      <c r="AH280" s="110">
        <f>AH141*'2.2 INPUT DA Assumptions'!AH83</f>
        <v>0</v>
      </c>
      <c r="AI280" s="110">
        <f>AI141*'2.2 INPUT DA Assumptions'!AI83</f>
        <v>0</v>
      </c>
      <c r="AJ280" s="110">
        <f>AJ141*'2.2 INPUT DA Assumptions'!AJ83</f>
        <v>0</v>
      </c>
      <c r="AK280" s="110">
        <f>AK141*'2.2 INPUT DA Assumptions'!AK83</f>
        <v>0</v>
      </c>
      <c r="AL280" s="22"/>
    </row>
    <row r="281" spans="1:38" s="18" customFormat="1" ht="14.1" customHeight="1" outlineLevel="3" x14ac:dyDescent="0.25">
      <c r="A281" s="181"/>
      <c r="B281" s="181"/>
      <c r="C281" s="19"/>
      <c r="D281" s="62" t="s">
        <v>250</v>
      </c>
      <c r="E281" s="21" t="s">
        <v>23</v>
      </c>
      <c r="F281" s="177"/>
      <c r="G281" s="236"/>
      <c r="H281" s="177"/>
      <c r="I281" s="177"/>
      <c r="J281" s="177"/>
      <c r="K281" s="236"/>
      <c r="L281" s="177"/>
      <c r="M281" s="110">
        <f>M57*'2.2 INPUT DA Assumptions'!M33*'2.2 INPUT DA Assumptions'!M64</f>
        <v>0</v>
      </c>
      <c r="N281" s="110">
        <f>N57*'2.2 INPUT DA Assumptions'!N33*'2.2 INPUT DA Assumptions'!N64</f>
        <v>0</v>
      </c>
      <c r="O281" s="110">
        <f>O57*'2.2 INPUT DA Assumptions'!O33*'2.2 INPUT DA Assumptions'!O64</f>
        <v>0</v>
      </c>
      <c r="P281" s="110">
        <f>P57*'2.2 INPUT DA Assumptions'!P33*'2.2 INPUT DA Assumptions'!P64</f>
        <v>0</v>
      </c>
      <c r="Q281" s="110">
        <f>Q57*'2.2 INPUT DA Assumptions'!Q33*'2.2 INPUT DA Assumptions'!Q64</f>
        <v>0</v>
      </c>
      <c r="R281" s="110">
        <f>R57*'2.2 INPUT DA Assumptions'!R33*'2.2 INPUT DA Assumptions'!R64</f>
        <v>0</v>
      </c>
      <c r="S281" s="110">
        <f>S57*'2.2 INPUT DA Assumptions'!S33*'2.2 INPUT DA Assumptions'!S64</f>
        <v>0</v>
      </c>
      <c r="T281" s="110">
        <f>T57*'2.2 INPUT DA Assumptions'!T33*'2.2 INPUT DA Assumptions'!T64</f>
        <v>0</v>
      </c>
      <c r="U281" s="110">
        <f>U57*'2.2 INPUT DA Assumptions'!U33*'2.2 INPUT DA Assumptions'!U64</f>
        <v>0</v>
      </c>
      <c r="V281" s="110">
        <f>V57*'2.2 INPUT DA Assumptions'!V33*'2.2 INPUT DA Assumptions'!V64</f>
        <v>0</v>
      </c>
      <c r="W281" s="110">
        <f>W57*'2.2 INPUT DA Assumptions'!W33*'2.2 INPUT DA Assumptions'!W64</f>
        <v>0</v>
      </c>
      <c r="X281" s="110">
        <f>X57*'2.2 INPUT DA Assumptions'!X33*'2.2 INPUT DA Assumptions'!X64</f>
        <v>0</v>
      </c>
      <c r="Y281" s="110">
        <f>Y57*'2.2 INPUT DA Assumptions'!Y33*'2.2 INPUT DA Assumptions'!Y64</f>
        <v>0</v>
      </c>
      <c r="Z281" s="110">
        <f>Z57*'2.2 INPUT DA Assumptions'!Z33*'2.2 INPUT DA Assumptions'!Z64</f>
        <v>0</v>
      </c>
      <c r="AA281" s="110">
        <f>AA57*'2.2 INPUT DA Assumptions'!AA33*'2.2 INPUT DA Assumptions'!AA64</f>
        <v>0</v>
      </c>
      <c r="AB281" s="110">
        <f>AB57*'2.2 INPUT DA Assumptions'!AB33*'2.2 INPUT DA Assumptions'!AB64</f>
        <v>0</v>
      </c>
      <c r="AC281" s="110">
        <f>AC57*'2.2 INPUT DA Assumptions'!AC33*'2.2 INPUT DA Assumptions'!AC64</f>
        <v>0</v>
      </c>
      <c r="AD281" s="110">
        <f>AD57*'2.2 INPUT DA Assumptions'!AD33*'2.2 INPUT DA Assumptions'!AD64</f>
        <v>0</v>
      </c>
      <c r="AE281" s="110">
        <f>AE57*'2.2 INPUT DA Assumptions'!AE33*'2.2 INPUT DA Assumptions'!AE64</f>
        <v>0</v>
      </c>
      <c r="AF281" s="110">
        <f>AF57*'2.2 INPUT DA Assumptions'!AF33*'2.2 INPUT DA Assumptions'!AF64</f>
        <v>0</v>
      </c>
      <c r="AG281" s="110">
        <f>AG57*'2.2 INPUT DA Assumptions'!AG33*'2.2 INPUT DA Assumptions'!AG64</f>
        <v>0</v>
      </c>
      <c r="AH281" s="110">
        <f>AH57*'2.2 INPUT DA Assumptions'!AH33*'2.2 INPUT DA Assumptions'!AH64</f>
        <v>0</v>
      </c>
      <c r="AI281" s="110">
        <f>AI57*'2.2 INPUT DA Assumptions'!AI33*'2.2 INPUT DA Assumptions'!AI64</f>
        <v>0</v>
      </c>
      <c r="AJ281" s="110">
        <f>AJ57*'2.2 INPUT DA Assumptions'!AJ33*'2.2 INPUT DA Assumptions'!AJ64</f>
        <v>0</v>
      </c>
      <c r="AK281" s="110">
        <f>AK57*'2.2 INPUT DA Assumptions'!AK33*'2.2 INPUT DA Assumptions'!AK64</f>
        <v>0</v>
      </c>
      <c r="AL281" s="22"/>
    </row>
    <row r="282" spans="1:38" s="18" customFormat="1" ht="14.1" customHeight="1" outlineLevel="3" x14ac:dyDescent="0.25">
      <c r="A282" s="181"/>
      <c r="B282" s="181"/>
      <c r="C282" s="19"/>
      <c r="D282" s="144" t="s">
        <v>101</v>
      </c>
      <c r="E282" s="21" t="s">
        <v>23</v>
      </c>
      <c r="F282" s="177"/>
      <c r="G282" s="236"/>
      <c r="H282" s="177"/>
      <c r="I282" s="177"/>
      <c r="J282" s="177"/>
      <c r="K282" s="236"/>
      <c r="L282" s="177"/>
      <c r="M282" s="110">
        <f>SUM(M283:M286)</f>
        <v>0</v>
      </c>
      <c r="N282" s="110">
        <f t="shared" ref="N282:AJ282" si="526">SUM(N283:N286)</f>
        <v>0</v>
      </c>
      <c r="O282" s="110">
        <f t="shared" si="526"/>
        <v>0</v>
      </c>
      <c r="P282" s="110">
        <f t="shared" si="526"/>
        <v>0</v>
      </c>
      <c r="Q282" s="110">
        <f t="shared" si="526"/>
        <v>0</v>
      </c>
      <c r="R282" s="110">
        <f t="shared" si="526"/>
        <v>0</v>
      </c>
      <c r="S282" s="110">
        <f t="shared" si="526"/>
        <v>0</v>
      </c>
      <c r="T282" s="110">
        <f t="shared" si="526"/>
        <v>0</v>
      </c>
      <c r="U282" s="110">
        <f t="shared" si="526"/>
        <v>0</v>
      </c>
      <c r="V282" s="110">
        <f t="shared" si="526"/>
        <v>0</v>
      </c>
      <c r="W282" s="110">
        <f t="shared" si="526"/>
        <v>0</v>
      </c>
      <c r="X282" s="110">
        <f t="shared" si="526"/>
        <v>0</v>
      </c>
      <c r="Y282" s="110">
        <f t="shared" si="526"/>
        <v>0</v>
      </c>
      <c r="Z282" s="110">
        <f t="shared" si="526"/>
        <v>0</v>
      </c>
      <c r="AA282" s="110">
        <f t="shared" si="526"/>
        <v>0</v>
      </c>
      <c r="AB282" s="110">
        <f t="shared" si="526"/>
        <v>0</v>
      </c>
      <c r="AC282" s="110">
        <f t="shared" si="526"/>
        <v>0</v>
      </c>
      <c r="AD282" s="110">
        <f t="shared" si="526"/>
        <v>0</v>
      </c>
      <c r="AE282" s="110">
        <f t="shared" si="526"/>
        <v>0</v>
      </c>
      <c r="AF282" s="110">
        <f t="shared" si="526"/>
        <v>0</v>
      </c>
      <c r="AG282" s="110">
        <f t="shared" si="526"/>
        <v>0</v>
      </c>
      <c r="AH282" s="110">
        <f t="shared" si="526"/>
        <v>0</v>
      </c>
      <c r="AI282" s="110">
        <f t="shared" si="526"/>
        <v>0</v>
      </c>
      <c r="AJ282" s="110">
        <f t="shared" si="526"/>
        <v>0</v>
      </c>
      <c r="AK282" s="110">
        <f>SUM(AK283:AK286)</f>
        <v>0</v>
      </c>
      <c r="AL282" s="22"/>
    </row>
    <row r="283" spans="1:38" s="18" customFormat="1" ht="14.1" customHeight="1" outlineLevel="3" x14ac:dyDescent="0.25">
      <c r="A283" s="181"/>
      <c r="B283" s="181"/>
      <c r="C283" s="19"/>
      <c r="D283" s="62" t="s">
        <v>201</v>
      </c>
      <c r="E283" s="21" t="s">
        <v>23</v>
      </c>
      <c r="F283" s="177"/>
      <c r="G283" s="236"/>
      <c r="H283" s="177"/>
      <c r="I283" s="177"/>
      <c r="J283" s="177"/>
      <c r="K283" s="236"/>
      <c r="L283" s="177"/>
      <c r="M283" s="282">
        <f>M278*'2.2 INPUT DA Assumptions'!M128</f>
        <v>0</v>
      </c>
      <c r="N283" s="282">
        <f>N278*'2.2 INPUT DA Assumptions'!N128</f>
        <v>0</v>
      </c>
      <c r="O283" s="282">
        <f>O278*'2.2 INPUT DA Assumptions'!O128</f>
        <v>0</v>
      </c>
      <c r="P283" s="282">
        <f>P278*'2.2 INPUT DA Assumptions'!P128</f>
        <v>0</v>
      </c>
      <c r="Q283" s="282">
        <f>Q278*'2.2 INPUT DA Assumptions'!Q128</f>
        <v>0</v>
      </c>
      <c r="R283" s="282">
        <f>R278*'2.2 INPUT DA Assumptions'!R128</f>
        <v>0</v>
      </c>
      <c r="S283" s="282">
        <f>S278*'2.2 INPUT DA Assumptions'!S128</f>
        <v>0</v>
      </c>
      <c r="T283" s="282">
        <f>T278*'2.2 INPUT DA Assumptions'!T128</f>
        <v>0</v>
      </c>
      <c r="U283" s="282">
        <f>U278*'2.2 INPUT DA Assumptions'!U128</f>
        <v>0</v>
      </c>
      <c r="V283" s="282">
        <f>V278*'2.2 INPUT DA Assumptions'!V128</f>
        <v>0</v>
      </c>
      <c r="W283" s="282">
        <f>W278*'2.2 INPUT DA Assumptions'!W128</f>
        <v>0</v>
      </c>
      <c r="X283" s="282">
        <f>X278*'2.2 INPUT DA Assumptions'!X128</f>
        <v>0</v>
      </c>
      <c r="Y283" s="282">
        <f>Y278*'2.2 INPUT DA Assumptions'!Y128</f>
        <v>0</v>
      </c>
      <c r="Z283" s="282">
        <f>Z278*'2.2 INPUT DA Assumptions'!Z128</f>
        <v>0</v>
      </c>
      <c r="AA283" s="282">
        <f>AA278*'2.2 INPUT DA Assumptions'!AA128</f>
        <v>0</v>
      </c>
      <c r="AB283" s="282">
        <f>AB278*'2.2 INPUT DA Assumptions'!AB128</f>
        <v>0</v>
      </c>
      <c r="AC283" s="282">
        <f>AC278*'2.2 INPUT DA Assumptions'!AC128</f>
        <v>0</v>
      </c>
      <c r="AD283" s="282">
        <f>AD278*'2.2 INPUT DA Assumptions'!AD128</f>
        <v>0</v>
      </c>
      <c r="AE283" s="282">
        <f>AE278*'2.2 INPUT DA Assumptions'!AE128</f>
        <v>0</v>
      </c>
      <c r="AF283" s="282">
        <f>AF278*'2.2 INPUT DA Assumptions'!AF128</f>
        <v>0</v>
      </c>
      <c r="AG283" s="282">
        <f>AG278*'2.2 INPUT DA Assumptions'!AG128</f>
        <v>0</v>
      </c>
      <c r="AH283" s="282">
        <f>AH278*'2.2 INPUT DA Assumptions'!AH128</f>
        <v>0</v>
      </c>
      <c r="AI283" s="282">
        <f>AI278*'2.2 INPUT DA Assumptions'!AI128</f>
        <v>0</v>
      </c>
      <c r="AJ283" s="282">
        <f>AJ278*'2.2 INPUT DA Assumptions'!AJ128</f>
        <v>0</v>
      </c>
      <c r="AK283" s="282">
        <f>AK278*'2.2 INPUT DA Assumptions'!AK128</f>
        <v>0</v>
      </c>
      <c r="AL283" s="22"/>
    </row>
    <row r="284" spans="1:38" s="18" customFormat="1" ht="14.1" customHeight="1" outlineLevel="3" x14ac:dyDescent="0.25">
      <c r="A284" s="181"/>
      <c r="B284" s="181"/>
      <c r="C284" s="19"/>
      <c r="D284" s="62" t="s">
        <v>268</v>
      </c>
      <c r="E284" s="21" t="s">
        <v>23</v>
      </c>
      <c r="F284" s="177"/>
      <c r="G284" s="236"/>
      <c r="H284" s="177"/>
      <c r="I284" s="177"/>
      <c r="J284" s="177"/>
      <c r="K284" s="236"/>
      <c r="L284" s="177"/>
      <c r="M284" s="282">
        <f>M278*'2.2 INPUT DA Assumptions'!M129</f>
        <v>0</v>
      </c>
      <c r="N284" s="282">
        <f>N278*'2.2 INPUT DA Assumptions'!N129</f>
        <v>0</v>
      </c>
      <c r="O284" s="282">
        <f>O278*'2.2 INPUT DA Assumptions'!O129</f>
        <v>0</v>
      </c>
      <c r="P284" s="282">
        <f>P278*'2.2 INPUT DA Assumptions'!P129</f>
        <v>0</v>
      </c>
      <c r="Q284" s="282">
        <f>Q278*'2.2 INPUT DA Assumptions'!Q129</f>
        <v>0</v>
      </c>
      <c r="R284" s="282">
        <f>R278*'2.2 INPUT DA Assumptions'!R129</f>
        <v>0</v>
      </c>
      <c r="S284" s="282">
        <f>S278*'2.2 INPUT DA Assumptions'!S129</f>
        <v>0</v>
      </c>
      <c r="T284" s="282">
        <f>T278*'2.2 INPUT DA Assumptions'!T129</f>
        <v>0</v>
      </c>
      <c r="U284" s="282">
        <f>U278*'2.2 INPUT DA Assumptions'!U129</f>
        <v>0</v>
      </c>
      <c r="V284" s="282">
        <f>V278*'2.2 INPUT DA Assumptions'!V129</f>
        <v>0</v>
      </c>
      <c r="W284" s="282">
        <f>W278*'2.2 INPUT DA Assumptions'!W129</f>
        <v>0</v>
      </c>
      <c r="X284" s="282">
        <f>X278*'2.2 INPUT DA Assumptions'!X129</f>
        <v>0</v>
      </c>
      <c r="Y284" s="282">
        <f>Y278*'2.2 INPUT DA Assumptions'!Y129</f>
        <v>0</v>
      </c>
      <c r="Z284" s="282">
        <f>Z278*'2.2 INPUT DA Assumptions'!Z129</f>
        <v>0</v>
      </c>
      <c r="AA284" s="282">
        <f>AA278*'2.2 INPUT DA Assumptions'!AA129</f>
        <v>0</v>
      </c>
      <c r="AB284" s="282">
        <f>AB278*'2.2 INPUT DA Assumptions'!AB129</f>
        <v>0</v>
      </c>
      <c r="AC284" s="282">
        <f>AC278*'2.2 INPUT DA Assumptions'!AC129</f>
        <v>0</v>
      </c>
      <c r="AD284" s="282">
        <f>AD278*'2.2 INPUT DA Assumptions'!AD129</f>
        <v>0</v>
      </c>
      <c r="AE284" s="282">
        <f>AE278*'2.2 INPUT DA Assumptions'!AE129</f>
        <v>0</v>
      </c>
      <c r="AF284" s="282">
        <f>AF278*'2.2 INPUT DA Assumptions'!AF129</f>
        <v>0</v>
      </c>
      <c r="AG284" s="282">
        <f>AG278*'2.2 INPUT DA Assumptions'!AG129</f>
        <v>0</v>
      </c>
      <c r="AH284" s="282">
        <f>AH278*'2.2 INPUT DA Assumptions'!AH129</f>
        <v>0</v>
      </c>
      <c r="AI284" s="282">
        <f>AI278*'2.2 INPUT DA Assumptions'!AI129</f>
        <v>0</v>
      </c>
      <c r="AJ284" s="282">
        <f>AJ278*'2.2 INPUT DA Assumptions'!AJ129</f>
        <v>0</v>
      </c>
      <c r="AK284" s="282">
        <f>AK278*'2.2 INPUT DA Assumptions'!AK129</f>
        <v>0</v>
      </c>
      <c r="AL284" s="22"/>
    </row>
    <row r="285" spans="1:38" s="18" customFormat="1" ht="14.1" customHeight="1" outlineLevel="3" x14ac:dyDescent="0.25">
      <c r="A285" s="181"/>
      <c r="B285" s="181"/>
      <c r="C285" s="19"/>
      <c r="D285" s="62" t="s">
        <v>260</v>
      </c>
      <c r="E285" s="21" t="s">
        <v>23</v>
      </c>
      <c r="F285" s="177"/>
      <c r="G285" s="236"/>
      <c r="H285" s="177"/>
      <c r="I285" s="177"/>
      <c r="J285" s="177"/>
      <c r="K285" s="236"/>
      <c r="L285" s="177"/>
      <c r="M285" s="282">
        <f>M278*'2.2 INPUT DA Assumptions'!M130</f>
        <v>0</v>
      </c>
      <c r="N285" s="282">
        <f>N278*'2.2 INPUT DA Assumptions'!N130</f>
        <v>0</v>
      </c>
      <c r="O285" s="282">
        <f>O278*'2.2 INPUT DA Assumptions'!O130</f>
        <v>0</v>
      </c>
      <c r="P285" s="282">
        <f>P278*'2.2 INPUT DA Assumptions'!P130</f>
        <v>0</v>
      </c>
      <c r="Q285" s="282">
        <f>Q278*'2.2 INPUT DA Assumptions'!Q130</f>
        <v>0</v>
      </c>
      <c r="R285" s="282">
        <f>R278*'2.2 INPUT DA Assumptions'!R130</f>
        <v>0</v>
      </c>
      <c r="S285" s="282">
        <f>S278*'2.2 INPUT DA Assumptions'!S130</f>
        <v>0</v>
      </c>
      <c r="T285" s="282">
        <f>T278*'2.2 INPUT DA Assumptions'!T130</f>
        <v>0</v>
      </c>
      <c r="U285" s="282">
        <f>U278*'2.2 INPUT DA Assumptions'!U130</f>
        <v>0</v>
      </c>
      <c r="V285" s="282">
        <f>V278*'2.2 INPUT DA Assumptions'!V130</f>
        <v>0</v>
      </c>
      <c r="W285" s="282">
        <f>W278*'2.2 INPUT DA Assumptions'!W130</f>
        <v>0</v>
      </c>
      <c r="X285" s="282">
        <f>X278*'2.2 INPUT DA Assumptions'!X130</f>
        <v>0</v>
      </c>
      <c r="Y285" s="282">
        <f>Y278*'2.2 INPUT DA Assumptions'!Y130</f>
        <v>0</v>
      </c>
      <c r="Z285" s="282">
        <f>Z278*'2.2 INPUT DA Assumptions'!Z130</f>
        <v>0</v>
      </c>
      <c r="AA285" s="282">
        <f>AA278*'2.2 INPUT DA Assumptions'!AA130</f>
        <v>0</v>
      </c>
      <c r="AB285" s="282">
        <f>AB278*'2.2 INPUT DA Assumptions'!AB130</f>
        <v>0</v>
      </c>
      <c r="AC285" s="282">
        <f>AC278*'2.2 INPUT DA Assumptions'!AC130</f>
        <v>0</v>
      </c>
      <c r="AD285" s="282">
        <f>AD278*'2.2 INPUT DA Assumptions'!AD130</f>
        <v>0</v>
      </c>
      <c r="AE285" s="282">
        <f>AE278*'2.2 INPUT DA Assumptions'!AE130</f>
        <v>0</v>
      </c>
      <c r="AF285" s="282">
        <f>AF278*'2.2 INPUT DA Assumptions'!AF130</f>
        <v>0</v>
      </c>
      <c r="AG285" s="282">
        <f>AG278*'2.2 INPUT DA Assumptions'!AG130</f>
        <v>0</v>
      </c>
      <c r="AH285" s="282">
        <f>AH278*'2.2 INPUT DA Assumptions'!AH130</f>
        <v>0</v>
      </c>
      <c r="AI285" s="282">
        <f>AI278*'2.2 INPUT DA Assumptions'!AI130</f>
        <v>0</v>
      </c>
      <c r="AJ285" s="282">
        <f>AJ278*'2.2 INPUT DA Assumptions'!AJ130</f>
        <v>0</v>
      </c>
      <c r="AK285" s="282">
        <f>AK278*'2.2 INPUT DA Assumptions'!AK130</f>
        <v>0</v>
      </c>
      <c r="AL285" s="22"/>
    </row>
    <row r="286" spans="1:38" s="18" customFormat="1" ht="14.1" customHeight="1" outlineLevel="3" x14ac:dyDescent="0.25">
      <c r="A286" s="181"/>
      <c r="B286" s="181"/>
      <c r="C286" s="19"/>
      <c r="D286" s="62" t="s">
        <v>103</v>
      </c>
      <c r="E286" s="21" t="s">
        <v>23</v>
      </c>
      <c r="F286" s="177"/>
      <c r="G286" s="236"/>
      <c r="H286" s="177"/>
      <c r="I286" s="177"/>
      <c r="J286" s="177"/>
      <c r="K286" s="236"/>
      <c r="L286" s="177"/>
      <c r="M286" s="282">
        <f>M278-M283-M284-M285</f>
        <v>0</v>
      </c>
      <c r="N286" s="282">
        <f t="shared" ref="N286:AK286" si="527">N278-N283-N284-N285</f>
        <v>0</v>
      </c>
      <c r="O286" s="282">
        <f t="shared" si="527"/>
        <v>0</v>
      </c>
      <c r="P286" s="282">
        <f t="shared" si="527"/>
        <v>0</v>
      </c>
      <c r="Q286" s="282">
        <f t="shared" si="527"/>
        <v>0</v>
      </c>
      <c r="R286" s="282">
        <f t="shared" si="527"/>
        <v>0</v>
      </c>
      <c r="S286" s="282">
        <f t="shared" si="527"/>
        <v>0</v>
      </c>
      <c r="T286" s="282">
        <f t="shared" si="527"/>
        <v>0</v>
      </c>
      <c r="U286" s="282">
        <f t="shared" si="527"/>
        <v>0</v>
      </c>
      <c r="V286" s="282">
        <f t="shared" si="527"/>
        <v>0</v>
      </c>
      <c r="W286" s="282">
        <f t="shared" si="527"/>
        <v>0</v>
      </c>
      <c r="X286" s="282">
        <f t="shared" si="527"/>
        <v>0</v>
      </c>
      <c r="Y286" s="282">
        <f t="shared" si="527"/>
        <v>0</v>
      </c>
      <c r="Z286" s="282">
        <f t="shared" si="527"/>
        <v>0</v>
      </c>
      <c r="AA286" s="282">
        <f t="shared" si="527"/>
        <v>0</v>
      </c>
      <c r="AB286" s="282">
        <f t="shared" si="527"/>
        <v>0</v>
      </c>
      <c r="AC286" s="282">
        <f t="shared" si="527"/>
        <v>0</v>
      </c>
      <c r="AD286" s="282">
        <f t="shared" si="527"/>
        <v>0</v>
      </c>
      <c r="AE286" s="282">
        <f t="shared" si="527"/>
        <v>0</v>
      </c>
      <c r="AF286" s="282">
        <f t="shared" si="527"/>
        <v>0</v>
      </c>
      <c r="AG286" s="282">
        <f t="shared" si="527"/>
        <v>0</v>
      </c>
      <c r="AH286" s="282">
        <f t="shared" si="527"/>
        <v>0</v>
      </c>
      <c r="AI286" s="282">
        <f t="shared" si="527"/>
        <v>0</v>
      </c>
      <c r="AJ286" s="282">
        <f t="shared" si="527"/>
        <v>0</v>
      </c>
      <c r="AK286" s="282">
        <f t="shared" si="527"/>
        <v>0</v>
      </c>
      <c r="AL286" s="22"/>
    </row>
    <row r="287" spans="1:38" s="18" customFormat="1" ht="14.1" customHeight="1" outlineLevel="3" x14ac:dyDescent="0.25">
      <c r="A287" s="181"/>
      <c r="B287" s="181"/>
      <c r="C287" s="19"/>
      <c r="F287" s="98"/>
      <c r="G287" s="98"/>
      <c r="H287" s="98"/>
      <c r="I287" s="98"/>
      <c r="J287" s="98"/>
      <c r="K287" s="98"/>
      <c r="L287" s="98"/>
      <c r="M287" s="277"/>
      <c r="N287" s="277"/>
      <c r="O287" s="277"/>
      <c r="P287" s="277"/>
      <c r="Q287" s="277"/>
      <c r="R287" s="277"/>
      <c r="S287" s="277"/>
      <c r="T287" s="277"/>
      <c r="U287" s="277"/>
      <c r="V287" s="277"/>
      <c r="W287" s="277"/>
      <c r="X287" s="277"/>
      <c r="Y287" s="277"/>
      <c r="Z287" s="277"/>
      <c r="AA287" s="277"/>
      <c r="AB287" s="277"/>
      <c r="AC287" s="277"/>
      <c r="AD287" s="277"/>
      <c r="AE287" s="277"/>
      <c r="AF287" s="277"/>
      <c r="AG287" s="277"/>
      <c r="AH287" s="277"/>
      <c r="AI287" s="277"/>
      <c r="AJ287" s="277"/>
      <c r="AK287" s="277"/>
      <c r="AL287" s="22"/>
    </row>
    <row r="288" spans="1:38" s="18" customFormat="1" ht="14.1" customHeight="1" outlineLevel="3" x14ac:dyDescent="0.25">
      <c r="A288" s="181"/>
      <c r="B288" s="181"/>
      <c r="C288" s="19"/>
      <c r="D288" s="88" t="s">
        <v>451</v>
      </c>
      <c r="E288" s="86"/>
      <c r="F288" s="102"/>
      <c r="G288" s="240"/>
      <c r="H288" s="102"/>
      <c r="I288" s="102"/>
      <c r="J288" s="102"/>
      <c r="K288" s="240"/>
      <c r="L288" s="102"/>
      <c r="M288" s="279"/>
      <c r="N288" s="279"/>
      <c r="O288" s="279"/>
      <c r="P288" s="279"/>
      <c r="Q288" s="279"/>
      <c r="R288" s="279"/>
      <c r="S288" s="279"/>
      <c r="T288" s="279"/>
      <c r="U288" s="279"/>
      <c r="V288" s="279"/>
      <c r="W288" s="279"/>
      <c r="X288" s="279"/>
      <c r="Y288" s="279"/>
      <c r="Z288" s="279"/>
      <c r="AA288" s="279"/>
      <c r="AB288" s="279"/>
      <c r="AC288" s="279"/>
      <c r="AD288" s="279"/>
      <c r="AE288" s="279"/>
      <c r="AF288" s="279"/>
      <c r="AG288" s="279"/>
      <c r="AH288" s="279"/>
      <c r="AI288" s="279"/>
      <c r="AJ288" s="279"/>
      <c r="AK288" s="279"/>
      <c r="AL288" s="22"/>
    </row>
    <row r="289" spans="1:38" s="18" customFormat="1" ht="14.1" customHeight="1" outlineLevel="3" x14ac:dyDescent="0.25">
      <c r="A289" s="181"/>
      <c r="B289" s="181"/>
      <c r="C289" s="19"/>
      <c r="D289" s="23" t="s">
        <v>200</v>
      </c>
      <c r="E289" s="24" t="s">
        <v>23</v>
      </c>
      <c r="F289" s="176"/>
      <c r="G289" s="235"/>
      <c r="H289" s="176"/>
      <c r="I289" s="176"/>
      <c r="J289" s="176"/>
      <c r="K289" s="235"/>
      <c r="L289" s="176"/>
      <c r="M289" s="280">
        <f t="shared" ref="M289:AK289" si="528">ROUNDUP(AVERAGE(M290:AK290),-2)</f>
        <v>0</v>
      </c>
      <c r="N289" s="280">
        <f t="shared" si="528"/>
        <v>0</v>
      </c>
      <c r="O289" s="280">
        <f t="shared" si="528"/>
        <v>0</v>
      </c>
      <c r="P289" s="280">
        <f t="shared" si="528"/>
        <v>0</v>
      </c>
      <c r="Q289" s="280">
        <f t="shared" si="528"/>
        <v>0</v>
      </c>
      <c r="R289" s="280">
        <f t="shared" si="528"/>
        <v>0</v>
      </c>
      <c r="S289" s="280">
        <f t="shared" si="528"/>
        <v>0</v>
      </c>
      <c r="T289" s="280">
        <f t="shared" si="528"/>
        <v>0</v>
      </c>
      <c r="U289" s="280">
        <f t="shared" si="528"/>
        <v>0</v>
      </c>
      <c r="V289" s="280">
        <f t="shared" si="528"/>
        <v>0</v>
      </c>
      <c r="W289" s="280">
        <f t="shared" si="528"/>
        <v>0</v>
      </c>
      <c r="X289" s="280">
        <f t="shared" si="528"/>
        <v>0</v>
      </c>
      <c r="Y289" s="280">
        <f t="shared" si="528"/>
        <v>0</v>
      </c>
      <c r="Z289" s="280">
        <f t="shared" si="528"/>
        <v>0</v>
      </c>
      <c r="AA289" s="280">
        <f t="shared" si="528"/>
        <v>0</v>
      </c>
      <c r="AB289" s="280">
        <f t="shared" si="528"/>
        <v>0</v>
      </c>
      <c r="AC289" s="280">
        <f t="shared" si="528"/>
        <v>0</v>
      </c>
      <c r="AD289" s="280">
        <f t="shared" si="528"/>
        <v>0</v>
      </c>
      <c r="AE289" s="280">
        <f t="shared" si="528"/>
        <v>0</v>
      </c>
      <c r="AF289" s="280">
        <f t="shared" si="528"/>
        <v>0</v>
      </c>
      <c r="AG289" s="280">
        <f t="shared" si="528"/>
        <v>0</v>
      </c>
      <c r="AH289" s="280">
        <f t="shared" si="528"/>
        <v>0</v>
      </c>
      <c r="AI289" s="280">
        <f t="shared" si="528"/>
        <v>0</v>
      </c>
      <c r="AJ289" s="280">
        <f t="shared" si="528"/>
        <v>0</v>
      </c>
      <c r="AK289" s="280">
        <f t="shared" si="528"/>
        <v>0</v>
      </c>
      <c r="AL289" s="22"/>
    </row>
    <row r="290" spans="1:38" s="18" customFormat="1" ht="14.1" customHeight="1" outlineLevel="3" x14ac:dyDescent="0.25">
      <c r="A290" s="181"/>
      <c r="B290" s="181"/>
      <c r="C290" s="19"/>
      <c r="D290" s="284" t="s">
        <v>97</v>
      </c>
      <c r="E290" s="74" t="s">
        <v>23</v>
      </c>
      <c r="F290" s="176"/>
      <c r="G290" s="235"/>
      <c r="H290" s="176"/>
      <c r="I290" s="176"/>
      <c r="J290" s="176"/>
      <c r="K290" s="235"/>
      <c r="L290" s="176"/>
      <c r="M290" s="282">
        <f t="shared" ref="M290" si="529">SUM(M291:M293)</f>
        <v>0</v>
      </c>
      <c r="N290" s="282">
        <f t="shared" ref="N290:AJ290" si="530">SUM(N291:N293)</f>
        <v>0</v>
      </c>
      <c r="O290" s="282">
        <f t="shared" si="530"/>
        <v>0</v>
      </c>
      <c r="P290" s="282">
        <f t="shared" si="530"/>
        <v>0</v>
      </c>
      <c r="Q290" s="282">
        <f t="shared" si="530"/>
        <v>0</v>
      </c>
      <c r="R290" s="282">
        <f t="shared" si="530"/>
        <v>0</v>
      </c>
      <c r="S290" s="282">
        <f t="shared" si="530"/>
        <v>0</v>
      </c>
      <c r="T290" s="282">
        <f t="shared" si="530"/>
        <v>0</v>
      </c>
      <c r="U290" s="282">
        <f t="shared" si="530"/>
        <v>0</v>
      </c>
      <c r="V290" s="282">
        <f t="shared" si="530"/>
        <v>0</v>
      </c>
      <c r="W290" s="282">
        <f t="shared" si="530"/>
        <v>0</v>
      </c>
      <c r="X290" s="282">
        <f t="shared" si="530"/>
        <v>0</v>
      </c>
      <c r="Y290" s="282">
        <f t="shared" si="530"/>
        <v>0</v>
      </c>
      <c r="Z290" s="282">
        <f t="shared" si="530"/>
        <v>0</v>
      </c>
      <c r="AA290" s="282">
        <f t="shared" si="530"/>
        <v>0</v>
      </c>
      <c r="AB290" s="282">
        <f t="shared" si="530"/>
        <v>0</v>
      </c>
      <c r="AC290" s="282">
        <f t="shared" si="530"/>
        <v>0</v>
      </c>
      <c r="AD290" s="282">
        <f t="shared" si="530"/>
        <v>0</v>
      </c>
      <c r="AE290" s="282">
        <f t="shared" si="530"/>
        <v>0</v>
      </c>
      <c r="AF290" s="282">
        <f t="shared" si="530"/>
        <v>0</v>
      </c>
      <c r="AG290" s="282">
        <f t="shared" si="530"/>
        <v>0</v>
      </c>
      <c r="AH290" s="282">
        <f t="shared" si="530"/>
        <v>0</v>
      </c>
      <c r="AI290" s="282">
        <f t="shared" si="530"/>
        <v>0</v>
      </c>
      <c r="AJ290" s="282">
        <f t="shared" si="530"/>
        <v>0</v>
      </c>
      <c r="AK290" s="282">
        <f t="shared" ref="AK290" si="531">SUM(AK291:AK293)</f>
        <v>0</v>
      </c>
      <c r="AL290" s="22"/>
    </row>
    <row r="291" spans="1:38" s="18" customFormat="1" ht="14.1" customHeight="1" outlineLevel="3" x14ac:dyDescent="0.25">
      <c r="A291" s="181"/>
      <c r="B291" s="181"/>
      <c r="C291" s="19"/>
      <c r="D291" s="283" t="s">
        <v>306</v>
      </c>
      <c r="E291" s="21" t="s">
        <v>23</v>
      </c>
      <c r="F291" s="177"/>
      <c r="G291" s="236"/>
      <c r="H291" s="177"/>
      <c r="I291" s="177"/>
      <c r="J291" s="177"/>
      <c r="K291" s="236"/>
      <c r="L291" s="177"/>
      <c r="M291" s="282">
        <f>M45*'2.2 INPUT DA Assumptions'!M65</f>
        <v>0</v>
      </c>
      <c r="N291" s="282">
        <f>N45*'2.2 INPUT DA Assumptions'!N65</f>
        <v>0</v>
      </c>
      <c r="O291" s="282">
        <f>O45*'2.2 INPUT DA Assumptions'!O65</f>
        <v>0</v>
      </c>
      <c r="P291" s="282">
        <f>P45*'2.2 INPUT DA Assumptions'!P65</f>
        <v>0</v>
      </c>
      <c r="Q291" s="282">
        <f>Q45*'2.2 INPUT DA Assumptions'!Q65</f>
        <v>0</v>
      </c>
      <c r="R291" s="282">
        <f>R45*'2.2 INPUT DA Assumptions'!R65</f>
        <v>0</v>
      </c>
      <c r="S291" s="282">
        <f>S45*'2.2 INPUT DA Assumptions'!S65</f>
        <v>0</v>
      </c>
      <c r="T291" s="282">
        <f>T45*'2.2 INPUT DA Assumptions'!T65</f>
        <v>0</v>
      </c>
      <c r="U291" s="282">
        <f>U45*'2.2 INPUT DA Assumptions'!U65</f>
        <v>0</v>
      </c>
      <c r="V291" s="282">
        <f>V45*'2.2 INPUT DA Assumptions'!V65</f>
        <v>0</v>
      </c>
      <c r="W291" s="282">
        <f>W45*'2.2 INPUT DA Assumptions'!W65</f>
        <v>0</v>
      </c>
      <c r="X291" s="282">
        <f>X45*'2.2 INPUT DA Assumptions'!X65</f>
        <v>0</v>
      </c>
      <c r="Y291" s="282">
        <f>Y45*'2.2 INPUT DA Assumptions'!Y65</f>
        <v>0</v>
      </c>
      <c r="Z291" s="282">
        <f>Z45*'2.2 INPUT DA Assumptions'!Z65</f>
        <v>0</v>
      </c>
      <c r="AA291" s="282">
        <f>AA45*'2.2 INPUT DA Assumptions'!AA65</f>
        <v>0</v>
      </c>
      <c r="AB291" s="282">
        <f>AB45*'2.2 INPUT DA Assumptions'!AB65</f>
        <v>0</v>
      </c>
      <c r="AC291" s="282">
        <f>AC45*'2.2 INPUT DA Assumptions'!AC65</f>
        <v>0</v>
      </c>
      <c r="AD291" s="282">
        <f>AD45*'2.2 INPUT DA Assumptions'!AD65</f>
        <v>0</v>
      </c>
      <c r="AE291" s="282">
        <f>AE45*'2.2 INPUT DA Assumptions'!AE65</f>
        <v>0</v>
      </c>
      <c r="AF291" s="282">
        <f>AF45*'2.2 INPUT DA Assumptions'!AF65</f>
        <v>0</v>
      </c>
      <c r="AG291" s="282">
        <f>AG45*'2.2 INPUT DA Assumptions'!AG65</f>
        <v>0</v>
      </c>
      <c r="AH291" s="282">
        <f>AH45*'2.2 INPUT DA Assumptions'!AH65</f>
        <v>0</v>
      </c>
      <c r="AI291" s="282">
        <f>AI45*'2.2 INPUT DA Assumptions'!AI65</f>
        <v>0</v>
      </c>
      <c r="AJ291" s="282">
        <f>AJ45*'2.2 INPUT DA Assumptions'!AJ65</f>
        <v>0</v>
      </c>
      <c r="AK291" s="282">
        <f>AK45*'2.2 INPUT DA Assumptions'!AK65</f>
        <v>0</v>
      </c>
      <c r="AL291" s="22"/>
    </row>
    <row r="292" spans="1:38" s="18" customFormat="1" ht="14.1" customHeight="1" outlineLevel="3" x14ac:dyDescent="0.25">
      <c r="A292" s="181"/>
      <c r="B292" s="181"/>
      <c r="C292" s="19"/>
      <c r="D292" s="283" t="s">
        <v>202</v>
      </c>
      <c r="E292" s="21" t="s">
        <v>23</v>
      </c>
      <c r="F292" s="176"/>
      <c r="G292" s="235"/>
      <c r="H292" s="176"/>
      <c r="I292" s="176"/>
      <c r="J292" s="176"/>
      <c r="K292" s="235"/>
      <c r="L292" s="176"/>
      <c r="M292" s="282">
        <f>SUM(M293:M295)</f>
        <v>0</v>
      </c>
      <c r="N292" s="282">
        <f t="shared" ref="N292:AJ292" si="532">SUM(N293:N295)</f>
        <v>0</v>
      </c>
      <c r="O292" s="282">
        <f t="shared" si="532"/>
        <v>0</v>
      </c>
      <c r="P292" s="282">
        <f t="shared" si="532"/>
        <v>0</v>
      </c>
      <c r="Q292" s="282">
        <f t="shared" si="532"/>
        <v>0</v>
      </c>
      <c r="R292" s="282">
        <f t="shared" si="532"/>
        <v>0</v>
      </c>
      <c r="S292" s="282">
        <f t="shared" si="532"/>
        <v>0</v>
      </c>
      <c r="T292" s="282">
        <f t="shared" si="532"/>
        <v>0</v>
      </c>
      <c r="U292" s="282">
        <f t="shared" si="532"/>
        <v>0</v>
      </c>
      <c r="V292" s="282">
        <f t="shared" si="532"/>
        <v>0</v>
      </c>
      <c r="W292" s="282">
        <f t="shared" si="532"/>
        <v>0</v>
      </c>
      <c r="X292" s="282">
        <f t="shared" si="532"/>
        <v>0</v>
      </c>
      <c r="Y292" s="282">
        <f t="shared" si="532"/>
        <v>0</v>
      </c>
      <c r="Z292" s="282">
        <f t="shared" si="532"/>
        <v>0</v>
      </c>
      <c r="AA292" s="282">
        <f t="shared" si="532"/>
        <v>0</v>
      </c>
      <c r="AB292" s="282">
        <f t="shared" si="532"/>
        <v>0</v>
      </c>
      <c r="AC292" s="282">
        <f t="shared" si="532"/>
        <v>0</v>
      </c>
      <c r="AD292" s="282">
        <f t="shared" si="532"/>
        <v>0</v>
      </c>
      <c r="AE292" s="282">
        <f t="shared" si="532"/>
        <v>0</v>
      </c>
      <c r="AF292" s="282">
        <f t="shared" si="532"/>
        <v>0</v>
      </c>
      <c r="AG292" s="282">
        <f t="shared" si="532"/>
        <v>0</v>
      </c>
      <c r="AH292" s="282">
        <f t="shared" si="532"/>
        <v>0</v>
      </c>
      <c r="AI292" s="282">
        <f t="shared" si="532"/>
        <v>0</v>
      </c>
      <c r="AJ292" s="282">
        <f t="shared" si="532"/>
        <v>0</v>
      </c>
      <c r="AK292" s="282">
        <f t="shared" ref="AK292" si="533">SUM(AK293:AK295)</f>
        <v>0</v>
      </c>
      <c r="AL292" s="22"/>
    </row>
    <row r="293" spans="1:38" s="18" customFormat="1" ht="14.1" customHeight="1" outlineLevel="3" x14ac:dyDescent="0.25">
      <c r="A293" s="181"/>
      <c r="B293" s="181"/>
      <c r="C293" s="19"/>
      <c r="D293" s="285" t="s">
        <v>250</v>
      </c>
      <c r="E293" s="21" t="s">
        <v>23</v>
      </c>
      <c r="F293" s="176"/>
      <c r="G293" s="235"/>
      <c r="H293" s="176"/>
      <c r="I293" s="176"/>
      <c r="J293" s="176"/>
      <c r="K293" s="235"/>
      <c r="L293" s="176"/>
      <c r="M293" s="282">
        <f>M57*'2.2 INPUT DA Assumptions'!M33*'2.2 INPUT DA Assumptions'!M65</f>
        <v>0</v>
      </c>
      <c r="N293" s="282">
        <f>N57*'2.2 INPUT DA Assumptions'!N33*'2.2 INPUT DA Assumptions'!N65</f>
        <v>0</v>
      </c>
      <c r="O293" s="282">
        <f>O57*'2.2 INPUT DA Assumptions'!O33*'2.2 INPUT DA Assumptions'!O65</f>
        <v>0</v>
      </c>
      <c r="P293" s="282">
        <f>P57*'2.2 INPUT DA Assumptions'!P33*'2.2 INPUT DA Assumptions'!P65</f>
        <v>0</v>
      </c>
      <c r="Q293" s="282">
        <f>Q57*'2.2 INPUT DA Assumptions'!Q33*'2.2 INPUT DA Assumptions'!Q65</f>
        <v>0</v>
      </c>
      <c r="R293" s="282">
        <f>R57*'2.2 INPUT DA Assumptions'!R33*'2.2 INPUT DA Assumptions'!R65</f>
        <v>0</v>
      </c>
      <c r="S293" s="282">
        <f>S57*'2.2 INPUT DA Assumptions'!S33*'2.2 INPUT DA Assumptions'!S65</f>
        <v>0</v>
      </c>
      <c r="T293" s="282">
        <f>T57*'2.2 INPUT DA Assumptions'!T33*'2.2 INPUT DA Assumptions'!T65</f>
        <v>0</v>
      </c>
      <c r="U293" s="282">
        <f>U57*'2.2 INPUT DA Assumptions'!U33*'2.2 INPUT DA Assumptions'!U65</f>
        <v>0</v>
      </c>
      <c r="V293" s="282">
        <f>V57*'2.2 INPUT DA Assumptions'!V33*'2.2 INPUT DA Assumptions'!V65</f>
        <v>0</v>
      </c>
      <c r="W293" s="282">
        <f>W57*'2.2 INPUT DA Assumptions'!W33*'2.2 INPUT DA Assumptions'!W65</f>
        <v>0</v>
      </c>
      <c r="X293" s="282">
        <f>X57*'2.2 INPUT DA Assumptions'!X33*'2.2 INPUT DA Assumptions'!X65</f>
        <v>0</v>
      </c>
      <c r="Y293" s="282">
        <f>Y57*'2.2 INPUT DA Assumptions'!Y33*'2.2 INPUT DA Assumptions'!Y65</f>
        <v>0</v>
      </c>
      <c r="Z293" s="282">
        <f>Z57*'2.2 INPUT DA Assumptions'!Z33*'2.2 INPUT DA Assumptions'!Z65</f>
        <v>0</v>
      </c>
      <c r="AA293" s="282">
        <f>AA57*'2.2 INPUT DA Assumptions'!AA33*'2.2 INPUT DA Assumptions'!AA65</f>
        <v>0</v>
      </c>
      <c r="AB293" s="282">
        <f>AB57*'2.2 INPUT DA Assumptions'!AB33*'2.2 INPUT DA Assumptions'!AB65</f>
        <v>0</v>
      </c>
      <c r="AC293" s="282">
        <f>AC57*'2.2 INPUT DA Assumptions'!AC33*'2.2 INPUT DA Assumptions'!AC65</f>
        <v>0</v>
      </c>
      <c r="AD293" s="282">
        <f>AD57*'2.2 INPUT DA Assumptions'!AD33*'2.2 INPUT DA Assumptions'!AD65</f>
        <v>0</v>
      </c>
      <c r="AE293" s="282">
        <f>AE57*'2.2 INPUT DA Assumptions'!AE33*'2.2 INPUT DA Assumptions'!AE65</f>
        <v>0</v>
      </c>
      <c r="AF293" s="282">
        <f>AF57*'2.2 INPUT DA Assumptions'!AF33*'2.2 INPUT DA Assumptions'!AF65</f>
        <v>0</v>
      </c>
      <c r="AG293" s="282">
        <f>AG57*'2.2 INPUT DA Assumptions'!AG33*'2.2 INPUT DA Assumptions'!AG65</f>
        <v>0</v>
      </c>
      <c r="AH293" s="282">
        <f>AH57*'2.2 INPUT DA Assumptions'!AH33*'2.2 INPUT DA Assumptions'!AH65</f>
        <v>0</v>
      </c>
      <c r="AI293" s="282">
        <f>AI57*'2.2 INPUT DA Assumptions'!AI33*'2.2 INPUT DA Assumptions'!AI65</f>
        <v>0</v>
      </c>
      <c r="AJ293" s="282">
        <f>AJ57*'2.2 INPUT DA Assumptions'!AJ33*'2.2 INPUT DA Assumptions'!AJ65</f>
        <v>0</v>
      </c>
      <c r="AK293" s="282">
        <f>AK57*'2.2 INPUT DA Assumptions'!AK33*'2.2 INPUT DA Assumptions'!AK65</f>
        <v>0</v>
      </c>
      <c r="AL293" s="22"/>
    </row>
    <row r="294" spans="1:38" s="18" customFormat="1" ht="14.1" customHeight="1" outlineLevel="3" x14ac:dyDescent="0.25">
      <c r="A294" s="181"/>
      <c r="B294" s="181"/>
      <c r="C294" s="19"/>
      <c r="D294" s="285" t="s">
        <v>307</v>
      </c>
      <c r="E294" s="21" t="s">
        <v>23</v>
      </c>
      <c r="F294" s="176"/>
      <c r="G294" s="235"/>
      <c r="H294" s="176"/>
      <c r="I294" s="176"/>
      <c r="J294" s="176"/>
      <c r="K294" s="235"/>
      <c r="L294" s="176"/>
      <c r="M294" s="282">
        <f>M154*'2.2 INPUT DA Assumptions'!M84</f>
        <v>0</v>
      </c>
      <c r="N294" s="282">
        <f>N154*'2.2 INPUT DA Assumptions'!N84</f>
        <v>0</v>
      </c>
      <c r="O294" s="282">
        <f>O154*'2.2 INPUT DA Assumptions'!O84</f>
        <v>0</v>
      </c>
      <c r="P294" s="282">
        <f>P154*'2.2 INPUT DA Assumptions'!P84</f>
        <v>0</v>
      </c>
      <c r="Q294" s="282">
        <f>Q154*'2.2 INPUT DA Assumptions'!Q84</f>
        <v>0</v>
      </c>
      <c r="R294" s="282">
        <f>R154*'2.2 INPUT DA Assumptions'!R84</f>
        <v>0</v>
      </c>
      <c r="S294" s="282">
        <f>S154*'2.2 INPUT DA Assumptions'!S84</f>
        <v>0</v>
      </c>
      <c r="T294" s="282">
        <f>T154*'2.2 INPUT DA Assumptions'!T84</f>
        <v>0</v>
      </c>
      <c r="U294" s="282">
        <f>U154*'2.2 INPUT DA Assumptions'!U84</f>
        <v>0</v>
      </c>
      <c r="V294" s="282">
        <f>V154*'2.2 INPUT DA Assumptions'!V84</f>
        <v>0</v>
      </c>
      <c r="W294" s="282">
        <f>W154*'2.2 INPUT DA Assumptions'!W84</f>
        <v>0</v>
      </c>
      <c r="X294" s="282">
        <f>X154*'2.2 INPUT DA Assumptions'!X84</f>
        <v>0</v>
      </c>
      <c r="Y294" s="282">
        <f>Y154*'2.2 INPUT DA Assumptions'!Y84</f>
        <v>0</v>
      </c>
      <c r="Z294" s="282">
        <f>Z154*'2.2 INPUT DA Assumptions'!Z84</f>
        <v>0</v>
      </c>
      <c r="AA294" s="282">
        <f>AA154*'2.2 INPUT DA Assumptions'!AA84</f>
        <v>0</v>
      </c>
      <c r="AB294" s="282">
        <f>AB154*'2.2 INPUT DA Assumptions'!AB84</f>
        <v>0</v>
      </c>
      <c r="AC294" s="282">
        <f>AC154*'2.2 INPUT DA Assumptions'!AC84</f>
        <v>0</v>
      </c>
      <c r="AD294" s="282">
        <f>AD154*'2.2 INPUT DA Assumptions'!AD84</f>
        <v>0</v>
      </c>
      <c r="AE294" s="282">
        <f>AE154*'2.2 INPUT DA Assumptions'!AE84</f>
        <v>0</v>
      </c>
      <c r="AF294" s="282">
        <f>AF154*'2.2 INPUT DA Assumptions'!AF84</f>
        <v>0</v>
      </c>
      <c r="AG294" s="282">
        <f>AG154*'2.2 INPUT DA Assumptions'!AG84</f>
        <v>0</v>
      </c>
      <c r="AH294" s="282">
        <f>AH154*'2.2 INPUT DA Assumptions'!AH84</f>
        <v>0</v>
      </c>
      <c r="AI294" s="282">
        <f>AI154*'2.2 INPUT DA Assumptions'!AI84</f>
        <v>0</v>
      </c>
      <c r="AJ294" s="282">
        <f>AJ154*'2.2 INPUT DA Assumptions'!AJ84</f>
        <v>0</v>
      </c>
      <c r="AK294" s="282">
        <f>AK154*'2.2 INPUT DA Assumptions'!AK84</f>
        <v>0</v>
      </c>
      <c r="AL294" s="22"/>
    </row>
    <row r="295" spans="1:38" s="18" customFormat="1" ht="14.1" customHeight="1" outlineLevel="3" x14ac:dyDescent="0.25">
      <c r="A295" s="181"/>
      <c r="B295" s="181"/>
      <c r="C295" s="19"/>
      <c r="D295" s="286" t="s">
        <v>204</v>
      </c>
      <c r="E295" s="21" t="s">
        <v>23</v>
      </c>
      <c r="F295" s="176"/>
      <c r="G295" s="235"/>
      <c r="H295" s="176"/>
      <c r="I295" s="176"/>
      <c r="J295" s="176"/>
      <c r="K295" s="235"/>
      <c r="L295" s="176"/>
      <c r="M295" s="282"/>
      <c r="N295" s="282"/>
      <c r="O295" s="282"/>
      <c r="P295" s="282"/>
      <c r="Q295" s="282"/>
      <c r="R295" s="282"/>
      <c r="S295" s="282"/>
      <c r="T295" s="282"/>
      <c r="U295" s="282"/>
      <c r="V295" s="282"/>
      <c r="W295" s="282"/>
      <c r="X295" s="282"/>
      <c r="Y295" s="282"/>
      <c r="Z295" s="282"/>
      <c r="AA295" s="282"/>
      <c r="AB295" s="282"/>
      <c r="AC295" s="282"/>
      <c r="AD295" s="282"/>
      <c r="AE295" s="282"/>
      <c r="AF295" s="282"/>
      <c r="AG295" s="282"/>
      <c r="AH295" s="282"/>
      <c r="AI295" s="282"/>
      <c r="AJ295" s="282"/>
      <c r="AK295" s="282"/>
      <c r="AL295" s="22"/>
    </row>
    <row r="296" spans="1:38" s="18" customFormat="1" ht="14.1" customHeight="1" outlineLevel="3" x14ac:dyDescent="0.25">
      <c r="A296" s="181"/>
      <c r="B296" s="181"/>
      <c r="C296" s="19"/>
      <c r="D296" s="287" t="s">
        <v>207</v>
      </c>
      <c r="E296" s="21" t="s">
        <v>23</v>
      </c>
      <c r="F296" s="177"/>
      <c r="G296" s="236"/>
      <c r="H296" s="177"/>
      <c r="I296" s="177"/>
      <c r="J296" s="177"/>
      <c r="K296" s="236"/>
      <c r="L296" s="177"/>
      <c r="M296" s="282">
        <f>M291*(1-'2.2 INPUT DA Assumptions'!M137-'2.2 INPUT DA Assumptions'!M138)</f>
        <v>0</v>
      </c>
      <c r="N296" s="282">
        <f>N291*(1-'2.2 INPUT DA Assumptions'!N137)</f>
        <v>0</v>
      </c>
      <c r="O296" s="282">
        <f>O291*(1-'2.2 INPUT DA Assumptions'!O137)</f>
        <v>0</v>
      </c>
      <c r="P296" s="282">
        <f>P291*(1-'2.2 INPUT DA Assumptions'!P137)</f>
        <v>0</v>
      </c>
      <c r="Q296" s="282">
        <f>Q291*(1-'2.2 INPUT DA Assumptions'!Q137)</f>
        <v>0</v>
      </c>
      <c r="R296" s="282">
        <f>R291*(1-'2.2 INPUT DA Assumptions'!R137)</f>
        <v>0</v>
      </c>
      <c r="S296" s="282">
        <f>S291*(1-'2.2 INPUT DA Assumptions'!S137)</f>
        <v>0</v>
      </c>
      <c r="T296" s="282">
        <f>T291*(1-'2.2 INPUT DA Assumptions'!T137)</f>
        <v>0</v>
      </c>
      <c r="U296" s="282">
        <f>U291*(1-'2.2 INPUT DA Assumptions'!U137)</f>
        <v>0</v>
      </c>
      <c r="V296" s="282">
        <f>V291*(1-'2.2 INPUT DA Assumptions'!V137)</f>
        <v>0</v>
      </c>
      <c r="W296" s="282">
        <f>W291*(1-'2.2 INPUT DA Assumptions'!W137)</f>
        <v>0</v>
      </c>
      <c r="X296" s="282">
        <f>X291*(1-'2.2 INPUT DA Assumptions'!X137)</f>
        <v>0</v>
      </c>
      <c r="Y296" s="282">
        <f>Y291*(1-'2.2 INPUT DA Assumptions'!Y137)</f>
        <v>0</v>
      </c>
      <c r="Z296" s="282">
        <f>Z291*(1-'2.2 INPUT DA Assumptions'!Z137)</f>
        <v>0</v>
      </c>
      <c r="AA296" s="282">
        <f>AA291*(1-'2.2 INPUT DA Assumptions'!AA137)</f>
        <v>0</v>
      </c>
      <c r="AB296" s="282">
        <f>AB291*(1-'2.2 INPUT DA Assumptions'!AB137)</f>
        <v>0</v>
      </c>
      <c r="AC296" s="282">
        <f>AC291*(1-'2.2 INPUT DA Assumptions'!AC137)</f>
        <v>0</v>
      </c>
      <c r="AD296" s="282">
        <f>AD291*(1-'2.2 INPUT DA Assumptions'!AD137)</f>
        <v>0</v>
      </c>
      <c r="AE296" s="282">
        <f>AE291*(1-'2.2 INPUT DA Assumptions'!AE137)</f>
        <v>0</v>
      </c>
      <c r="AF296" s="282">
        <f>AF291*(1-'2.2 INPUT DA Assumptions'!AF137)</f>
        <v>0</v>
      </c>
      <c r="AG296" s="282">
        <f>AG291*(1-'2.2 INPUT DA Assumptions'!AG137)</f>
        <v>0</v>
      </c>
      <c r="AH296" s="282">
        <f>AH291*(1-'2.2 INPUT DA Assumptions'!AH137)</f>
        <v>0</v>
      </c>
      <c r="AI296" s="282">
        <f>AI291*(1-'2.2 INPUT DA Assumptions'!AI137)</f>
        <v>0</v>
      </c>
      <c r="AJ296" s="282">
        <f>AJ291*(1-'2.2 INPUT DA Assumptions'!AJ137)</f>
        <v>0</v>
      </c>
      <c r="AK296" s="282">
        <f>AK291*(1-'2.2 INPUT DA Assumptions'!AK137)</f>
        <v>0</v>
      </c>
      <c r="AL296" s="22"/>
    </row>
    <row r="297" spans="1:38" s="18" customFormat="1" ht="14.1" customHeight="1" outlineLevel="3" x14ac:dyDescent="0.25">
      <c r="A297" s="181"/>
      <c r="B297" s="181"/>
      <c r="C297" s="19"/>
      <c r="D297" s="287" t="s">
        <v>440</v>
      </c>
      <c r="E297" s="21" t="s">
        <v>23</v>
      </c>
      <c r="F297" s="177"/>
      <c r="G297" s="236"/>
      <c r="H297" s="177"/>
      <c r="I297" s="177"/>
      <c r="J297" s="177"/>
      <c r="K297" s="236"/>
      <c r="L297" s="177"/>
      <c r="M297" s="282">
        <f>M296*(1+'2.2 INPUT DA Assumptions'!M133)*'2.2 INPUT DA Assumptions'!M134</f>
        <v>0</v>
      </c>
      <c r="N297" s="282">
        <f>N296*(1+'2.2 INPUT DA Assumptions'!N133)*'2.2 INPUT DA Assumptions'!N134</f>
        <v>0</v>
      </c>
      <c r="O297" s="282">
        <f>O296*(1+'2.2 INPUT DA Assumptions'!O133)*'2.2 INPUT DA Assumptions'!O134</f>
        <v>0</v>
      </c>
      <c r="P297" s="282">
        <f>P296*(1+'2.2 INPUT DA Assumptions'!P133)*'2.2 INPUT DA Assumptions'!P134</f>
        <v>0</v>
      </c>
      <c r="Q297" s="282">
        <f>Q296*(1+'2.2 INPUT DA Assumptions'!Q133)*'2.2 INPUT DA Assumptions'!Q134</f>
        <v>0</v>
      </c>
      <c r="R297" s="282">
        <f>R296*(1+'2.2 INPUT DA Assumptions'!R133)*'2.2 INPUT DA Assumptions'!R134</f>
        <v>0</v>
      </c>
      <c r="S297" s="282">
        <f>S296*(1+'2.2 INPUT DA Assumptions'!S133)*'2.2 INPUT DA Assumptions'!S134</f>
        <v>0</v>
      </c>
      <c r="T297" s="282">
        <f>T296*(1+'2.2 INPUT DA Assumptions'!T133)*'2.2 INPUT DA Assumptions'!T134</f>
        <v>0</v>
      </c>
      <c r="U297" s="282">
        <f>U296*(1+'2.2 INPUT DA Assumptions'!U133)*'2.2 INPUT DA Assumptions'!U134</f>
        <v>0</v>
      </c>
      <c r="V297" s="282">
        <f>V296*(1+'2.2 INPUT DA Assumptions'!V133)*'2.2 INPUT DA Assumptions'!V134</f>
        <v>0</v>
      </c>
      <c r="W297" s="282">
        <f>W296*(1+'2.2 INPUT DA Assumptions'!W133)*'2.2 INPUT DA Assumptions'!W134</f>
        <v>0</v>
      </c>
      <c r="X297" s="282">
        <f>X296*(1+'2.2 INPUT DA Assumptions'!X133)*'2.2 INPUT DA Assumptions'!X134</f>
        <v>0</v>
      </c>
      <c r="Y297" s="282">
        <f>Y296*(1+'2.2 INPUT DA Assumptions'!Y133)*'2.2 INPUT DA Assumptions'!Y134</f>
        <v>0</v>
      </c>
      <c r="Z297" s="282">
        <f>Z296*(1+'2.2 INPUT DA Assumptions'!Z133)*'2.2 INPUT DA Assumptions'!Z134</f>
        <v>0</v>
      </c>
      <c r="AA297" s="282">
        <f>AA296*(1+'2.2 INPUT DA Assumptions'!AA133)*'2.2 INPUT DA Assumptions'!AA134</f>
        <v>0</v>
      </c>
      <c r="AB297" s="282">
        <f>AB296*(1+'2.2 INPUT DA Assumptions'!AB133)*'2.2 INPUT DA Assumptions'!AB134</f>
        <v>0</v>
      </c>
      <c r="AC297" s="282">
        <f>AC296*(1+'2.2 INPUT DA Assumptions'!AC133)*'2.2 INPUT DA Assumptions'!AC134</f>
        <v>0</v>
      </c>
      <c r="AD297" s="282">
        <f>AD296*(1+'2.2 INPUT DA Assumptions'!AD133)*'2.2 INPUT DA Assumptions'!AD134</f>
        <v>0</v>
      </c>
      <c r="AE297" s="282">
        <f>AE296*(1+'2.2 INPUT DA Assumptions'!AE133)*'2.2 INPUT DA Assumptions'!AE134</f>
        <v>0</v>
      </c>
      <c r="AF297" s="282">
        <f>AF296*(1+'2.2 INPUT DA Assumptions'!AF133)*'2.2 INPUT DA Assumptions'!AF134</f>
        <v>0</v>
      </c>
      <c r="AG297" s="282">
        <f>AG296*(1+'2.2 INPUT DA Assumptions'!AG133)*'2.2 INPUT DA Assumptions'!AG134</f>
        <v>0</v>
      </c>
      <c r="AH297" s="282">
        <f>AH296*(1+'2.2 INPUT DA Assumptions'!AH133)*'2.2 INPUT DA Assumptions'!AH134</f>
        <v>0</v>
      </c>
      <c r="AI297" s="282">
        <f>AI296*(1+'2.2 INPUT DA Assumptions'!AI133)*'2.2 INPUT DA Assumptions'!AI134</f>
        <v>0</v>
      </c>
      <c r="AJ297" s="282">
        <f>AJ296*(1+'2.2 INPUT DA Assumptions'!AJ133)*'2.2 INPUT DA Assumptions'!AJ134</f>
        <v>0</v>
      </c>
      <c r="AK297" s="282">
        <f>AK296*(1+'2.2 INPUT DA Assumptions'!AK133)*'2.2 INPUT DA Assumptions'!AK134</f>
        <v>0</v>
      </c>
      <c r="AL297" s="22"/>
    </row>
    <row r="298" spans="1:38" s="18" customFormat="1" ht="14.1" customHeight="1" outlineLevel="3" x14ac:dyDescent="0.25">
      <c r="A298" s="181"/>
      <c r="B298" s="181"/>
      <c r="C298" s="19"/>
      <c r="D298" s="287" t="s">
        <v>442</v>
      </c>
      <c r="E298" s="21" t="s">
        <v>23</v>
      </c>
      <c r="F298" s="177"/>
      <c r="G298" s="236"/>
      <c r="H298" s="177"/>
      <c r="I298" s="177"/>
      <c r="J298" s="177"/>
      <c r="K298" s="236"/>
      <c r="L298" s="177"/>
      <c r="M298" s="282">
        <f>M297*'2.2 INPUT DA Assumptions'!M135</f>
        <v>0</v>
      </c>
      <c r="N298" s="282">
        <f>N297*'2.2 INPUT DA Assumptions'!N135</f>
        <v>0</v>
      </c>
      <c r="O298" s="282">
        <f>O297*'2.2 INPUT DA Assumptions'!O135</f>
        <v>0</v>
      </c>
      <c r="P298" s="282">
        <f>P297*'2.2 INPUT DA Assumptions'!P135</f>
        <v>0</v>
      </c>
      <c r="Q298" s="282">
        <f>Q297*'2.2 INPUT DA Assumptions'!Q135</f>
        <v>0</v>
      </c>
      <c r="R298" s="282">
        <f>R297*'2.2 INPUT DA Assumptions'!R135</f>
        <v>0</v>
      </c>
      <c r="S298" s="282">
        <f>S297*'2.2 INPUT DA Assumptions'!S135</f>
        <v>0</v>
      </c>
      <c r="T298" s="282">
        <f>T297*'2.2 INPUT DA Assumptions'!T135</f>
        <v>0</v>
      </c>
      <c r="U298" s="282">
        <f>U297*'2.2 INPUT DA Assumptions'!U135</f>
        <v>0</v>
      </c>
      <c r="V298" s="282">
        <f>V297*'2.2 INPUT DA Assumptions'!V135</f>
        <v>0</v>
      </c>
      <c r="W298" s="282">
        <f>W297*'2.2 INPUT DA Assumptions'!W135</f>
        <v>0</v>
      </c>
      <c r="X298" s="282">
        <f>X297*'2.2 INPUT DA Assumptions'!X135</f>
        <v>0</v>
      </c>
      <c r="Y298" s="282">
        <f>Y297*'2.2 INPUT DA Assumptions'!Y135</f>
        <v>0</v>
      </c>
      <c r="Z298" s="282">
        <f>Z297*'2.2 INPUT DA Assumptions'!Z135</f>
        <v>0</v>
      </c>
      <c r="AA298" s="282">
        <f>AA297*'2.2 INPUT DA Assumptions'!AA135</f>
        <v>0</v>
      </c>
      <c r="AB298" s="282">
        <f>AB297*'2.2 INPUT DA Assumptions'!AB135</f>
        <v>0</v>
      </c>
      <c r="AC298" s="282">
        <f>AC297*'2.2 INPUT DA Assumptions'!AC135</f>
        <v>0</v>
      </c>
      <c r="AD298" s="282">
        <f>AD297*'2.2 INPUT DA Assumptions'!AD135</f>
        <v>0</v>
      </c>
      <c r="AE298" s="282">
        <f>AE297*'2.2 INPUT DA Assumptions'!AE135</f>
        <v>0</v>
      </c>
      <c r="AF298" s="282">
        <f>AF297*'2.2 INPUT DA Assumptions'!AF135</f>
        <v>0</v>
      </c>
      <c r="AG298" s="282">
        <f>AG297*'2.2 INPUT DA Assumptions'!AG135</f>
        <v>0</v>
      </c>
      <c r="AH298" s="282">
        <f>AH297*'2.2 INPUT DA Assumptions'!AH135</f>
        <v>0</v>
      </c>
      <c r="AI298" s="282">
        <f>AI297*'2.2 INPUT DA Assumptions'!AI135</f>
        <v>0</v>
      </c>
      <c r="AJ298" s="282">
        <f>AJ297*'2.2 INPUT DA Assumptions'!AJ135</f>
        <v>0</v>
      </c>
      <c r="AK298" s="282">
        <f>AK297*'2.2 INPUT DA Assumptions'!AK135</f>
        <v>0</v>
      </c>
      <c r="AL298" s="22"/>
    </row>
    <row r="299" spans="1:38" s="18" customFormat="1" ht="14.1" customHeight="1" outlineLevel="3" x14ac:dyDescent="0.25">
      <c r="A299" s="181"/>
      <c r="B299" s="181"/>
      <c r="C299" s="19"/>
      <c r="D299" s="284" t="s">
        <v>101</v>
      </c>
      <c r="E299" s="21" t="s">
        <v>23</v>
      </c>
      <c r="F299" s="176"/>
      <c r="G299" s="235"/>
      <c r="H299" s="176"/>
      <c r="I299" s="176"/>
      <c r="J299" s="176"/>
      <c r="K299" s="235"/>
      <c r="L299" s="176"/>
      <c r="M299" s="282">
        <f>M300+M301+M302+M303</f>
        <v>0</v>
      </c>
      <c r="N299" s="282">
        <f t="shared" ref="N299:AJ299" si="534">N300+N301+N302+N303</f>
        <v>0</v>
      </c>
      <c r="O299" s="282">
        <f t="shared" si="534"/>
        <v>0</v>
      </c>
      <c r="P299" s="282">
        <f t="shared" si="534"/>
        <v>0</v>
      </c>
      <c r="Q299" s="282">
        <f t="shared" si="534"/>
        <v>0</v>
      </c>
      <c r="R299" s="282">
        <f t="shared" si="534"/>
        <v>0</v>
      </c>
      <c r="S299" s="282">
        <f t="shared" si="534"/>
        <v>0</v>
      </c>
      <c r="T299" s="282">
        <f t="shared" si="534"/>
        <v>0</v>
      </c>
      <c r="U299" s="282">
        <f t="shared" si="534"/>
        <v>0</v>
      </c>
      <c r="V299" s="282">
        <f t="shared" si="534"/>
        <v>0</v>
      </c>
      <c r="W299" s="282">
        <f>W300+W301+W302+W303</f>
        <v>0</v>
      </c>
      <c r="X299" s="282">
        <f t="shared" si="534"/>
        <v>0</v>
      </c>
      <c r="Y299" s="282">
        <f t="shared" si="534"/>
        <v>0</v>
      </c>
      <c r="Z299" s="282">
        <f t="shared" si="534"/>
        <v>0</v>
      </c>
      <c r="AA299" s="282">
        <f t="shared" si="534"/>
        <v>0</v>
      </c>
      <c r="AB299" s="282">
        <f t="shared" si="534"/>
        <v>0</v>
      </c>
      <c r="AC299" s="282">
        <f t="shared" si="534"/>
        <v>0</v>
      </c>
      <c r="AD299" s="282">
        <f t="shared" si="534"/>
        <v>0</v>
      </c>
      <c r="AE299" s="282">
        <f t="shared" si="534"/>
        <v>0</v>
      </c>
      <c r="AF299" s="282">
        <f t="shared" si="534"/>
        <v>0</v>
      </c>
      <c r="AG299" s="282">
        <f t="shared" si="534"/>
        <v>0</v>
      </c>
      <c r="AH299" s="282">
        <f t="shared" si="534"/>
        <v>0</v>
      </c>
      <c r="AI299" s="282">
        <f t="shared" si="534"/>
        <v>0</v>
      </c>
      <c r="AJ299" s="282">
        <f t="shared" si="534"/>
        <v>0</v>
      </c>
      <c r="AK299" s="282">
        <f t="shared" ref="AK299" si="535">AK300+AK301+AK302+AK303</f>
        <v>0</v>
      </c>
      <c r="AL299" s="22"/>
    </row>
    <row r="300" spans="1:38" s="18" customFormat="1" ht="14.1" customHeight="1" outlineLevel="3" x14ac:dyDescent="0.25">
      <c r="A300" s="181"/>
      <c r="B300" s="181"/>
      <c r="C300" s="19"/>
      <c r="D300" s="283" t="s">
        <v>201</v>
      </c>
      <c r="E300" s="21" t="s">
        <v>23</v>
      </c>
      <c r="F300" s="176"/>
      <c r="G300" s="235"/>
      <c r="H300" s="176"/>
      <c r="I300" s="176"/>
      <c r="J300" s="176"/>
      <c r="K300" s="235"/>
      <c r="L300" s="176"/>
      <c r="M300" s="282">
        <f>(M298+M292)*'2.2 INPUT DA Assumptions'!M136</f>
        <v>0</v>
      </c>
      <c r="N300" s="282">
        <f>(N298+N292)*'2.2 INPUT DA Assumptions'!N136</f>
        <v>0</v>
      </c>
      <c r="O300" s="282">
        <f>(O298+O292)*'2.2 INPUT DA Assumptions'!O136</f>
        <v>0</v>
      </c>
      <c r="P300" s="282">
        <f>(P298+P292)*'2.2 INPUT DA Assumptions'!P136</f>
        <v>0</v>
      </c>
      <c r="Q300" s="282">
        <f>(Q298+Q292)*'2.2 INPUT DA Assumptions'!Q136</f>
        <v>0</v>
      </c>
      <c r="R300" s="282">
        <f>(R298+R292)*'2.2 INPUT DA Assumptions'!R136</f>
        <v>0</v>
      </c>
      <c r="S300" s="282">
        <f>(S298+S292)*'2.2 INPUT DA Assumptions'!S136</f>
        <v>0</v>
      </c>
      <c r="T300" s="282">
        <f>(T298+T292)*'2.2 INPUT DA Assumptions'!T136</f>
        <v>0</v>
      </c>
      <c r="U300" s="282">
        <f>(U298+U292)*'2.2 INPUT DA Assumptions'!U136</f>
        <v>0</v>
      </c>
      <c r="V300" s="282">
        <f>(V298+V292)*'2.2 INPUT DA Assumptions'!V136</f>
        <v>0</v>
      </c>
      <c r="W300" s="282">
        <f>(W298+W292)*'2.2 INPUT DA Assumptions'!W136</f>
        <v>0</v>
      </c>
      <c r="X300" s="282">
        <f>(X298+X292)*'2.2 INPUT DA Assumptions'!X136</f>
        <v>0</v>
      </c>
      <c r="Y300" s="282">
        <f>(Y298+Y292)*'2.2 INPUT DA Assumptions'!Y136</f>
        <v>0</v>
      </c>
      <c r="Z300" s="282">
        <f>(Z298+Z292)*'2.2 INPUT DA Assumptions'!Z136</f>
        <v>0</v>
      </c>
      <c r="AA300" s="282">
        <f>(AA298+AA292)*'2.2 INPUT DA Assumptions'!AA136</f>
        <v>0</v>
      </c>
      <c r="AB300" s="282">
        <f>(AB298+AB292)*'2.2 INPUT DA Assumptions'!AB136</f>
        <v>0</v>
      </c>
      <c r="AC300" s="282">
        <f>(AC298+AC292)*'2.2 INPUT DA Assumptions'!AC136</f>
        <v>0</v>
      </c>
      <c r="AD300" s="282">
        <f>(AD298+AD292)*'2.2 INPUT DA Assumptions'!AD136</f>
        <v>0</v>
      </c>
      <c r="AE300" s="282">
        <f>(AE298+AE292)*'2.2 INPUT DA Assumptions'!AE136</f>
        <v>0</v>
      </c>
      <c r="AF300" s="282">
        <f>(AF298+AF292)*'2.2 INPUT DA Assumptions'!AF136</f>
        <v>0</v>
      </c>
      <c r="AG300" s="282">
        <f>(AG298+AG292)*'2.2 INPUT DA Assumptions'!AG136</f>
        <v>0</v>
      </c>
      <c r="AH300" s="282">
        <f>(AH298+AH292)*'2.2 INPUT DA Assumptions'!AH136</f>
        <v>0</v>
      </c>
      <c r="AI300" s="282">
        <f>(AI298+AI292)*'2.2 INPUT DA Assumptions'!AI136</f>
        <v>0</v>
      </c>
      <c r="AJ300" s="282">
        <f>(AJ298+AJ292)*'2.2 INPUT DA Assumptions'!AJ136</f>
        <v>0</v>
      </c>
      <c r="AK300" s="282">
        <f>(AK298+AK292)*'2.2 INPUT DA Assumptions'!AK136</f>
        <v>0</v>
      </c>
      <c r="AL300" s="22"/>
    </row>
    <row r="301" spans="1:38" s="18" customFormat="1" ht="14.1" customHeight="1" outlineLevel="3" x14ac:dyDescent="0.25">
      <c r="A301" s="181"/>
      <c r="B301" s="181"/>
      <c r="C301" s="19"/>
      <c r="D301" s="62" t="s">
        <v>268</v>
      </c>
      <c r="E301" s="21" t="s">
        <v>23</v>
      </c>
      <c r="F301" s="176"/>
      <c r="G301" s="235"/>
      <c r="H301" s="176"/>
      <c r="I301" s="176"/>
      <c r="J301" s="176"/>
      <c r="K301" s="235"/>
      <c r="L301" s="176"/>
      <c r="M301" s="282">
        <f>M291*'2.2 INPUT DA Assumptions'!M137</f>
        <v>0</v>
      </c>
      <c r="N301" s="282">
        <f>N291*'2.2 INPUT DA Assumptions'!N137</f>
        <v>0</v>
      </c>
      <c r="O301" s="282">
        <f>O291*'2.2 INPUT DA Assumptions'!O137</f>
        <v>0</v>
      </c>
      <c r="P301" s="282">
        <f>P291*'2.2 INPUT DA Assumptions'!P137</f>
        <v>0</v>
      </c>
      <c r="Q301" s="282">
        <f>Q291*'2.2 INPUT DA Assumptions'!Q137</f>
        <v>0</v>
      </c>
      <c r="R301" s="282">
        <f>R291*'2.2 INPUT DA Assumptions'!R137</f>
        <v>0</v>
      </c>
      <c r="S301" s="282">
        <f>S291*'2.2 INPUT DA Assumptions'!S137</f>
        <v>0</v>
      </c>
      <c r="T301" s="282">
        <f>T291*'2.2 INPUT DA Assumptions'!T137</f>
        <v>0</v>
      </c>
      <c r="U301" s="282">
        <f>U291*'2.2 INPUT DA Assumptions'!U137</f>
        <v>0</v>
      </c>
      <c r="V301" s="282">
        <f>V291*'2.2 INPUT DA Assumptions'!V137</f>
        <v>0</v>
      </c>
      <c r="W301" s="282">
        <f>W291*'2.2 INPUT DA Assumptions'!W137</f>
        <v>0</v>
      </c>
      <c r="X301" s="282">
        <f>X291*'2.2 INPUT DA Assumptions'!X137</f>
        <v>0</v>
      </c>
      <c r="Y301" s="282">
        <f>Y291*'2.2 INPUT DA Assumptions'!Y137</f>
        <v>0</v>
      </c>
      <c r="Z301" s="282">
        <f>Z291*'2.2 INPUT DA Assumptions'!Z137</f>
        <v>0</v>
      </c>
      <c r="AA301" s="282">
        <f>AA291*'2.2 INPUT DA Assumptions'!AA137</f>
        <v>0</v>
      </c>
      <c r="AB301" s="282">
        <f>AB291*'2.2 INPUT DA Assumptions'!AB137</f>
        <v>0</v>
      </c>
      <c r="AC301" s="282">
        <f>AC291*'2.2 INPUT DA Assumptions'!AC137</f>
        <v>0</v>
      </c>
      <c r="AD301" s="282">
        <f>AD291*'2.2 INPUT DA Assumptions'!AD137</f>
        <v>0</v>
      </c>
      <c r="AE301" s="282">
        <f>AE291*'2.2 INPUT DA Assumptions'!AE137</f>
        <v>0</v>
      </c>
      <c r="AF301" s="282">
        <f>AF291*'2.2 INPUT DA Assumptions'!AF137</f>
        <v>0</v>
      </c>
      <c r="AG301" s="282">
        <f>AG291*'2.2 INPUT DA Assumptions'!AG137</f>
        <v>0</v>
      </c>
      <c r="AH301" s="282">
        <f>AH291*'2.2 INPUT DA Assumptions'!AH137</f>
        <v>0</v>
      </c>
      <c r="AI301" s="282">
        <f>AI291*'2.2 INPUT DA Assumptions'!AI137</f>
        <v>0</v>
      </c>
      <c r="AJ301" s="282">
        <f>AJ291*'2.2 INPUT DA Assumptions'!AJ137</f>
        <v>0</v>
      </c>
      <c r="AK301" s="282">
        <f>AK291*'2.2 INPUT DA Assumptions'!AK137</f>
        <v>0</v>
      </c>
      <c r="AL301" s="22"/>
    </row>
    <row r="302" spans="1:38" s="18" customFormat="1" ht="14.1" customHeight="1" outlineLevel="3" x14ac:dyDescent="0.25">
      <c r="A302" s="181"/>
      <c r="B302" s="181"/>
      <c r="C302" s="19"/>
      <c r="D302" s="62" t="s">
        <v>260</v>
      </c>
      <c r="E302" s="21" t="s">
        <v>23</v>
      </c>
      <c r="F302" s="176"/>
      <c r="G302" s="235"/>
      <c r="H302" s="176"/>
      <c r="I302" s="176"/>
      <c r="J302" s="176"/>
      <c r="K302" s="235"/>
      <c r="L302" s="176"/>
      <c r="M302" s="282">
        <f>M292*'2.2 INPUT DA Assumptions'!M138</f>
        <v>0</v>
      </c>
      <c r="N302" s="282">
        <f>N292*'2.2 INPUT DA Assumptions'!N138</f>
        <v>0</v>
      </c>
      <c r="O302" s="282">
        <f>O292*'2.2 INPUT DA Assumptions'!O138</f>
        <v>0</v>
      </c>
      <c r="P302" s="282">
        <f>P292*'2.2 INPUT DA Assumptions'!P138</f>
        <v>0</v>
      </c>
      <c r="Q302" s="282">
        <f>Q292*'2.2 INPUT DA Assumptions'!Q138</f>
        <v>0</v>
      </c>
      <c r="R302" s="282">
        <f>R292*'2.2 INPUT DA Assumptions'!R138</f>
        <v>0</v>
      </c>
      <c r="S302" s="282">
        <f>S292*'2.2 INPUT DA Assumptions'!S138</f>
        <v>0</v>
      </c>
      <c r="T302" s="282">
        <f>T292*'2.2 INPUT DA Assumptions'!T138</f>
        <v>0</v>
      </c>
      <c r="U302" s="282">
        <f>U292*'2.2 INPUT DA Assumptions'!U138</f>
        <v>0</v>
      </c>
      <c r="V302" s="282">
        <f>V292*'2.2 INPUT DA Assumptions'!V138</f>
        <v>0</v>
      </c>
      <c r="W302" s="282">
        <f>W292*'2.2 INPUT DA Assumptions'!W138</f>
        <v>0</v>
      </c>
      <c r="X302" s="282">
        <f>X292*'2.2 INPUT DA Assumptions'!X138</f>
        <v>0</v>
      </c>
      <c r="Y302" s="282">
        <f>Y292*'2.2 INPUT DA Assumptions'!Y138</f>
        <v>0</v>
      </c>
      <c r="Z302" s="282">
        <f>Z292*'2.2 INPUT DA Assumptions'!Z138</f>
        <v>0</v>
      </c>
      <c r="AA302" s="282">
        <f>AA292*'2.2 INPUT DA Assumptions'!AA138</f>
        <v>0</v>
      </c>
      <c r="AB302" s="282">
        <f>AB292*'2.2 INPUT DA Assumptions'!AB138</f>
        <v>0</v>
      </c>
      <c r="AC302" s="282">
        <f>AC292*'2.2 INPUT DA Assumptions'!AC138</f>
        <v>0</v>
      </c>
      <c r="AD302" s="282">
        <f>AD292*'2.2 INPUT DA Assumptions'!AD138</f>
        <v>0</v>
      </c>
      <c r="AE302" s="282">
        <f>AE292*'2.2 INPUT DA Assumptions'!AE138</f>
        <v>0</v>
      </c>
      <c r="AF302" s="282">
        <f>AF292*'2.2 INPUT DA Assumptions'!AF138</f>
        <v>0</v>
      </c>
      <c r="AG302" s="282">
        <f>AG292*'2.2 INPUT DA Assumptions'!AG138</f>
        <v>0</v>
      </c>
      <c r="AH302" s="282">
        <f>AH292*'2.2 INPUT DA Assumptions'!AH138</f>
        <v>0</v>
      </c>
      <c r="AI302" s="282">
        <f>AI292*'2.2 INPUT DA Assumptions'!AI138</f>
        <v>0</v>
      </c>
      <c r="AJ302" s="282">
        <f>AJ292*'2.2 INPUT DA Assumptions'!AJ138</f>
        <v>0</v>
      </c>
      <c r="AK302" s="282">
        <f>AK292*'2.2 INPUT DA Assumptions'!AK138</f>
        <v>0</v>
      </c>
      <c r="AL302" s="22"/>
    </row>
    <row r="303" spans="1:38" s="18" customFormat="1" ht="14.1" customHeight="1" outlineLevel="3" x14ac:dyDescent="0.25">
      <c r="A303" s="181"/>
      <c r="B303" s="181"/>
      <c r="C303" s="19"/>
      <c r="D303" s="62" t="s">
        <v>103</v>
      </c>
      <c r="E303" s="21" t="s">
        <v>23</v>
      </c>
      <c r="F303" s="176"/>
      <c r="G303" s="235"/>
      <c r="H303" s="176"/>
      <c r="I303" s="176"/>
      <c r="J303" s="176"/>
      <c r="K303" s="235"/>
      <c r="L303" s="176"/>
      <c r="M303" s="282">
        <f>M290+M296*'2.2 INPUT DA Assumptions'!M133-M300-M301-M302</f>
        <v>0</v>
      </c>
      <c r="N303" s="282">
        <f>N290+N296*'2.2 INPUT DA Assumptions'!N133-N300-N301-N302</f>
        <v>0</v>
      </c>
      <c r="O303" s="282">
        <f>O290+O296*'2.2 INPUT DA Assumptions'!O133-O300-O301-O302</f>
        <v>0</v>
      </c>
      <c r="P303" s="282">
        <f>P290+P296*'2.2 INPUT DA Assumptions'!P133-P300-P301-P302</f>
        <v>0</v>
      </c>
      <c r="Q303" s="282">
        <f>Q290+Q296*'2.2 INPUT DA Assumptions'!Q133-Q300-Q301-Q302</f>
        <v>0</v>
      </c>
      <c r="R303" s="282">
        <f>R290+R296*'2.2 INPUT DA Assumptions'!R133-R300-R301-R302</f>
        <v>0</v>
      </c>
      <c r="S303" s="282">
        <f>S290+S296*'2.2 INPUT DA Assumptions'!S133-S300-S301-S302</f>
        <v>0</v>
      </c>
      <c r="T303" s="282">
        <f>T290+T296*'2.2 INPUT DA Assumptions'!T133-T300-T301-T302</f>
        <v>0</v>
      </c>
      <c r="U303" s="282">
        <f>U290+U296*'2.2 INPUT DA Assumptions'!U133-U300-U301-U302</f>
        <v>0</v>
      </c>
      <c r="V303" s="282">
        <f>V290+V296*'2.2 INPUT DA Assumptions'!V133-V300-V301-V302</f>
        <v>0</v>
      </c>
      <c r="W303" s="282">
        <f>W290+W296*'2.2 INPUT DA Assumptions'!W133-W300-W301-W302</f>
        <v>0</v>
      </c>
      <c r="X303" s="282">
        <f>X290+X296*'2.2 INPUT DA Assumptions'!X133-X300-X301-X302</f>
        <v>0</v>
      </c>
      <c r="Y303" s="282">
        <f>Y290+Y296*'2.2 INPUT DA Assumptions'!Y133-Y300-Y301-Y302</f>
        <v>0</v>
      </c>
      <c r="Z303" s="282">
        <f>Z290+Z296*'2.2 INPUT DA Assumptions'!Z133-Z300-Z301-Z302</f>
        <v>0</v>
      </c>
      <c r="AA303" s="282">
        <f>AA290+AA296*'2.2 INPUT DA Assumptions'!AA133-AA300-AA301-AA302</f>
        <v>0</v>
      </c>
      <c r="AB303" s="282">
        <f>AB290+AB296*'2.2 INPUT DA Assumptions'!AB133-AB300-AB301-AB302</f>
        <v>0</v>
      </c>
      <c r="AC303" s="282">
        <f>AC290+AC296*'2.2 INPUT DA Assumptions'!AC133-AC300-AC301-AC302</f>
        <v>0</v>
      </c>
      <c r="AD303" s="282">
        <f>AD290+AD296*'2.2 INPUT DA Assumptions'!AD133-AD300-AD301-AD302</f>
        <v>0</v>
      </c>
      <c r="AE303" s="282">
        <f>AE290+AE296*'2.2 INPUT DA Assumptions'!AE133-AE300-AE301-AE302</f>
        <v>0</v>
      </c>
      <c r="AF303" s="282">
        <f>AF290+AF296*'2.2 INPUT DA Assumptions'!AF133-AF300-AF301-AF302</f>
        <v>0</v>
      </c>
      <c r="AG303" s="282">
        <f>AG290+AG296*'2.2 INPUT DA Assumptions'!AG133-AG300-AG301-AG302</f>
        <v>0</v>
      </c>
      <c r="AH303" s="282">
        <f>AH290+AH296*'2.2 INPUT DA Assumptions'!AH133-AH300-AH301-AH302</f>
        <v>0</v>
      </c>
      <c r="AI303" s="282">
        <f>AI290+AI296*'2.2 INPUT DA Assumptions'!AI133-AI300-AI301-AI302</f>
        <v>0</v>
      </c>
      <c r="AJ303" s="282">
        <f>AJ290+AJ296*'2.2 INPUT DA Assumptions'!AJ133-AJ300-AJ301-AJ302</f>
        <v>0</v>
      </c>
      <c r="AK303" s="282">
        <f>AK290+AK296*'2.2 INPUT DA Assumptions'!AK133-AK300-AK301-AK302</f>
        <v>0</v>
      </c>
      <c r="AL303" s="22"/>
    </row>
    <row r="304" spans="1:38" s="18" customFormat="1" ht="14.1" customHeight="1" outlineLevel="3" x14ac:dyDescent="0.25">
      <c r="A304" s="181"/>
      <c r="B304" s="181"/>
      <c r="C304" s="19"/>
      <c r="F304" s="98"/>
      <c r="G304" s="98"/>
      <c r="H304" s="98"/>
      <c r="I304" s="98"/>
      <c r="J304" s="98"/>
      <c r="K304" s="98"/>
      <c r="L304" s="98"/>
      <c r="M304" s="277"/>
      <c r="N304" s="277"/>
      <c r="O304" s="277"/>
      <c r="P304" s="277"/>
      <c r="Q304" s="277"/>
      <c r="R304" s="277"/>
      <c r="S304" s="277"/>
      <c r="T304" s="277"/>
      <c r="U304" s="277"/>
      <c r="V304" s="277"/>
      <c r="W304" s="277"/>
      <c r="X304" s="277"/>
      <c r="Y304" s="277"/>
      <c r="Z304" s="277"/>
      <c r="AA304" s="277"/>
      <c r="AB304" s="277"/>
      <c r="AC304" s="277"/>
      <c r="AD304" s="277"/>
      <c r="AE304" s="277"/>
      <c r="AF304" s="277"/>
      <c r="AG304" s="277"/>
      <c r="AH304" s="277"/>
      <c r="AI304" s="277"/>
      <c r="AJ304" s="277"/>
      <c r="AK304" s="277"/>
      <c r="AL304" s="22"/>
    </row>
    <row r="305" spans="1:38" s="18" customFormat="1" ht="69" outlineLevel="3" x14ac:dyDescent="0.25">
      <c r="A305" s="181"/>
      <c r="B305" s="181"/>
      <c r="C305" s="19"/>
      <c r="D305" s="23"/>
      <c r="E305" s="57" t="s">
        <v>217</v>
      </c>
      <c r="F305" s="288" t="s">
        <v>228</v>
      </c>
      <c r="G305" s="242"/>
      <c r="H305" s="98"/>
      <c r="I305" s="98"/>
      <c r="J305" s="98"/>
      <c r="K305" s="98"/>
      <c r="L305" s="98"/>
      <c r="M305" s="98"/>
      <c r="N305" s="98"/>
      <c r="O305" s="98"/>
      <c r="P305" s="98"/>
      <c r="Q305" s="98"/>
      <c r="R305" s="98"/>
      <c r="S305" s="98"/>
      <c r="T305" s="98"/>
      <c r="U305" s="98"/>
      <c r="V305" s="98"/>
      <c r="W305" s="98"/>
      <c r="X305" s="98"/>
      <c r="Y305" s="98"/>
      <c r="Z305" s="98"/>
      <c r="AA305" s="98"/>
      <c r="AB305" s="98"/>
      <c r="AC305" s="98"/>
      <c r="AD305" s="98"/>
      <c r="AE305" s="98"/>
      <c r="AF305" s="98"/>
      <c r="AG305" s="98"/>
      <c r="AH305" s="98"/>
      <c r="AI305" s="98"/>
      <c r="AJ305" s="98"/>
      <c r="AK305" s="98"/>
      <c r="AL305" s="22"/>
    </row>
    <row r="306" spans="1:38" s="18" customFormat="1" ht="14.1" customHeight="1" outlineLevel="3" x14ac:dyDescent="0.25">
      <c r="A306" s="181"/>
      <c r="B306" s="181"/>
      <c r="C306" s="19"/>
      <c r="D306" s="23" t="s">
        <v>219</v>
      </c>
      <c r="E306" s="44">
        <f>AVERAGE(M291:AK291)</f>
        <v>0</v>
      </c>
      <c r="F306" s="275">
        <f>IFERROR(E306/$E$309,0)</f>
        <v>0</v>
      </c>
      <c r="G306" s="195"/>
      <c r="H306" s="98"/>
      <c r="I306" s="98"/>
      <c r="J306" s="98"/>
      <c r="K306" s="98"/>
      <c r="L306" s="98"/>
      <c r="M306" s="98"/>
      <c r="N306" s="98"/>
      <c r="O306" s="98"/>
      <c r="P306" s="98"/>
      <c r="Q306" s="98"/>
      <c r="R306" s="98"/>
      <c r="S306" s="98"/>
      <c r="T306" s="98"/>
      <c r="U306" s="98"/>
      <c r="V306" s="98"/>
      <c r="W306" s="98"/>
      <c r="X306" s="98"/>
      <c r="Y306" s="98"/>
      <c r="Z306" s="98"/>
      <c r="AA306" s="98"/>
      <c r="AB306" s="98"/>
      <c r="AC306" s="98"/>
      <c r="AD306" s="98"/>
      <c r="AE306" s="98"/>
      <c r="AF306" s="98"/>
      <c r="AG306" s="98"/>
      <c r="AH306" s="98"/>
      <c r="AI306" s="98"/>
      <c r="AJ306" s="98"/>
      <c r="AK306" s="98"/>
      <c r="AL306" s="22"/>
    </row>
    <row r="307" spans="1:38" s="18" customFormat="1" ht="14.1" customHeight="1" outlineLevel="3" x14ac:dyDescent="0.25">
      <c r="A307" s="181"/>
      <c r="B307" s="181"/>
      <c r="C307" s="19"/>
      <c r="D307" s="23" t="s">
        <v>227</v>
      </c>
      <c r="E307" s="44">
        <f>AVERAGE(M296:AK296)</f>
        <v>0</v>
      </c>
      <c r="F307" s="275">
        <f t="shared" ref="F307:F309" si="536">IFERROR(E307/$E$309,0)</f>
        <v>0</v>
      </c>
      <c r="G307" s="195"/>
      <c r="H307" s="98"/>
      <c r="I307" s="98"/>
      <c r="J307" s="98"/>
      <c r="K307" s="98"/>
      <c r="L307" s="98"/>
      <c r="M307" s="98"/>
      <c r="N307" s="98"/>
      <c r="O307" s="98"/>
      <c r="P307" s="98"/>
      <c r="Q307" s="98"/>
      <c r="R307" s="98"/>
      <c r="S307" s="98"/>
      <c r="T307" s="98"/>
      <c r="U307" s="98"/>
      <c r="V307" s="98"/>
      <c r="W307" s="98"/>
      <c r="X307" s="98"/>
      <c r="Y307" s="98"/>
      <c r="Z307" s="98"/>
      <c r="AA307" s="98"/>
      <c r="AB307" s="98"/>
      <c r="AC307" s="98"/>
      <c r="AD307" s="98"/>
      <c r="AE307" s="98"/>
      <c r="AF307" s="98"/>
      <c r="AG307" s="98"/>
      <c r="AH307" s="98"/>
      <c r="AI307" s="98"/>
      <c r="AJ307" s="98"/>
      <c r="AK307" s="98"/>
      <c r="AL307" s="22"/>
    </row>
    <row r="308" spans="1:38" s="18" customFormat="1" ht="14.1" customHeight="1" outlineLevel="3" x14ac:dyDescent="0.25">
      <c r="A308" s="181"/>
      <c r="B308" s="181"/>
      <c r="C308" s="19"/>
      <c r="D308" s="23" t="s">
        <v>223</v>
      </c>
      <c r="E308" s="44">
        <f>AVERAGE(M298:AK298)+AVERAGE(M292:AK292)</f>
        <v>0</v>
      </c>
      <c r="F308" s="275">
        <f t="shared" si="536"/>
        <v>0</v>
      </c>
      <c r="G308" s="195"/>
      <c r="H308" s="98"/>
      <c r="I308" s="98"/>
      <c r="J308" s="98"/>
      <c r="K308" s="98"/>
      <c r="L308" s="98"/>
      <c r="M308" s="98"/>
      <c r="N308" s="98"/>
      <c r="O308" s="98"/>
      <c r="P308" s="98"/>
      <c r="Q308" s="98"/>
      <c r="R308" s="98"/>
      <c r="S308" s="98"/>
      <c r="T308" s="98"/>
      <c r="U308" s="98"/>
      <c r="V308" s="98"/>
      <c r="W308" s="98"/>
      <c r="X308" s="98"/>
      <c r="Y308" s="98"/>
      <c r="Z308" s="98"/>
      <c r="AA308" s="98"/>
      <c r="AB308" s="98"/>
      <c r="AC308" s="98"/>
      <c r="AD308" s="98"/>
      <c r="AE308" s="98"/>
      <c r="AF308" s="98"/>
      <c r="AG308" s="98"/>
      <c r="AH308" s="98"/>
      <c r="AI308" s="98"/>
      <c r="AJ308" s="98"/>
      <c r="AK308" s="98"/>
      <c r="AL308" s="22"/>
    </row>
    <row r="309" spans="1:38" s="18" customFormat="1" ht="14.1" customHeight="1" outlineLevel="3" x14ac:dyDescent="0.25">
      <c r="A309" s="181"/>
      <c r="B309" s="181"/>
      <c r="C309" s="19"/>
      <c r="D309" s="23" t="s">
        <v>2</v>
      </c>
      <c r="E309" s="44">
        <f>SUM(E306:E308)</f>
        <v>0</v>
      </c>
      <c r="F309" s="275">
        <f t="shared" si="536"/>
        <v>0</v>
      </c>
      <c r="G309" s="195"/>
      <c r="H309" s="98"/>
      <c r="I309" s="98"/>
      <c r="J309" s="98"/>
      <c r="K309" s="98"/>
      <c r="L309" s="98"/>
      <c r="M309" s="98"/>
      <c r="N309" s="98"/>
      <c r="O309" s="98"/>
      <c r="P309" s="98"/>
      <c r="Q309" s="98"/>
      <c r="R309" s="98"/>
      <c r="S309" s="98"/>
      <c r="T309" s="98"/>
      <c r="U309" s="98"/>
      <c r="V309" s="98"/>
      <c r="W309" s="98"/>
      <c r="X309" s="98"/>
      <c r="Y309" s="98"/>
      <c r="Z309" s="98"/>
      <c r="AA309" s="98"/>
      <c r="AB309" s="98"/>
      <c r="AC309" s="98"/>
      <c r="AD309" s="98"/>
      <c r="AE309" s="98"/>
      <c r="AF309" s="98"/>
      <c r="AG309" s="98"/>
      <c r="AH309" s="98"/>
      <c r="AI309" s="98"/>
      <c r="AJ309" s="98"/>
      <c r="AK309" s="98"/>
      <c r="AL309" s="22"/>
    </row>
    <row r="310" spans="1:38" s="18" customFormat="1" ht="14.1" customHeight="1" outlineLevel="2" x14ac:dyDescent="0.25">
      <c r="A310" s="181"/>
      <c r="B310" s="181"/>
      <c r="C310" s="19"/>
      <c r="F310" s="98"/>
      <c r="G310" s="98"/>
      <c r="H310" s="98"/>
      <c r="I310" s="98"/>
      <c r="J310" s="98"/>
      <c r="K310" s="98"/>
      <c r="L310" s="98"/>
      <c r="M310" s="98"/>
      <c r="N310" s="98"/>
      <c r="O310" s="98"/>
      <c r="P310" s="98"/>
      <c r="Q310" s="98"/>
      <c r="R310" s="98"/>
      <c r="S310" s="98"/>
      <c r="T310" s="98"/>
      <c r="U310" s="98"/>
      <c r="V310" s="98"/>
      <c r="W310" s="98"/>
      <c r="X310" s="98"/>
      <c r="Y310" s="98"/>
      <c r="Z310" s="98"/>
      <c r="AA310" s="98"/>
      <c r="AB310" s="98"/>
      <c r="AC310" s="98"/>
      <c r="AD310" s="98"/>
      <c r="AE310" s="98"/>
      <c r="AF310" s="98"/>
      <c r="AG310" s="98"/>
      <c r="AH310" s="98"/>
      <c r="AI310" s="98"/>
      <c r="AJ310" s="98"/>
      <c r="AK310" s="98"/>
      <c r="AL310" s="22"/>
    </row>
    <row r="311" spans="1:38" s="18" customFormat="1" ht="14.1" customHeight="1" outlineLevel="2" x14ac:dyDescent="0.25">
      <c r="A311" s="181"/>
      <c r="B311" s="181"/>
      <c r="C311" s="19"/>
      <c r="D311" s="88" t="s">
        <v>452</v>
      </c>
      <c r="E311" s="86"/>
      <c r="F311" s="102"/>
      <c r="G311" s="240"/>
      <c r="H311" s="102"/>
      <c r="I311" s="102"/>
      <c r="J311" s="102"/>
      <c r="K311" s="240"/>
      <c r="L311" s="102"/>
      <c r="M311" s="102"/>
      <c r="N311" s="102"/>
      <c r="O311" s="102"/>
      <c r="P311" s="102"/>
      <c r="Q311" s="102"/>
      <c r="R311" s="102"/>
      <c r="S311" s="102"/>
      <c r="T311" s="102"/>
      <c r="U311" s="102"/>
      <c r="V311" s="102"/>
      <c r="W311" s="102"/>
      <c r="X311" s="102"/>
      <c r="Y311" s="102"/>
      <c r="Z311" s="102"/>
      <c r="AA311" s="102"/>
      <c r="AB311" s="102"/>
      <c r="AC311" s="102"/>
      <c r="AD311" s="102"/>
      <c r="AE311" s="102"/>
      <c r="AF311" s="102"/>
      <c r="AG311" s="102"/>
      <c r="AH311" s="102"/>
      <c r="AI311" s="102"/>
      <c r="AJ311" s="102"/>
      <c r="AK311" s="102"/>
      <c r="AL311" s="22"/>
    </row>
    <row r="312" spans="1:38" s="18" customFormat="1" ht="14.1" customHeight="1" outlineLevel="3" x14ac:dyDescent="0.25">
      <c r="A312" s="181"/>
      <c r="B312" s="181"/>
      <c r="C312" s="19"/>
      <c r="D312" s="88" t="s">
        <v>107</v>
      </c>
      <c r="E312" s="86"/>
      <c r="F312" s="102"/>
      <c r="G312" s="240"/>
      <c r="H312" s="102"/>
      <c r="I312" s="102"/>
      <c r="J312" s="102"/>
      <c r="K312" s="240"/>
      <c r="L312" s="102"/>
      <c r="M312" s="102"/>
      <c r="N312" s="102"/>
      <c r="O312" s="102"/>
      <c r="P312" s="102"/>
      <c r="Q312" s="102"/>
      <c r="R312" s="102"/>
      <c r="S312" s="102"/>
      <c r="T312" s="102"/>
      <c r="U312" s="102"/>
      <c r="V312" s="102"/>
      <c r="W312" s="102"/>
      <c r="X312" s="102"/>
      <c r="Y312" s="102"/>
      <c r="Z312" s="102"/>
      <c r="AA312" s="102"/>
      <c r="AB312" s="102"/>
      <c r="AC312" s="102"/>
      <c r="AD312" s="102"/>
      <c r="AE312" s="102"/>
      <c r="AF312" s="102"/>
      <c r="AG312" s="102"/>
      <c r="AH312" s="102"/>
      <c r="AI312" s="102"/>
      <c r="AJ312" s="102"/>
      <c r="AK312" s="102"/>
      <c r="AL312" s="22"/>
    </row>
    <row r="313" spans="1:38" s="18" customFormat="1" ht="14.1" customHeight="1" outlineLevel="3" x14ac:dyDescent="0.25">
      <c r="A313" s="181"/>
      <c r="B313" s="181"/>
      <c r="C313" s="19"/>
      <c r="D313" s="185" t="s">
        <v>231</v>
      </c>
      <c r="E313" s="57" t="s">
        <v>23</v>
      </c>
      <c r="F313" s="177"/>
      <c r="G313" s="236"/>
      <c r="H313" s="177"/>
      <c r="I313" s="177"/>
      <c r="J313" s="177"/>
      <c r="K313" s="236"/>
      <c r="L313" s="177"/>
      <c r="M313" s="120">
        <f t="shared" ref="M313:AK313" si="537">ROUNDUP(AVERAGE(M343:AK343), -2)</f>
        <v>14700</v>
      </c>
      <c r="N313" s="120">
        <f t="shared" si="537"/>
        <v>14300</v>
      </c>
      <c r="O313" s="120">
        <f t="shared" si="537"/>
        <v>14000</v>
      </c>
      <c r="P313" s="120">
        <f t="shared" si="537"/>
        <v>13800</v>
      </c>
      <c r="Q313" s="120">
        <f t="shared" si="537"/>
        <v>13600</v>
      </c>
      <c r="R313" s="120">
        <f t="shared" si="537"/>
        <v>13400</v>
      </c>
      <c r="S313" s="120">
        <f t="shared" si="537"/>
        <v>13300</v>
      </c>
      <c r="T313" s="120">
        <f t="shared" si="537"/>
        <v>13300</v>
      </c>
      <c r="U313" s="120">
        <f t="shared" si="537"/>
        <v>13300</v>
      </c>
      <c r="V313" s="120">
        <f t="shared" si="537"/>
        <v>13200</v>
      </c>
      <c r="W313" s="120">
        <f t="shared" si="537"/>
        <v>13200</v>
      </c>
      <c r="X313" s="120">
        <f t="shared" si="537"/>
        <v>13100</v>
      </c>
      <c r="Y313" s="120">
        <f t="shared" si="537"/>
        <v>13000</v>
      </c>
      <c r="Z313" s="120">
        <f t="shared" si="537"/>
        <v>13000</v>
      </c>
      <c r="AA313" s="120">
        <f t="shared" si="537"/>
        <v>12900</v>
      </c>
      <c r="AB313" s="120">
        <f t="shared" si="537"/>
        <v>12900</v>
      </c>
      <c r="AC313" s="120">
        <f t="shared" si="537"/>
        <v>12800</v>
      </c>
      <c r="AD313" s="120">
        <f t="shared" si="537"/>
        <v>12800</v>
      </c>
      <c r="AE313" s="120">
        <f t="shared" si="537"/>
        <v>12800</v>
      </c>
      <c r="AF313" s="120">
        <f t="shared" si="537"/>
        <v>12700</v>
      </c>
      <c r="AG313" s="120">
        <f t="shared" si="537"/>
        <v>12700</v>
      </c>
      <c r="AH313" s="120">
        <f t="shared" si="537"/>
        <v>12600</v>
      </c>
      <c r="AI313" s="120">
        <f t="shared" si="537"/>
        <v>12600</v>
      </c>
      <c r="AJ313" s="120">
        <f t="shared" si="537"/>
        <v>12500</v>
      </c>
      <c r="AK313" s="120">
        <f t="shared" si="537"/>
        <v>12400</v>
      </c>
      <c r="AL313" s="22"/>
    </row>
    <row r="314" spans="1:38" s="18" customFormat="1" ht="14.1" customHeight="1" outlineLevel="3" x14ac:dyDescent="0.25">
      <c r="A314" s="181"/>
      <c r="B314" s="181"/>
      <c r="C314" s="19"/>
      <c r="D314" s="185" t="s">
        <v>232</v>
      </c>
      <c r="E314" s="57" t="s">
        <v>23</v>
      </c>
      <c r="F314" s="177"/>
      <c r="G314" s="236"/>
      <c r="H314" s="177"/>
      <c r="I314" s="177"/>
      <c r="J314" s="177"/>
      <c r="K314" s="236"/>
      <c r="L314" s="177"/>
      <c r="M314" s="120">
        <f t="shared" ref="M314:AK314" si="538">ROUNDUP(AVERAGE(M330:AK330), -2)</f>
        <v>4100</v>
      </c>
      <c r="N314" s="120">
        <f t="shared" si="538"/>
        <v>4200</v>
      </c>
      <c r="O314" s="120">
        <f t="shared" si="538"/>
        <v>4200</v>
      </c>
      <c r="P314" s="120">
        <f t="shared" si="538"/>
        <v>4200</v>
      </c>
      <c r="Q314" s="120">
        <f t="shared" si="538"/>
        <v>4200</v>
      </c>
      <c r="R314" s="120">
        <f t="shared" si="538"/>
        <v>4200</v>
      </c>
      <c r="S314" s="120">
        <f t="shared" si="538"/>
        <v>4200</v>
      </c>
      <c r="T314" s="120">
        <f t="shared" si="538"/>
        <v>4200</v>
      </c>
      <c r="U314" s="120">
        <f t="shared" si="538"/>
        <v>4200</v>
      </c>
      <c r="V314" s="120">
        <f t="shared" si="538"/>
        <v>4200</v>
      </c>
      <c r="W314" s="120">
        <f t="shared" si="538"/>
        <v>4200</v>
      </c>
      <c r="X314" s="120">
        <f t="shared" si="538"/>
        <v>4200</v>
      </c>
      <c r="Y314" s="120">
        <f t="shared" si="538"/>
        <v>4100</v>
      </c>
      <c r="Z314" s="120">
        <f t="shared" si="538"/>
        <v>4100</v>
      </c>
      <c r="AA314" s="120">
        <f t="shared" si="538"/>
        <v>4100</v>
      </c>
      <c r="AB314" s="120">
        <f t="shared" si="538"/>
        <v>4100</v>
      </c>
      <c r="AC314" s="120">
        <f t="shared" si="538"/>
        <v>4100</v>
      </c>
      <c r="AD314" s="120">
        <f t="shared" si="538"/>
        <v>4100</v>
      </c>
      <c r="AE314" s="120">
        <f t="shared" si="538"/>
        <v>4100</v>
      </c>
      <c r="AF314" s="120">
        <f t="shared" si="538"/>
        <v>4000</v>
      </c>
      <c r="AG314" s="120">
        <f t="shared" si="538"/>
        <v>4000</v>
      </c>
      <c r="AH314" s="120">
        <f t="shared" si="538"/>
        <v>4000</v>
      </c>
      <c r="AI314" s="120">
        <f t="shared" si="538"/>
        <v>4000</v>
      </c>
      <c r="AJ314" s="120">
        <f t="shared" si="538"/>
        <v>4000</v>
      </c>
      <c r="AK314" s="120">
        <f t="shared" si="538"/>
        <v>3900</v>
      </c>
      <c r="AL314" s="22"/>
    </row>
    <row r="315" spans="1:38" s="18" customFormat="1" ht="14.1" customHeight="1" outlineLevel="3" x14ac:dyDescent="0.25">
      <c r="A315" s="181"/>
      <c r="B315" s="181"/>
      <c r="C315" s="19"/>
      <c r="D315" s="185" t="s">
        <v>97</v>
      </c>
      <c r="E315" s="47" t="s">
        <v>23</v>
      </c>
      <c r="F315" s="177"/>
      <c r="G315" s="236"/>
      <c r="H315" s="177"/>
      <c r="I315" s="177"/>
      <c r="J315" s="177"/>
      <c r="K315" s="236"/>
      <c r="L315" s="177"/>
      <c r="M315" s="110">
        <f>M316+M323</f>
        <v>6141.18976905</v>
      </c>
      <c r="N315" s="110">
        <f t="shared" ref="N315:AJ315" si="539">N316+N323</f>
        <v>6260.1634965960011</v>
      </c>
      <c r="O315" s="110">
        <f t="shared" si="539"/>
        <v>6622.6584926640007</v>
      </c>
      <c r="P315" s="110">
        <f t="shared" si="539"/>
        <v>6727.3352105819995</v>
      </c>
      <c r="Q315" s="110">
        <f t="shared" si="539"/>
        <v>7279.5935331702003</v>
      </c>
      <c r="R315" s="110">
        <f t="shared" si="539"/>
        <v>7418.8015523628001</v>
      </c>
      <c r="S315" s="110">
        <f t="shared" si="539"/>
        <v>7555.6319085600007</v>
      </c>
      <c r="T315" s="110">
        <f t="shared" si="539"/>
        <v>7500.9596724269995</v>
      </c>
      <c r="U315" s="110">
        <f t="shared" si="539"/>
        <v>7444.9330971600002</v>
      </c>
      <c r="V315" s="110">
        <f t="shared" si="539"/>
        <v>7389.4603340609992</v>
      </c>
      <c r="W315" s="110">
        <f t="shared" si="539"/>
        <v>7334.5392943679999</v>
      </c>
      <c r="X315" s="110">
        <f t="shared" si="539"/>
        <v>7280.1699780809995</v>
      </c>
      <c r="Y315" s="110">
        <f t="shared" si="539"/>
        <v>7226.3322897869984</v>
      </c>
      <c r="Z315" s="110">
        <f t="shared" si="539"/>
        <v>7173.0151373985009</v>
      </c>
      <c r="AA315" s="110">
        <f t="shared" si="539"/>
        <v>7120.027218388499</v>
      </c>
      <c r="AB315" s="110">
        <f t="shared" si="539"/>
        <v>7067.5598352839997</v>
      </c>
      <c r="AC315" s="110">
        <f t="shared" si="539"/>
        <v>7015.6129880850003</v>
      </c>
      <c r="AD315" s="110">
        <f t="shared" si="539"/>
        <v>6964.1866767914998</v>
      </c>
      <c r="AE315" s="110">
        <f t="shared" si="539"/>
        <v>6913.2698093159997</v>
      </c>
      <c r="AF315" s="110">
        <f t="shared" si="539"/>
        <v>6862.8533823329999</v>
      </c>
      <c r="AG315" s="110">
        <f t="shared" si="539"/>
        <v>6812.9353070804991</v>
      </c>
      <c r="AH315" s="110">
        <f t="shared" si="539"/>
        <v>6763.5266756460005</v>
      </c>
      <c r="AI315" s="110">
        <f t="shared" si="539"/>
        <v>6714.5963005290005</v>
      </c>
      <c r="AJ315" s="110">
        <f t="shared" si="539"/>
        <v>6666.1552738169994</v>
      </c>
      <c r="AK315" s="110">
        <f t="shared" ref="AK315" si="540">AK316+AK323</f>
        <v>6570.5790618195006</v>
      </c>
      <c r="AL315" s="22"/>
    </row>
    <row r="316" spans="1:38" s="18" customFormat="1" ht="14.1" customHeight="1" outlineLevel="3" x14ac:dyDescent="0.25">
      <c r="A316" s="181"/>
      <c r="B316" s="181"/>
      <c r="C316" s="19"/>
      <c r="D316" s="76" t="s">
        <v>98</v>
      </c>
      <c r="E316" s="47" t="s">
        <v>23</v>
      </c>
      <c r="F316" s="177"/>
      <c r="G316" s="236"/>
      <c r="H316" s="177"/>
      <c r="I316" s="177"/>
      <c r="J316" s="177"/>
      <c r="K316" s="236"/>
      <c r="L316" s="177"/>
      <c r="M316" s="110">
        <f>SUM(M317:M322)</f>
        <v>2474.3802509699999</v>
      </c>
      <c r="N316" s="110">
        <f t="shared" ref="N316:AJ316" si="541">SUM(N317:N322)</f>
        <v>2521.7494763124009</v>
      </c>
      <c r="O316" s="110">
        <f t="shared" si="541"/>
        <v>2667.6663703596005</v>
      </c>
      <c r="P316" s="110">
        <f t="shared" si="541"/>
        <v>2709.3097608527996</v>
      </c>
      <c r="Q316" s="110">
        <f t="shared" si="541"/>
        <v>2931.1877416390803</v>
      </c>
      <c r="R316" s="110">
        <f t="shared" si="541"/>
        <v>2986.7253881011197</v>
      </c>
      <c r="S316" s="110">
        <f t="shared" si="541"/>
        <v>3041.313388824</v>
      </c>
      <c r="T316" s="110">
        <f t="shared" si="541"/>
        <v>3019.3018000487996</v>
      </c>
      <c r="U316" s="110">
        <f t="shared" si="541"/>
        <v>2996.7498671040003</v>
      </c>
      <c r="V316" s="110">
        <f t="shared" si="541"/>
        <v>2974.4208557783995</v>
      </c>
      <c r="W316" s="110">
        <f t="shared" si="541"/>
        <v>2952.3139252992</v>
      </c>
      <c r="X316" s="110">
        <f t="shared" si="541"/>
        <v>2930.4290756664</v>
      </c>
      <c r="Y316" s="110">
        <f t="shared" si="541"/>
        <v>2908.7582180327995</v>
      </c>
      <c r="Z316" s="110">
        <f t="shared" si="541"/>
        <v>2887.2968875884003</v>
      </c>
      <c r="AA316" s="110">
        <f t="shared" si="541"/>
        <v>2865.9680808444</v>
      </c>
      <c r="AB316" s="110">
        <f t="shared" si="541"/>
        <v>2844.8488012895996</v>
      </c>
      <c r="AC316" s="110">
        <f t="shared" si="541"/>
        <v>2823.9390489239995</v>
      </c>
      <c r="AD316" s="110">
        <f t="shared" si="541"/>
        <v>2803.2388237476002</v>
      </c>
      <c r="AE316" s="110">
        <f t="shared" si="541"/>
        <v>2782.7436609504002</v>
      </c>
      <c r="AF316" s="110">
        <f t="shared" si="541"/>
        <v>2762.4499364952003</v>
      </c>
      <c r="AG316" s="110">
        <f t="shared" si="541"/>
        <v>2742.3568096091999</v>
      </c>
      <c r="AH316" s="110">
        <f t="shared" si="541"/>
        <v>2722.4687451024001</v>
      </c>
      <c r="AI316" s="110">
        <f t="shared" si="541"/>
        <v>2702.7731893176006</v>
      </c>
      <c r="AJ316" s="110">
        <f t="shared" si="541"/>
        <v>2683.2746070648</v>
      </c>
      <c r="AK316" s="110">
        <f t="shared" ref="AK316" si="542">SUM(AK317:AK322)</f>
        <v>2644.8030725507997</v>
      </c>
      <c r="AL316" s="22"/>
    </row>
    <row r="317" spans="1:38" s="18" customFormat="1" ht="14.1" customHeight="1" outlineLevel="3" x14ac:dyDescent="0.25">
      <c r="A317" s="181"/>
      <c r="B317" s="181"/>
      <c r="C317" s="19"/>
      <c r="D317" s="147" t="s">
        <v>308</v>
      </c>
      <c r="E317" s="47" t="s">
        <v>23</v>
      </c>
      <c r="F317" s="177"/>
      <c r="G317" s="236"/>
      <c r="H317" s="177"/>
      <c r="I317" s="177"/>
      <c r="J317" s="177"/>
      <c r="K317" s="236"/>
      <c r="L317" s="177"/>
      <c r="M317" s="110">
        <f>(M63+M157)*'2.2 INPUT DA Assumptions'!M56</f>
        <v>1267.8168000000003</v>
      </c>
      <c r="N317" s="110">
        <f>(N63+N157)*'2.2 INPUT DA Assumptions'!N56</f>
        <v>1318.1366400000002</v>
      </c>
      <c r="O317" s="110">
        <f>(O63+O157)*'2.2 INPUT DA Assumptions'!O56</f>
        <v>1462.4850139200003</v>
      </c>
      <c r="P317" s="110">
        <f>(P63+P157)*'2.2 INPUT DA Assumptions'!P56</f>
        <v>1513.4181216000002</v>
      </c>
      <c r="Q317" s="110">
        <f>(Q63+Q157)*'2.2 INPUT DA Assumptions'!Q56</f>
        <v>1672.70144448</v>
      </c>
      <c r="R317" s="110">
        <f>(R63+R157)*'2.2 INPUT DA Assumptions'!R56</f>
        <v>1732.3047014399999</v>
      </c>
      <c r="S317" s="110">
        <f>(S63+S157)*'2.2 INPUT DA Assumptions'!S56</f>
        <v>1790.9476800000002</v>
      </c>
      <c r="T317" s="110">
        <f>(T63+T157)*'2.2 INPUT DA Assumptions'!T56</f>
        <v>1777.5472320000001</v>
      </c>
      <c r="U317" s="110">
        <f>(U63+U157)*'2.2 INPUT DA Assumptions'!U56</f>
        <v>1764.2774400000003</v>
      </c>
      <c r="V317" s="110">
        <f>(V63+V157)*'2.2 INPUT DA Assumptions'!V56</f>
        <v>1751.138856</v>
      </c>
      <c r="W317" s="110">
        <f>(W63+W157)*'2.2 INPUT DA Assumptions'!W56</f>
        <v>1738.1309280000003</v>
      </c>
      <c r="X317" s="110">
        <f>(X63+X157)*'2.2 INPUT DA Assumptions'!X56</f>
        <v>1725.2536560000001</v>
      </c>
      <c r="Y317" s="110">
        <f>(Y63+Y157)*'2.2 INPUT DA Assumptions'!Y56</f>
        <v>1712.5023119999998</v>
      </c>
      <c r="Z317" s="110">
        <f>(Z63+Z157)*'2.2 INPUT DA Assumptions'!Z56</f>
        <v>1699.8742560000001</v>
      </c>
      <c r="AA317" s="110">
        <f>(AA63+AA157)*'2.2 INPUT DA Assumptions'!AA56</f>
        <v>1687.3241759999999</v>
      </c>
      <c r="AB317" s="110">
        <f>(AB63+AB157)*'2.2 INPUT DA Assumptions'!AB56</f>
        <v>1674.8973839999999</v>
      </c>
      <c r="AC317" s="110">
        <f>(AC63+AC157)*'2.2 INPUT DA Assumptions'!AC56</f>
        <v>1662.5938799999997</v>
      </c>
      <c r="AD317" s="110">
        <f>(AD63+AD157)*'2.2 INPUT DA Assumptions'!AD56</f>
        <v>1650.4136640000002</v>
      </c>
      <c r="AE317" s="110">
        <f>(AE63+AE157)*'2.2 INPUT DA Assumptions'!AE56</f>
        <v>1638.354096</v>
      </c>
      <c r="AF317" s="110">
        <f>(AF63+AF157)*'2.2 INPUT DA Assumptions'!AF56</f>
        <v>1626.4130880000002</v>
      </c>
      <c r="AG317" s="110">
        <f>(AG63+AG157)*'2.2 INPUT DA Assumptions'!AG56</f>
        <v>1614.5900880000002</v>
      </c>
      <c r="AH317" s="110">
        <f>(AH63+AH157)*'2.2 INPUT DA Assumptions'!AH56</f>
        <v>1602.8877359999999</v>
      </c>
      <c r="AI317" s="110">
        <f>(AI63+AI157)*'2.2 INPUT DA Assumptions'!AI56</f>
        <v>1591.2986640000004</v>
      </c>
      <c r="AJ317" s="110">
        <f>(AJ63+AJ157)*'2.2 INPUT DA Assumptions'!AJ56</f>
        <v>1579.8255119999999</v>
      </c>
      <c r="AK317" s="110">
        <f>(AK63+AK157)*'2.2 INPUT DA Assumptions'!AK56</f>
        <v>1557.1884719999998</v>
      </c>
      <c r="AL317" s="22"/>
    </row>
    <row r="318" spans="1:38" s="18" customFormat="1" ht="14.1" customHeight="1" outlineLevel="3" x14ac:dyDescent="0.25">
      <c r="A318" s="181"/>
      <c r="B318" s="181"/>
      <c r="C318" s="19"/>
      <c r="D318" s="147" t="s">
        <v>309</v>
      </c>
      <c r="E318" s="47" t="s">
        <v>23</v>
      </c>
      <c r="F318" s="177"/>
      <c r="G318" s="236"/>
      <c r="H318" s="177"/>
      <c r="I318" s="177"/>
      <c r="J318" s="177"/>
      <c r="K318" s="236"/>
      <c r="L318" s="177"/>
      <c r="M318" s="110">
        <f>(M65+M159)*'2.2 INPUT DA Assumptions'!M56</f>
        <v>920.83535999999992</v>
      </c>
      <c r="N318" s="110">
        <f>(N65+N159)*'2.2 INPUT DA Assumptions'!N56</f>
        <v>916.10496480000006</v>
      </c>
      <c r="O318" s="110">
        <f>(O65+O159)*'2.2 INPUT DA Assumptions'!O56</f>
        <v>912.31208011199999</v>
      </c>
      <c r="P318" s="110">
        <f>(P65+P159)*'2.2 INPUT DA Assumptions'!P56</f>
        <v>901.85961700799999</v>
      </c>
      <c r="Q318" s="110">
        <f>(Q65+Q159)*'2.2 INPUT DA Assumptions'!Q56</f>
        <v>954.1670848512</v>
      </c>
      <c r="R318" s="110">
        <f>(R65+R159)*'2.2 INPUT DA Assumptions'!R56</f>
        <v>947.71503041279993</v>
      </c>
      <c r="S318" s="110">
        <f>(S65+S159)*'2.2 INPUT DA Assumptions'!S56</f>
        <v>941.3221006079998</v>
      </c>
      <c r="T318" s="110">
        <f>(T65+T159)*'2.2 INPUT DA Assumptions'!T56</f>
        <v>934.98984403199995</v>
      </c>
      <c r="U318" s="110">
        <f>(U65+U159)*'2.2 INPUT DA Assumptions'!U56</f>
        <v>928.00993343999983</v>
      </c>
      <c r="V318" s="110">
        <f>(V65+V159)*'2.2 INPUT DA Assumptions'!V56</f>
        <v>921.09903825599997</v>
      </c>
      <c r="W318" s="110">
        <f>(W65+W159)*'2.2 INPUT DA Assumptions'!W56</f>
        <v>914.25686812799995</v>
      </c>
      <c r="X318" s="110">
        <f>(X65+X159)*'2.2 INPUT DA Assumptions'!X56</f>
        <v>907.48342305599988</v>
      </c>
      <c r="Y318" s="110">
        <f>(Y65+Y159)*'2.2 INPUT DA Assumptions'!Y56</f>
        <v>900.77621611199993</v>
      </c>
      <c r="Z318" s="110">
        <f>(Z65+Z159)*'2.2 INPUT DA Assumptions'!Z56</f>
        <v>894.13385865600003</v>
      </c>
      <c r="AA318" s="110">
        <f>(AA65+AA159)*'2.2 INPUT DA Assumptions'!AA56</f>
        <v>887.53251657600003</v>
      </c>
      <c r="AB318" s="110">
        <f>(AB65+AB159)*'2.2 INPUT DA Assumptions'!AB56</f>
        <v>880.99602398400009</v>
      </c>
      <c r="AC318" s="110">
        <f>(AC65+AC159)*'2.2 INPUT DA Assumptions'!AC56</f>
        <v>874.52438087999985</v>
      </c>
      <c r="AD318" s="110">
        <f>(AD65+AD159)*'2.2 INPUT DA Assumptions'!AD56</f>
        <v>868.11758726400012</v>
      </c>
      <c r="AE318" s="110">
        <f>(AE65+AE159)*'2.2 INPUT DA Assumptions'!AE56</f>
        <v>861.77425449600003</v>
      </c>
      <c r="AF318" s="110">
        <f>(AF65+AF159)*'2.2 INPUT DA Assumptions'!AF56</f>
        <v>855.49328428800004</v>
      </c>
      <c r="AG318" s="110">
        <f>(AG65+AG159)*'2.2 INPUT DA Assumptions'!AG56</f>
        <v>849.27438628799996</v>
      </c>
      <c r="AH318" s="110">
        <f>(AH65+AH159)*'2.2 INPUT DA Assumptions'!AH56</f>
        <v>843.11894913599997</v>
      </c>
      <c r="AI318" s="110">
        <f>(AI65+AI159)*'2.2 INPUT DA Assumptions'!AI56</f>
        <v>837.02309726400006</v>
      </c>
      <c r="AJ318" s="110">
        <f>(AJ65+AJ159)*'2.2 INPUT DA Assumptions'!AJ56</f>
        <v>830.98821931200007</v>
      </c>
      <c r="AK318" s="110">
        <f>(AK65+AK159)*'2.2 INPUT DA Assumptions'!AK56</f>
        <v>819.08113627199987</v>
      </c>
      <c r="AL318" s="22"/>
    </row>
    <row r="319" spans="1:38" s="18" customFormat="1" ht="14.1" customHeight="1" outlineLevel="3" x14ac:dyDescent="0.25">
      <c r="A319" s="181"/>
      <c r="B319" s="181"/>
      <c r="C319" s="19"/>
      <c r="D319" s="147" t="s">
        <v>310</v>
      </c>
      <c r="E319" s="47" t="s">
        <v>23</v>
      </c>
      <c r="F319" s="177"/>
      <c r="G319" s="236"/>
      <c r="H319" s="177"/>
      <c r="I319" s="177"/>
      <c r="J319" s="177"/>
      <c r="K319" s="236"/>
      <c r="L319" s="177"/>
      <c r="M319" s="110">
        <f>(M67+M161)*'2.2 INPUT DA Assumptions'!M56</f>
        <v>116.77259999999997</v>
      </c>
      <c r="N319" s="110">
        <f>(N67+N161)*'2.2 INPUT DA Assumptions'!N56</f>
        <v>115.33695599999999</v>
      </c>
      <c r="O319" s="110">
        <f>(O67+O161)*'2.2 INPUT DA Assumptions'!O56</f>
        <v>121.87375115999998</v>
      </c>
      <c r="P319" s="110">
        <f>(P67+P161)*'2.2 INPUT DA Assumptions'!P56</f>
        <v>120.38553239999997</v>
      </c>
      <c r="Q319" s="110">
        <f>(Q67+Q161)*'2.2 INPUT DA Assumptions'!Q56</f>
        <v>127.27076208</v>
      </c>
      <c r="R319" s="110">
        <f>(R67+R161)*'2.2 INPUT DA Assumptions'!R56</f>
        <v>126.31388447999998</v>
      </c>
      <c r="S319" s="110">
        <f>(S67+S161)*'2.2 INPUT DA Assumptions'!S56</f>
        <v>125.36633760000001</v>
      </c>
      <c r="T319" s="110">
        <f>(T67+T161)*'2.2 INPUT DA Assumptions'!T56</f>
        <v>124.42830623999997</v>
      </c>
      <c r="U319" s="110">
        <f>(U67+U161)*'2.2 INPUT DA Assumptions'!U56</f>
        <v>123.49942079999997</v>
      </c>
      <c r="V319" s="110">
        <f>(V67+V161)*'2.2 INPUT DA Assumptions'!V56</f>
        <v>122.57971991999999</v>
      </c>
      <c r="W319" s="110">
        <f>(W67+W161)*'2.2 INPUT DA Assumptions'!W56</f>
        <v>121.66916495999997</v>
      </c>
      <c r="X319" s="110">
        <f>(X67+X161)*'2.2 INPUT DA Assumptions'!X56</f>
        <v>120.76775592</v>
      </c>
      <c r="Y319" s="110">
        <f>(Y67+Y161)*'2.2 INPUT DA Assumptions'!Y56</f>
        <v>119.87516183999998</v>
      </c>
      <c r="Z319" s="110">
        <f>(Z67+Z161)*'2.2 INPUT DA Assumptions'!Z56</f>
        <v>118.99119791999999</v>
      </c>
      <c r="AA319" s="110">
        <f>(AA67+AA161)*'2.2 INPUT DA Assumptions'!AA56</f>
        <v>118.11269231999998</v>
      </c>
      <c r="AB319" s="110">
        <f>(AB67+AB161)*'2.2 INPUT DA Assumptions'!AB56</f>
        <v>117.24281687999996</v>
      </c>
      <c r="AC319" s="110">
        <f>(AC67+AC161)*'2.2 INPUT DA Assumptions'!AC56</f>
        <v>116.38157159999997</v>
      </c>
      <c r="AD319" s="110">
        <f>(AD67+AD161)*'2.2 INPUT DA Assumptions'!AD56</f>
        <v>115.52895647999999</v>
      </c>
      <c r="AE319" s="110">
        <f>(AE67+AE161)*'2.2 INPUT DA Assumptions'!AE56</f>
        <v>114.68478671999998</v>
      </c>
      <c r="AF319" s="110">
        <f>(AF67+AF161)*'2.2 INPUT DA Assumptions'!AF56</f>
        <v>113.84891615999999</v>
      </c>
      <c r="AG319" s="110">
        <f>(AG67+AG161)*'2.2 INPUT DA Assumptions'!AG56</f>
        <v>113.02130615999998</v>
      </c>
      <c r="AH319" s="110">
        <f>(AH67+AH161)*'2.2 INPUT DA Assumptions'!AH56</f>
        <v>112.20214151999997</v>
      </c>
      <c r="AI319" s="110">
        <f>(AI67+AI161)*'2.2 INPUT DA Assumptions'!AI56</f>
        <v>111.39090648</v>
      </c>
      <c r="AJ319" s="110">
        <f>(AJ67+AJ161)*'2.2 INPUT DA Assumptions'!AJ56</f>
        <v>110.58778583999998</v>
      </c>
      <c r="AK319" s="110">
        <f>(AK67+AK161)*'2.2 INPUT DA Assumptions'!AK56</f>
        <v>109.00319303999999</v>
      </c>
      <c r="AL319" s="22"/>
    </row>
    <row r="320" spans="1:38" s="18" customFormat="1" ht="14.1" customHeight="1" outlineLevel="3" x14ac:dyDescent="0.25">
      <c r="A320" s="181"/>
      <c r="B320" s="181"/>
      <c r="C320" s="19"/>
      <c r="D320" s="147" t="s">
        <v>311</v>
      </c>
      <c r="E320" s="47" t="s">
        <v>23</v>
      </c>
      <c r="F320" s="177"/>
      <c r="G320" s="236"/>
      <c r="H320" s="177"/>
      <c r="I320" s="177"/>
      <c r="J320" s="177"/>
      <c r="K320" s="236"/>
      <c r="L320" s="177"/>
      <c r="M320" s="110">
        <f>M127*'2.2 INPUT DA Assumptions'!M80</f>
        <v>92.913294600000029</v>
      </c>
      <c r="N320" s="110">
        <f>N127*'2.2 INPUT DA Assumptions'!N80</f>
        <v>96.589573920000021</v>
      </c>
      <c r="O320" s="110">
        <f>O127*'2.2 INPUT DA Assumptions'!O80</f>
        <v>100.16474277600001</v>
      </c>
      <c r="P320" s="110">
        <f>P127*'2.2 INPUT DA Assumptions'!P80</f>
        <v>103.64142096</v>
      </c>
      <c r="Q320" s="110">
        <f>Q127*'2.2 INPUT DA Assumptions'!Q80</f>
        <v>107.52876565200002</v>
      </c>
      <c r="R320" s="110">
        <f>R127*'2.2 INPUT DA Assumptions'!R80</f>
        <v>111.35294553600002</v>
      </c>
      <c r="S320" s="110">
        <f>S127*'2.2 INPUT DA Assumptions'!S80</f>
        <v>115.11486000000002</v>
      </c>
      <c r="T320" s="110">
        <f>T127*'2.2 INPUT DA Assumptions'!T80</f>
        <v>114.24587580000001</v>
      </c>
      <c r="U320" s="110">
        <f>U127*'2.2 INPUT DA Assumptions'!U80</f>
        <v>113.385384</v>
      </c>
      <c r="V320" s="110">
        <f>V127*'2.2 INPUT DA Assumptions'!V80</f>
        <v>112.53335940000002</v>
      </c>
      <c r="W320" s="110">
        <f>W127*'2.2 INPUT DA Assumptions'!W80</f>
        <v>111.6898272</v>
      </c>
      <c r="X320" s="110">
        <f>X127*'2.2 INPUT DA Assumptions'!X80</f>
        <v>110.85478739999999</v>
      </c>
      <c r="Y320" s="110">
        <f>Y127*'2.2 INPUT DA Assumptions'!Y80</f>
        <v>110.0278998</v>
      </c>
      <c r="Z320" s="110">
        <f>Z127*'2.2 INPUT DA Assumptions'!Z80</f>
        <v>109.20900690000002</v>
      </c>
      <c r="AA320" s="110">
        <f>AA127*'2.2 INPUT DA Assumptions'!AA80</f>
        <v>108.39517289999999</v>
      </c>
      <c r="AB320" s="110">
        <f>AB127*'2.2 INPUT DA Assumptions'!AB80</f>
        <v>107.58933360000003</v>
      </c>
      <c r="AC320" s="110">
        <f>AC127*'2.2 INPUT DA Assumptions'!AC80</f>
        <v>106.79148900000001</v>
      </c>
      <c r="AD320" s="110">
        <f>AD127*'2.2 INPUT DA Assumptions'!AD80</f>
        <v>106.00163910000003</v>
      </c>
      <c r="AE320" s="110">
        <f>AE127*'2.2 INPUT DA Assumptions'!AE80</f>
        <v>105.21962640000002</v>
      </c>
      <c r="AF320" s="110">
        <f>AF127*'2.2 INPUT DA Assumptions'!AF80</f>
        <v>104.44526820000002</v>
      </c>
      <c r="AG320" s="110">
        <f>AG127*'2.2 INPUT DA Assumptions'!AG80</f>
        <v>103.67858970000003</v>
      </c>
      <c r="AH320" s="110">
        <f>AH127*'2.2 INPUT DA Assumptions'!AH80</f>
        <v>102.9197484</v>
      </c>
      <c r="AI320" s="110">
        <f>AI127*'2.2 INPUT DA Assumptions'!AI80</f>
        <v>102.16824660000002</v>
      </c>
      <c r="AJ320" s="110">
        <f>AJ127*'2.2 INPUT DA Assumptions'!AJ80</f>
        <v>101.4242418</v>
      </c>
      <c r="AK320" s="110">
        <f>AK127*'2.2 INPUT DA Assumptions'!AK80</f>
        <v>99.956310299999998</v>
      </c>
      <c r="AL320" s="22"/>
    </row>
    <row r="321" spans="1:38" s="18" customFormat="1" ht="14.1" customHeight="1" outlineLevel="3" x14ac:dyDescent="0.25">
      <c r="A321" s="181"/>
      <c r="B321" s="181"/>
      <c r="C321" s="19"/>
      <c r="D321" s="147" t="s">
        <v>312</v>
      </c>
      <c r="E321" s="47" t="s">
        <v>23</v>
      </c>
      <c r="F321" s="177"/>
      <c r="G321" s="236"/>
      <c r="H321" s="177"/>
      <c r="I321" s="177"/>
      <c r="J321" s="177"/>
      <c r="K321" s="236"/>
      <c r="L321" s="177"/>
      <c r="M321" s="110">
        <f>M129*'2.2 INPUT DA Assumptions'!M80</f>
        <v>67.484392919999991</v>
      </c>
      <c r="N321" s="110">
        <f>N129*'2.2 INPUT DA Assumptions'!N80</f>
        <v>67.129753874399995</v>
      </c>
      <c r="O321" s="110">
        <f>O129*'2.2 INPUT DA Assumptions'!O80</f>
        <v>62.483720493600003</v>
      </c>
      <c r="P321" s="110">
        <f>P129*'2.2 INPUT DA Assumptions'!P80</f>
        <v>61.760864944799998</v>
      </c>
      <c r="Q321" s="110">
        <f>Q129*'2.2 INPUT DA Assumptions'!Q80</f>
        <v>61.338148058879995</v>
      </c>
      <c r="R321" s="110">
        <f>R129*'2.2 INPUT DA Assumptions'!R80</f>
        <v>60.919340620320014</v>
      </c>
      <c r="S321" s="110">
        <f>S129*'2.2 INPUT DA Assumptions'!S80</f>
        <v>60.504370416000008</v>
      </c>
      <c r="T321" s="110">
        <f>T129*'2.2 INPUT DA Assumptions'!T80</f>
        <v>60.093330670800007</v>
      </c>
      <c r="U321" s="110">
        <f>U129*'2.2 INPUT DA Assumptions'!U80</f>
        <v>59.640711984000006</v>
      </c>
      <c r="V321" s="110">
        <f>V129*'2.2 INPUT DA Assumptions'!V80</f>
        <v>59.192547044400015</v>
      </c>
      <c r="W321" s="110">
        <f>W129*'2.2 INPUT DA Assumptions'!W80</f>
        <v>58.748849107199987</v>
      </c>
      <c r="X321" s="110">
        <f>X129*'2.2 INPUT DA Assumptions'!X80</f>
        <v>58.3096181724</v>
      </c>
      <c r="Y321" s="110">
        <f>Y129*'2.2 INPUT DA Assumptions'!Y80</f>
        <v>57.874675294799999</v>
      </c>
      <c r="Z321" s="110">
        <f>Z129*'2.2 INPUT DA Assumptions'!Z80</f>
        <v>57.443937629400011</v>
      </c>
      <c r="AA321" s="110">
        <f>AA129*'2.2 INPUT DA Assumptions'!AA80</f>
        <v>57.015860945399993</v>
      </c>
      <c r="AB321" s="110">
        <f>AB129*'2.2 INPUT DA Assumptions'!AB80</f>
        <v>56.591989473600009</v>
      </c>
      <c r="AC321" s="110">
        <f>AC129*'2.2 INPUT DA Assumptions'!AC80</f>
        <v>56.172323214000009</v>
      </c>
      <c r="AD321" s="110">
        <f>AD129*'2.2 INPUT DA Assumptions'!AD80</f>
        <v>55.756862166600015</v>
      </c>
      <c r="AE321" s="110">
        <f>AE129*'2.2 INPUT DA Assumptions'!AE80</f>
        <v>55.345523486399998</v>
      </c>
      <c r="AF321" s="110">
        <f>AF129*'2.2 INPUT DA Assumptions'!AF80</f>
        <v>54.938211073200016</v>
      </c>
      <c r="AG321" s="110">
        <f>AG129*'2.2 INPUT DA Assumptions'!AG80</f>
        <v>54.534938182200008</v>
      </c>
      <c r="AH321" s="110">
        <f>AH129*'2.2 INPUT DA Assumptions'!AH80</f>
        <v>54.135787658400005</v>
      </c>
      <c r="AI321" s="110">
        <f>AI129*'2.2 INPUT DA Assumptions'!AI80</f>
        <v>53.740497711600021</v>
      </c>
      <c r="AJ321" s="110">
        <f>AJ129*'2.2 INPUT DA Assumptions'!AJ80</f>
        <v>53.349151186799986</v>
      </c>
      <c r="AK321" s="110">
        <f>AK129*'2.2 INPUT DA Assumptions'!AK80</f>
        <v>52.5770192178</v>
      </c>
      <c r="AL321" s="22"/>
    </row>
    <row r="322" spans="1:38" s="18" customFormat="1" ht="14.1" customHeight="1" outlineLevel="3" x14ac:dyDescent="0.25">
      <c r="A322" s="181"/>
      <c r="B322" s="181"/>
      <c r="C322" s="19"/>
      <c r="D322" s="147" t="s">
        <v>313</v>
      </c>
      <c r="E322" s="47" t="s">
        <v>23</v>
      </c>
      <c r="F322" s="177"/>
      <c r="G322" s="236"/>
      <c r="H322" s="177"/>
      <c r="I322" s="177"/>
      <c r="J322" s="177"/>
      <c r="K322" s="236"/>
      <c r="L322" s="177"/>
      <c r="M322" s="110">
        <f>M131*'2.2 INPUT DA Assumptions'!M80</f>
        <v>8.5578034499999998</v>
      </c>
      <c r="N322" s="110">
        <f>N131*'2.2 INPUT DA Assumptions'!N80</f>
        <v>8.451587717999999</v>
      </c>
      <c r="O322" s="110">
        <f>O131*'2.2 INPUT DA Assumptions'!O80</f>
        <v>8.347061897999998</v>
      </c>
      <c r="P322" s="110">
        <f>P131*'2.2 INPUT DA Assumptions'!P80</f>
        <v>8.2442039399999985</v>
      </c>
      <c r="Q322" s="110">
        <f>Q131*'2.2 INPUT DA Assumptions'!Q80</f>
        <v>8.1815365169999996</v>
      </c>
      <c r="R322" s="110">
        <f>R131*'2.2 INPUT DA Assumptions'!R80</f>
        <v>8.1194856120000001</v>
      </c>
      <c r="S322" s="110">
        <f>S131*'2.2 INPUT DA Assumptions'!S80</f>
        <v>8.0580401999999989</v>
      </c>
      <c r="T322" s="110">
        <f>T131*'2.2 INPUT DA Assumptions'!T80</f>
        <v>7.9972113060000005</v>
      </c>
      <c r="U322" s="110">
        <f>U131*'2.2 INPUT DA Assumptions'!U80</f>
        <v>7.9369768799999996</v>
      </c>
      <c r="V322" s="110">
        <f>V131*'2.2 INPUT DA Assumptions'!V80</f>
        <v>7.8773351580000002</v>
      </c>
      <c r="W322" s="110">
        <f>W131*'2.2 INPUT DA Assumptions'!W80</f>
        <v>7.8182879039999991</v>
      </c>
      <c r="X322" s="110">
        <f>X131*'2.2 INPUT DA Assumptions'!X80</f>
        <v>7.7598351179999998</v>
      </c>
      <c r="Y322" s="110">
        <f>Y131*'2.2 INPUT DA Assumptions'!Y80</f>
        <v>7.7019529859999993</v>
      </c>
      <c r="Z322" s="110">
        <f>Z131*'2.2 INPUT DA Assumptions'!Z80</f>
        <v>7.6446304830000003</v>
      </c>
      <c r="AA322" s="110">
        <f>AA131*'2.2 INPUT DA Assumptions'!AA80</f>
        <v>7.5876621029999995</v>
      </c>
      <c r="AB322" s="110">
        <f>AB131*'2.2 INPUT DA Assumptions'!AB80</f>
        <v>7.5312533519999993</v>
      </c>
      <c r="AC322" s="110">
        <f>AC131*'2.2 INPUT DA Assumptions'!AC80</f>
        <v>7.4754042299999997</v>
      </c>
      <c r="AD322" s="110">
        <f>AD131*'2.2 INPUT DA Assumptions'!AD80</f>
        <v>7.4201147370000005</v>
      </c>
      <c r="AE322" s="110">
        <f>AE131*'2.2 INPUT DA Assumptions'!AE80</f>
        <v>7.3653738480000008</v>
      </c>
      <c r="AF322" s="110">
        <f>AF131*'2.2 INPUT DA Assumptions'!AF80</f>
        <v>7.3111687739999995</v>
      </c>
      <c r="AG322" s="110">
        <f>AG131*'2.2 INPUT DA Assumptions'!AG80</f>
        <v>7.2575012790000004</v>
      </c>
      <c r="AH322" s="110">
        <f>AH131*'2.2 INPUT DA Assumptions'!AH80</f>
        <v>7.2043823879999991</v>
      </c>
      <c r="AI322" s="110">
        <f>AI131*'2.2 INPUT DA Assumptions'!AI80</f>
        <v>7.1517772620000004</v>
      </c>
      <c r="AJ322" s="110">
        <f>AJ131*'2.2 INPUT DA Assumptions'!AJ80</f>
        <v>7.099696926</v>
      </c>
      <c r="AK322" s="110">
        <f>AK131*'2.2 INPUT DA Assumptions'!AK80</f>
        <v>6.9969417209999989</v>
      </c>
      <c r="AL322" s="22"/>
    </row>
    <row r="323" spans="1:38" s="18" customFormat="1" ht="14.1" customHeight="1" outlineLevel="3" x14ac:dyDescent="0.25">
      <c r="A323" s="181"/>
      <c r="B323" s="181"/>
      <c r="C323" s="19"/>
      <c r="D323" s="76" t="s">
        <v>100</v>
      </c>
      <c r="E323" s="47" t="s">
        <v>23</v>
      </c>
      <c r="F323" s="177"/>
      <c r="G323" s="236"/>
      <c r="H323" s="177"/>
      <c r="I323" s="177"/>
      <c r="J323" s="177"/>
      <c r="K323" s="236"/>
      <c r="L323" s="177"/>
      <c r="M323" s="110">
        <f>SUM(M324:M329)</f>
        <v>3666.8095180800001</v>
      </c>
      <c r="N323" s="110">
        <f t="shared" ref="N323:AJ323" si="543">SUM(N324:N329)</f>
        <v>3738.4140202836002</v>
      </c>
      <c r="O323" s="110">
        <f t="shared" si="543"/>
        <v>3954.9921223044003</v>
      </c>
      <c r="P323" s="110">
        <f t="shared" si="543"/>
        <v>4018.0254497292003</v>
      </c>
      <c r="Q323" s="110">
        <f t="shared" si="543"/>
        <v>4348.4057915311205</v>
      </c>
      <c r="R323" s="110">
        <f t="shared" si="543"/>
        <v>4432.0761642616799</v>
      </c>
      <c r="S323" s="110">
        <f t="shared" si="543"/>
        <v>4514.3185197360008</v>
      </c>
      <c r="T323" s="110">
        <f t="shared" si="543"/>
        <v>4481.6578723782004</v>
      </c>
      <c r="U323" s="110">
        <f t="shared" si="543"/>
        <v>4448.183230056</v>
      </c>
      <c r="V323" s="110">
        <f t="shared" si="543"/>
        <v>4415.0394782825997</v>
      </c>
      <c r="W323" s="110">
        <f t="shared" si="543"/>
        <v>4382.2253690688003</v>
      </c>
      <c r="X323" s="110">
        <f t="shared" si="543"/>
        <v>4349.7409024146</v>
      </c>
      <c r="Y323" s="110">
        <f t="shared" si="543"/>
        <v>4317.5740717541994</v>
      </c>
      <c r="Z323" s="110">
        <f t="shared" si="543"/>
        <v>4285.7182498101001</v>
      </c>
      <c r="AA323" s="110">
        <f t="shared" si="543"/>
        <v>4254.059137544099</v>
      </c>
      <c r="AB323" s="110">
        <f t="shared" si="543"/>
        <v>4222.7110339944002</v>
      </c>
      <c r="AC323" s="110">
        <f t="shared" si="543"/>
        <v>4191.6739391610008</v>
      </c>
      <c r="AD323" s="110">
        <f t="shared" si="543"/>
        <v>4160.9478530438992</v>
      </c>
      <c r="AE323" s="110">
        <f t="shared" si="543"/>
        <v>4130.5261483655995</v>
      </c>
      <c r="AF323" s="110">
        <f t="shared" si="543"/>
        <v>4100.4034458378001</v>
      </c>
      <c r="AG323" s="110">
        <f t="shared" si="543"/>
        <v>4070.5784974712997</v>
      </c>
      <c r="AH323" s="110">
        <f t="shared" si="543"/>
        <v>4041.0579305435999</v>
      </c>
      <c r="AI323" s="110">
        <f t="shared" si="543"/>
        <v>4011.8231112113999</v>
      </c>
      <c r="AJ323" s="110">
        <f t="shared" si="543"/>
        <v>3982.8806667521999</v>
      </c>
      <c r="AK323" s="110">
        <f t="shared" ref="AK323" si="544">SUM(AK324:AK329)</f>
        <v>3925.7759892687009</v>
      </c>
      <c r="AL323" s="22"/>
    </row>
    <row r="324" spans="1:38" s="18" customFormat="1" ht="14.1" customHeight="1" outlineLevel="3" x14ac:dyDescent="0.25">
      <c r="A324" s="181"/>
      <c r="B324" s="181"/>
      <c r="C324" s="19"/>
      <c r="D324" s="147" t="s">
        <v>308</v>
      </c>
      <c r="E324" s="47" t="s">
        <v>23</v>
      </c>
      <c r="F324" s="177"/>
      <c r="G324" s="236"/>
      <c r="H324" s="177"/>
      <c r="I324" s="177"/>
      <c r="J324" s="177"/>
      <c r="K324" s="236"/>
      <c r="L324" s="177"/>
      <c r="M324" s="110">
        <f>(M70+M164)*'2.2 INPUT DA Assumptions'!M56</f>
        <v>1901.7251999999999</v>
      </c>
      <c r="N324" s="110">
        <f>(N70+N164)*'2.2 INPUT DA Assumptions'!N56</f>
        <v>1977.20496</v>
      </c>
      <c r="O324" s="110">
        <f>(O70+O164)*'2.2 INPUT DA Assumptions'!O56</f>
        <v>2193.7275208800002</v>
      </c>
      <c r="P324" s="110">
        <f>(P70+P164)*'2.2 INPUT DA Assumptions'!P56</f>
        <v>2270.1271824</v>
      </c>
      <c r="Q324" s="110">
        <f>(Q70+Q164)*'2.2 INPUT DA Assumptions'!Q56</f>
        <v>2509.0521667200001</v>
      </c>
      <c r="R324" s="110">
        <f>(R70+R164)*'2.2 INPUT DA Assumptions'!R56</f>
        <v>2598.4570521599999</v>
      </c>
      <c r="S324" s="110">
        <f>(S70+S164)*'2.2 INPUT DA Assumptions'!S56</f>
        <v>2686.4215199999999</v>
      </c>
      <c r="T324" s="110">
        <f>(T70+T164)*'2.2 INPUT DA Assumptions'!T56</f>
        <v>2666.3208479999994</v>
      </c>
      <c r="U324" s="110">
        <f>(U70+U164)*'2.2 INPUT DA Assumptions'!U56</f>
        <v>2646.4161599999998</v>
      </c>
      <c r="V324" s="110">
        <f>(V70+V164)*'2.2 INPUT DA Assumptions'!V56</f>
        <v>2626.7082839999998</v>
      </c>
      <c r="W324" s="110">
        <f>(W70+W164)*'2.2 INPUT DA Assumptions'!W56</f>
        <v>2607.1963919999998</v>
      </c>
      <c r="X324" s="110">
        <f>(X70+X164)*'2.2 INPUT DA Assumptions'!X56</f>
        <v>2587.8804839999998</v>
      </c>
      <c r="Y324" s="110">
        <f>(Y70+Y164)*'2.2 INPUT DA Assumptions'!Y56</f>
        <v>2568.7534679999999</v>
      </c>
      <c r="Z324" s="110">
        <f>(Z70+Z164)*'2.2 INPUT DA Assumptions'!Z56</f>
        <v>2549.8113840000001</v>
      </c>
      <c r="AA324" s="110">
        <f>(AA70+AA164)*'2.2 INPUT DA Assumptions'!AA56</f>
        <v>2530.9862639999992</v>
      </c>
      <c r="AB324" s="110">
        <f>(AB70+AB164)*'2.2 INPUT DA Assumptions'!AB56</f>
        <v>2512.3460759999998</v>
      </c>
      <c r="AC324" s="110">
        <f>(AC70+AC164)*'2.2 INPUT DA Assumptions'!AC56</f>
        <v>2493.8908200000001</v>
      </c>
      <c r="AD324" s="110">
        <f>(AD70+AD164)*'2.2 INPUT DA Assumptions'!AD56</f>
        <v>2475.6204959999995</v>
      </c>
      <c r="AE324" s="110">
        <f>(AE70+AE164)*'2.2 INPUT DA Assumptions'!AE56</f>
        <v>2457.5311439999996</v>
      </c>
      <c r="AF324" s="110">
        <f>(AF70+AF164)*'2.2 INPUT DA Assumptions'!AF56</f>
        <v>2439.6196319999995</v>
      </c>
      <c r="AG324" s="110">
        <f>(AG70+AG164)*'2.2 INPUT DA Assumptions'!AG56</f>
        <v>2421.8851319999994</v>
      </c>
      <c r="AH324" s="110">
        <f>(AH70+AH164)*'2.2 INPUT DA Assumptions'!AH56</f>
        <v>2404.331604</v>
      </c>
      <c r="AI324" s="110">
        <f>(AI70+AI164)*'2.2 INPUT DA Assumptions'!AI56</f>
        <v>2386.9479959999999</v>
      </c>
      <c r="AJ324" s="110">
        <f>(AJ70+AJ164)*'2.2 INPUT DA Assumptions'!AJ56</f>
        <v>2369.7382680000001</v>
      </c>
      <c r="AK324" s="110">
        <f>(AK70+AK164)*'2.2 INPUT DA Assumptions'!AK56</f>
        <v>2335.7827080000002</v>
      </c>
      <c r="AL324" s="22"/>
    </row>
    <row r="325" spans="1:38" s="18" customFormat="1" ht="14.1" customHeight="1" outlineLevel="3" x14ac:dyDescent="0.25">
      <c r="A325" s="181"/>
      <c r="B325" s="181"/>
      <c r="C325" s="19"/>
      <c r="D325" s="147" t="s">
        <v>309</v>
      </c>
      <c r="E325" s="47" t="s">
        <v>23</v>
      </c>
      <c r="F325" s="177"/>
      <c r="G325" s="236"/>
      <c r="H325" s="177"/>
      <c r="I325" s="177"/>
      <c r="J325" s="177"/>
      <c r="K325" s="236"/>
      <c r="L325" s="177"/>
      <c r="M325" s="110">
        <f>(M72+M166)*'2.2 INPUT DA Assumptions'!M56</f>
        <v>1047.6170399999999</v>
      </c>
      <c r="N325" s="110">
        <f>(N72+N166)*'2.2 INPUT DA Assumptions'!N56</f>
        <v>1044.6232871999998</v>
      </c>
      <c r="O325" s="110">
        <f>(O72+O166)*'2.2 INPUT DA Assumptions'!O56</f>
        <v>1020.2574025680001</v>
      </c>
      <c r="P325" s="110">
        <f>(P72+P166)*'2.2 INPUT DA Assumptions'!P56</f>
        <v>1008.8307615120001</v>
      </c>
      <c r="Q325" s="110">
        <f>(Q72+Q166)*'2.2 INPUT DA Assumptions'!Q56</f>
        <v>1067.6198784767998</v>
      </c>
      <c r="R325" s="110">
        <f>(R72+R166)*'2.2 INPUT DA Assumptions'!R56</f>
        <v>1060.6757328192</v>
      </c>
      <c r="S325" s="110">
        <f>(S72+S166)*'2.2 INPUT DA Assumptions'!S56</f>
        <v>1053.7936149120001</v>
      </c>
      <c r="T325" s="110">
        <f>(T72+T166)*'2.2 INPUT DA Assumptions'!T56</f>
        <v>1046.9753196480001</v>
      </c>
      <c r="U325" s="110">
        <f>(U72+U166)*'2.2 INPUT DA Assumptions'!U56</f>
        <v>1039.1594121599999</v>
      </c>
      <c r="V325" s="110">
        <f>(V72+V166)*'2.2 INPUT DA Assumptions'!V56</f>
        <v>1031.4207861840002</v>
      </c>
      <c r="W325" s="110">
        <f>(W72+W166)*'2.2 INPUT DA Assumptions'!W56</f>
        <v>1023.7591165919999</v>
      </c>
      <c r="X325" s="110">
        <f>(X72+X166)*'2.2 INPUT DA Assumptions'!X56</f>
        <v>1016.174403384</v>
      </c>
      <c r="Y325" s="110">
        <f>(Y72+Y166)*'2.2 INPUT DA Assumptions'!Y56</f>
        <v>1008.6638617679999</v>
      </c>
      <c r="Z325" s="110">
        <f>(Z72+Z166)*'2.2 INPUT DA Assumptions'!Z56</f>
        <v>1001.2259367840002</v>
      </c>
      <c r="AA325" s="110">
        <f>(AA72+AA166)*'2.2 INPUT DA Assumptions'!AA56</f>
        <v>993.83393966400001</v>
      </c>
      <c r="AB325" s="110">
        <f>(AB72+AB166)*'2.2 INPUT DA Assumptions'!AB56</f>
        <v>986.51455917600003</v>
      </c>
      <c r="AC325" s="110">
        <f>(AC72+AC166)*'2.2 INPUT DA Assumptions'!AC56</f>
        <v>979.26779531999989</v>
      </c>
      <c r="AD325" s="110">
        <f>(AD72+AD166)*'2.2 INPUT DA Assumptions'!AD56</f>
        <v>972.09364809600015</v>
      </c>
      <c r="AE325" s="110">
        <f>(AE72+AE166)*'2.2 INPUT DA Assumptions'!AE56</f>
        <v>964.99056254399989</v>
      </c>
      <c r="AF325" s="110">
        <f>(AF72+AF166)*'2.2 INPUT DA Assumptions'!AF56</f>
        <v>957.95730883200019</v>
      </c>
      <c r="AG325" s="110">
        <f>(AG72+AG166)*'2.2 INPUT DA Assumptions'!AG56</f>
        <v>950.99356183200007</v>
      </c>
      <c r="AH325" s="110">
        <f>(AH72+AH166)*'2.2 INPUT DA Assumptions'!AH56</f>
        <v>944.10087650399987</v>
      </c>
      <c r="AI325" s="110">
        <f>(AI72+AI166)*'2.2 INPUT DA Assumptions'!AI56</f>
        <v>937.27491309600009</v>
      </c>
      <c r="AJ325" s="110">
        <f>(AJ72+AJ166)*'2.2 INPUT DA Assumptions'!AJ56</f>
        <v>930.51722656799996</v>
      </c>
      <c r="AK325" s="110">
        <f>(AK72+AK166)*'2.2 INPUT DA Assumptions'!AK56</f>
        <v>917.18401000800009</v>
      </c>
      <c r="AL325" s="22"/>
    </row>
    <row r="326" spans="1:38" s="18" customFormat="1" ht="14.1" customHeight="1" outlineLevel="3" x14ac:dyDescent="0.25">
      <c r="A326" s="181"/>
      <c r="B326" s="181"/>
      <c r="C326" s="19"/>
      <c r="D326" s="147" t="s">
        <v>310</v>
      </c>
      <c r="E326" s="47" t="s">
        <v>23</v>
      </c>
      <c r="F326" s="177"/>
      <c r="G326" s="236"/>
      <c r="H326" s="177"/>
      <c r="I326" s="177"/>
      <c r="J326" s="177"/>
      <c r="K326" s="236"/>
      <c r="L326" s="177"/>
      <c r="M326" s="110">
        <f>(M74+M168)*'2.2 INPUT DA Assumptions'!M56</f>
        <v>467.09040000000005</v>
      </c>
      <c r="N326" s="110">
        <f>(N74+N168)*'2.2 INPUT DA Assumptions'!N56</f>
        <v>461.34782400000006</v>
      </c>
      <c r="O326" s="110">
        <f>(O74+O168)*'2.2 INPUT DA Assumptions'!O56</f>
        <v>487.49500464000016</v>
      </c>
      <c r="P326" s="110">
        <f>(P74+P168)*'2.2 INPUT DA Assumptions'!P56</f>
        <v>481.54212960000007</v>
      </c>
      <c r="Q326" s="110">
        <f>(Q74+Q168)*'2.2 INPUT DA Assumptions'!Q56</f>
        <v>509.08304831999999</v>
      </c>
      <c r="R326" s="110">
        <f>(R74+R168)*'2.2 INPUT DA Assumptions'!R56</f>
        <v>505.25553792000011</v>
      </c>
      <c r="S326" s="110">
        <f>(S74+S168)*'2.2 INPUT DA Assumptions'!S56</f>
        <v>501.46535040000009</v>
      </c>
      <c r="T326" s="110">
        <f>(T74+T168)*'2.2 INPUT DA Assumptions'!T56</f>
        <v>497.71322496000005</v>
      </c>
      <c r="U326" s="110">
        <f>(U74+U168)*'2.2 INPUT DA Assumptions'!U56</f>
        <v>493.99768320000004</v>
      </c>
      <c r="V326" s="110">
        <f>(V74+V168)*'2.2 INPUT DA Assumptions'!V56</f>
        <v>490.31887968000012</v>
      </c>
      <c r="W326" s="110">
        <f>(W74+W168)*'2.2 INPUT DA Assumptions'!W56</f>
        <v>486.67665984000018</v>
      </c>
      <c r="X326" s="110">
        <f>(X74+X168)*'2.2 INPUT DA Assumptions'!X56</f>
        <v>483.07102368000005</v>
      </c>
      <c r="Y326" s="110">
        <f>(Y74+Y168)*'2.2 INPUT DA Assumptions'!Y56</f>
        <v>479.50064736000007</v>
      </c>
      <c r="Z326" s="110">
        <f>(Z74+Z168)*'2.2 INPUT DA Assumptions'!Z56</f>
        <v>475.96479168000008</v>
      </c>
      <c r="AA326" s="110">
        <f>(AA74+AA168)*'2.2 INPUT DA Assumptions'!AA56</f>
        <v>472.45076928000003</v>
      </c>
      <c r="AB326" s="110">
        <f>(AB74+AB168)*'2.2 INPUT DA Assumptions'!AB56</f>
        <v>468.97126752000008</v>
      </c>
      <c r="AC326" s="110">
        <f>(AC74+AC168)*'2.2 INPUT DA Assumptions'!AC56</f>
        <v>465.52628640000006</v>
      </c>
      <c r="AD326" s="110">
        <f>(AD74+AD168)*'2.2 INPUT DA Assumptions'!AD56</f>
        <v>462.11582592000008</v>
      </c>
      <c r="AE326" s="110">
        <f>(AE74+AE168)*'2.2 INPUT DA Assumptions'!AE56</f>
        <v>458.73914688000008</v>
      </c>
      <c r="AF326" s="110">
        <f>(AF74+AF168)*'2.2 INPUT DA Assumptions'!AF56</f>
        <v>455.39566464000001</v>
      </c>
      <c r="AG326" s="110">
        <f>(AG74+AG168)*'2.2 INPUT DA Assumptions'!AG56</f>
        <v>452.08522463999998</v>
      </c>
      <c r="AH326" s="110">
        <f>(AH74+AH168)*'2.2 INPUT DA Assumptions'!AH56</f>
        <v>448.80856608000005</v>
      </c>
      <c r="AI326" s="110">
        <f>(AI74+AI168)*'2.2 INPUT DA Assumptions'!AI56</f>
        <v>445.56362592000005</v>
      </c>
      <c r="AJ326" s="110">
        <f>(AJ74+AJ168)*'2.2 INPUT DA Assumptions'!AJ56</f>
        <v>442.35114336000009</v>
      </c>
      <c r="AK326" s="110">
        <f>(AK74+AK168)*'2.2 INPUT DA Assumptions'!AK56</f>
        <v>436.01277216</v>
      </c>
      <c r="AL326" s="22"/>
    </row>
    <row r="327" spans="1:38" s="18" customFormat="1" ht="14.1" customHeight="1" outlineLevel="3" x14ac:dyDescent="0.25">
      <c r="A327" s="181"/>
      <c r="B327" s="181"/>
      <c r="C327" s="19"/>
      <c r="D327" s="147" t="s">
        <v>311</v>
      </c>
      <c r="E327" s="47" t="s">
        <v>23</v>
      </c>
      <c r="F327" s="177"/>
      <c r="G327" s="236"/>
      <c r="H327" s="177"/>
      <c r="I327" s="177"/>
      <c r="J327" s="177"/>
      <c r="K327" s="236"/>
      <c r="L327" s="177"/>
      <c r="M327" s="110">
        <f>M134*'2.2 INPUT DA Assumptions'!M80</f>
        <v>139.36994190000001</v>
      </c>
      <c r="N327" s="110">
        <f>N134*'2.2 INPUT DA Assumptions'!N80</f>
        <v>144.88436088</v>
      </c>
      <c r="O327" s="110">
        <f>O134*'2.2 INPUT DA Assumptions'!O80</f>
        <v>150.24711416400001</v>
      </c>
      <c r="P327" s="110">
        <f>P134*'2.2 INPUT DA Assumptions'!P80</f>
        <v>155.46213144000001</v>
      </c>
      <c r="Q327" s="110">
        <f>Q134*'2.2 INPUT DA Assumptions'!Q80</f>
        <v>161.29314847800003</v>
      </c>
      <c r="R327" s="110">
        <f>R134*'2.2 INPUT DA Assumptions'!R80</f>
        <v>167.02941830399999</v>
      </c>
      <c r="S327" s="110">
        <f>S134*'2.2 INPUT DA Assumptions'!S80</f>
        <v>172.67229</v>
      </c>
      <c r="T327" s="110">
        <f>T134*'2.2 INPUT DA Assumptions'!T80</f>
        <v>171.36881370000003</v>
      </c>
      <c r="U327" s="110">
        <f>U134*'2.2 INPUT DA Assumptions'!U80</f>
        <v>170.07807599999998</v>
      </c>
      <c r="V327" s="110">
        <f>V134*'2.2 INPUT DA Assumptions'!V80</f>
        <v>168.80003910000002</v>
      </c>
      <c r="W327" s="110">
        <f>W134*'2.2 INPUT DA Assumptions'!W80</f>
        <v>167.53474080000001</v>
      </c>
      <c r="X327" s="110">
        <f>X134*'2.2 INPUT DA Assumptions'!X80</f>
        <v>166.2821811</v>
      </c>
      <c r="Y327" s="110">
        <f>Y134*'2.2 INPUT DA Assumptions'!Y80</f>
        <v>165.0418497</v>
      </c>
      <c r="Z327" s="110">
        <f>Z134*'2.2 INPUT DA Assumptions'!Z80</f>
        <v>163.81351035</v>
      </c>
      <c r="AA327" s="110">
        <f>AA134*'2.2 INPUT DA Assumptions'!AA80</f>
        <v>162.59275935000002</v>
      </c>
      <c r="AB327" s="110">
        <f>AB134*'2.2 INPUT DA Assumptions'!AB80</f>
        <v>161.38400039999999</v>
      </c>
      <c r="AC327" s="110">
        <f>AC134*'2.2 INPUT DA Assumptions'!AC80</f>
        <v>160.18723350000002</v>
      </c>
      <c r="AD327" s="110">
        <f>AD134*'2.2 INPUT DA Assumptions'!AD80</f>
        <v>159.00245864999999</v>
      </c>
      <c r="AE327" s="110">
        <f>AE134*'2.2 INPUT DA Assumptions'!AE80</f>
        <v>157.8294396</v>
      </c>
      <c r="AF327" s="110">
        <f>AF134*'2.2 INPUT DA Assumptions'!AF80</f>
        <v>156.66790230000004</v>
      </c>
      <c r="AG327" s="110">
        <f>AG134*'2.2 INPUT DA Assumptions'!AG80</f>
        <v>155.51788454999999</v>
      </c>
      <c r="AH327" s="110">
        <f>AH134*'2.2 INPUT DA Assumptions'!AH80</f>
        <v>154.3796226</v>
      </c>
      <c r="AI327" s="110">
        <f>AI134*'2.2 INPUT DA Assumptions'!AI80</f>
        <v>153.25236990000002</v>
      </c>
      <c r="AJ327" s="110">
        <f>AJ134*'2.2 INPUT DA Assumptions'!AJ80</f>
        <v>152.13636270000001</v>
      </c>
      <c r="AK327" s="110">
        <f>AK134*'2.2 INPUT DA Assumptions'!AK80</f>
        <v>149.93446545</v>
      </c>
      <c r="AL327" s="22"/>
    </row>
    <row r="328" spans="1:38" s="18" customFormat="1" ht="14.1" customHeight="1" outlineLevel="3" x14ac:dyDescent="0.25">
      <c r="A328" s="181"/>
      <c r="B328" s="181"/>
      <c r="C328" s="19"/>
      <c r="D328" s="147" t="s">
        <v>312</v>
      </c>
      <c r="E328" s="47" t="s">
        <v>23</v>
      </c>
      <c r="F328" s="177"/>
      <c r="G328" s="236"/>
      <c r="H328" s="177"/>
      <c r="I328" s="177"/>
      <c r="J328" s="177"/>
      <c r="K328" s="236"/>
      <c r="L328" s="177"/>
      <c r="M328" s="110">
        <f>M136*'2.2 INPUT DA Assumptions'!M80</f>
        <v>76.775722379999991</v>
      </c>
      <c r="N328" s="110">
        <f>N136*'2.2 INPUT DA Assumptions'!N80</f>
        <v>76.547237331599987</v>
      </c>
      <c r="O328" s="110">
        <f>O136*'2.2 INPUT DA Assumptions'!O80</f>
        <v>69.876832460399996</v>
      </c>
      <c r="P328" s="110">
        <f>P136*'2.2 INPUT DA Assumptions'!P80</f>
        <v>69.086429017200004</v>
      </c>
      <c r="Q328" s="110">
        <f>Q136*'2.2 INPUT DA Assumptions'!Q80</f>
        <v>68.631403468319988</v>
      </c>
      <c r="R328" s="110">
        <f>R136*'2.2 INPUT DA Assumptions'!R80</f>
        <v>68.180480610479989</v>
      </c>
      <c r="S328" s="110">
        <f>S136*'2.2 INPUT DA Assumptions'!S80</f>
        <v>67.733583624000005</v>
      </c>
      <c r="T328" s="110">
        <f>T136*'2.2 INPUT DA Assumptions'!T80</f>
        <v>67.290820846200006</v>
      </c>
      <c r="U328" s="110">
        <f>U136*'2.2 INPUT DA Assumptions'!U80</f>
        <v>66.783991176000001</v>
      </c>
      <c r="V328" s="110">
        <f>V136*'2.2 INPUT DA Assumptions'!V80</f>
        <v>66.282148686599996</v>
      </c>
      <c r="W328" s="110">
        <f>W136*'2.2 INPUT DA Assumptions'!W80</f>
        <v>65.785308220800005</v>
      </c>
      <c r="X328" s="110">
        <f>X136*'2.2 INPUT DA Assumptions'!X80</f>
        <v>65.293469778599999</v>
      </c>
      <c r="Y328" s="110">
        <f>Y136*'2.2 INPUT DA Assumptions'!Y80</f>
        <v>64.806432982200008</v>
      </c>
      <c r="Z328" s="110">
        <f>Z136*'2.2 INPUT DA Assumptions'!Z80</f>
        <v>64.32410506410001</v>
      </c>
      <c r="AA328" s="110">
        <f>AA136*'2.2 INPUT DA Assumptions'!AA80</f>
        <v>63.844756838100004</v>
      </c>
      <c r="AB328" s="110">
        <f>AB136*'2.2 INPUT DA Assumptions'!AB80</f>
        <v>63.370117490400006</v>
      </c>
      <c r="AC328" s="110">
        <f>AC136*'2.2 INPUT DA Assumptions'!AC80</f>
        <v>62.900187021000015</v>
      </c>
      <c r="AD328" s="110">
        <f>AD136*'2.2 INPUT DA Assumptions'!AD80</f>
        <v>62.434965429900004</v>
      </c>
      <c r="AE328" s="110">
        <f>AE136*'2.2 INPUT DA Assumptions'!AE80</f>
        <v>61.9743599496</v>
      </c>
      <c r="AF328" s="110">
        <f>AF136*'2.2 INPUT DA Assumptions'!AF80</f>
        <v>61.518262969800006</v>
      </c>
      <c r="AG328" s="110">
        <f>AG136*'2.2 INPUT DA Assumptions'!AG80</f>
        <v>61.066689333299998</v>
      </c>
      <c r="AH328" s="110">
        <f>AH136*'2.2 INPUT DA Assumptions'!AH80</f>
        <v>60.61973180759999</v>
      </c>
      <c r="AI328" s="110">
        <f>AI136*'2.2 INPUT DA Assumptions'!AI80</f>
        <v>60.177097247400006</v>
      </c>
      <c r="AJ328" s="110">
        <f>AJ136*'2.2 INPUT DA Assumptions'!AJ80</f>
        <v>59.738878420200002</v>
      </c>
      <c r="AK328" s="110">
        <f>AK136*'2.2 INPUT DA Assumptions'!AK80</f>
        <v>58.874266766700003</v>
      </c>
      <c r="AL328" s="22"/>
    </row>
    <row r="329" spans="1:38" s="18" customFormat="1" ht="14.1" customHeight="1" outlineLevel="3" x14ac:dyDescent="0.25">
      <c r="A329" s="181"/>
      <c r="B329" s="181"/>
      <c r="C329" s="19"/>
      <c r="D329" s="147" t="s">
        <v>313</v>
      </c>
      <c r="E329" s="47" t="s">
        <v>23</v>
      </c>
      <c r="F329" s="177"/>
      <c r="G329" s="236"/>
      <c r="H329" s="177"/>
      <c r="I329" s="177"/>
      <c r="J329" s="177"/>
      <c r="K329" s="236"/>
      <c r="L329" s="177"/>
      <c r="M329" s="110">
        <f>M138*'2.2 INPUT DA Assumptions'!M80</f>
        <v>34.231213800000006</v>
      </c>
      <c r="N329" s="110">
        <f>N138*'2.2 INPUT DA Assumptions'!N80</f>
        <v>33.806350872000003</v>
      </c>
      <c r="O329" s="110">
        <f>O138*'2.2 INPUT DA Assumptions'!O80</f>
        <v>33.388247592000006</v>
      </c>
      <c r="P329" s="110">
        <f>P138*'2.2 INPUT DA Assumptions'!P80</f>
        <v>32.976815760000001</v>
      </c>
      <c r="Q329" s="110">
        <f>Q138*'2.2 INPUT DA Assumptions'!Q80</f>
        <v>32.726146068000006</v>
      </c>
      <c r="R329" s="110">
        <f>R138*'2.2 INPUT DA Assumptions'!R80</f>
        <v>32.477942448000015</v>
      </c>
      <c r="S329" s="110">
        <f>S138*'2.2 INPUT DA Assumptions'!S80</f>
        <v>32.232160800000003</v>
      </c>
      <c r="T329" s="110">
        <f>T138*'2.2 INPUT DA Assumptions'!T80</f>
        <v>31.988845224000002</v>
      </c>
      <c r="U329" s="110">
        <f>U138*'2.2 INPUT DA Assumptions'!U80</f>
        <v>31.747907520000002</v>
      </c>
      <c r="V329" s="110">
        <f>V138*'2.2 INPUT DA Assumptions'!V80</f>
        <v>31.509340632000011</v>
      </c>
      <c r="W329" s="110">
        <f>W138*'2.2 INPUT DA Assumptions'!W80</f>
        <v>31.273151616000007</v>
      </c>
      <c r="X329" s="110">
        <f>X138*'2.2 INPUT DA Assumptions'!X80</f>
        <v>31.039340472000006</v>
      </c>
      <c r="Y329" s="110">
        <f>Y138*'2.2 INPUT DA Assumptions'!Y80</f>
        <v>30.807811944000004</v>
      </c>
      <c r="Z329" s="110">
        <f>Z138*'2.2 INPUT DA Assumptions'!Z80</f>
        <v>30.578521932000015</v>
      </c>
      <c r="AA329" s="110">
        <f>AA138*'2.2 INPUT DA Assumptions'!AA80</f>
        <v>30.350648412000005</v>
      </c>
      <c r="AB329" s="110">
        <f>AB138*'2.2 INPUT DA Assumptions'!AB80</f>
        <v>30.125013408000008</v>
      </c>
      <c r="AC329" s="110">
        <f>AC138*'2.2 INPUT DA Assumptions'!AC80</f>
        <v>29.901616920000006</v>
      </c>
      <c r="AD329" s="110">
        <f>AD138*'2.2 INPUT DA Assumptions'!AD80</f>
        <v>29.680458948000009</v>
      </c>
      <c r="AE329" s="110">
        <f>AE138*'2.2 INPUT DA Assumptions'!AE80</f>
        <v>29.461495392000007</v>
      </c>
      <c r="AF329" s="110">
        <f>AF138*'2.2 INPUT DA Assumptions'!AF80</f>
        <v>29.244675096000005</v>
      </c>
      <c r="AG329" s="110">
        <f>AG138*'2.2 INPUT DA Assumptions'!AG80</f>
        <v>29.030005116000009</v>
      </c>
      <c r="AH329" s="110">
        <f>AH138*'2.2 INPUT DA Assumptions'!AH80</f>
        <v>28.817529552000003</v>
      </c>
      <c r="AI329" s="110">
        <f>AI138*'2.2 INPUT DA Assumptions'!AI80</f>
        <v>28.607109048000009</v>
      </c>
      <c r="AJ329" s="110">
        <f>AJ138*'2.2 INPUT DA Assumptions'!AJ80</f>
        <v>28.398787704000007</v>
      </c>
      <c r="AK329" s="110">
        <f>AK138*'2.2 INPUT DA Assumptions'!AK80</f>
        <v>27.987766884000003</v>
      </c>
      <c r="AL329" s="22"/>
    </row>
    <row r="330" spans="1:38" s="18" customFormat="1" ht="14.1" customHeight="1" outlineLevel="3" x14ac:dyDescent="0.25">
      <c r="A330" s="181"/>
      <c r="B330" s="181"/>
      <c r="C330" s="19"/>
      <c r="D330" s="76" t="s">
        <v>235</v>
      </c>
      <c r="E330" s="47" t="s">
        <v>23</v>
      </c>
      <c r="F330" s="177"/>
      <c r="G330" s="236"/>
      <c r="H330" s="177"/>
      <c r="I330" s="177"/>
      <c r="J330" s="177"/>
      <c r="K330" s="236"/>
      <c r="L330" s="177"/>
      <c r="M330" s="110">
        <f>M317+M324</f>
        <v>3169.5420000000004</v>
      </c>
      <c r="N330" s="110">
        <f t="shared" ref="N330:AJ330" si="545">N317+N324</f>
        <v>3295.3416000000002</v>
      </c>
      <c r="O330" s="110">
        <f t="shared" si="545"/>
        <v>3656.2125348000004</v>
      </c>
      <c r="P330" s="110">
        <f t="shared" si="545"/>
        <v>3783.5453040000002</v>
      </c>
      <c r="Q330" s="110">
        <f t="shared" si="545"/>
        <v>4181.7536111999998</v>
      </c>
      <c r="R330" s="110">
        <f t="shared" si="545"/>
        <v>4330.7617535999998</v>
      </c>
      <c r="S330" s="110">
        <f t="shared" si="545"/>
        <v>4477.3692000000001</v>
      </c>
      <c r="T330" s="110">
        <f t="shared" si="545"/>
        <v>4443.8680799999993</v>
      </c>
      <c r="U330" s="110">
        <f t="shared" si="545"/>
        <v>4410.6936000000005</v>
      </c>
      <c r="V330" s="110">
        <f t="shared" si="545"/>
        <v>4377.8471399999999</v>
      </c>
      <c r="W330" s="110">
        <f t="shared" si="545"/>
        <v>4345.3273200000003</v>
      </c>
      <c r="X330" s="110">
        <f t="shared" si="545"/>
        <v>4313.1341400000001</v>
      </c>
      <c r="Y330" s="110">
        <f t="shared" si="545"/>
        <v>4281.2557799999995</v>
      </c>
      <c r="Z330" s="110">
        <f t="shared" si="545"/>
        <v>4249.6856399999997</v>
      </c>
      <c r="AA330" s="110">
        <f t="shared" si="545"/>
        <v>4218.3104399999993</v>
      </c>
      <c r="AB330" s="110">
        <f t="shared" si="545"/>
        <v>4187.2434599999997</v>
      </c>
      <c r="AC330" s="110">
        <f t="shared" si="545"/>
        <v>4156.4847</v>
      </c>
      <c r="AD330" s="110">
        <f t="shared" si="545"/>
        <v>4126.0341599999992</v>
      </c>
      <c r="AE330" s="110">
        <f t="shared" si="545"/>
        <v>4095.8852399999996</v>
      </c>
      <c r="AF330" s="110">
        <f t="shared" si="545"/>
        <v>4066.0327199999997</v>
      </c>
      <c r="AG330" s="110">
        <f t="shared" si="545"/>
        <v>4036.4752199999994</v>
      </c>
      <c r="AH330" s="110">
        <f t="shared" si="545"/>
        <v>4007.2193399999996</v>
      </c>
      <c r="AI330" s="110">
        <f t="shared" si="545"/>
        <v>3978.2466600000002</v>
      </c>
      <c r="AJ330" s="110">
        <f t="shared" si="545"/>
        <v>3949.56378</v>
      </c>
      <c r="AK330" s="110">
        <f t="shared" ref="AK330" si="546">AK317+AK324</f>
        <v>3892.97118</v>
      </c>
      <c r="AL330" s="22"/>
    </row>
    <row r="331" spans="1:38" s="18" customFormat="1" ht="14.1" customHeight="1" outlineLevel="3" x14ac:dyDescent="0.25">
      <c r="A331" s="181"/>
      <c r="B331" s="181"/>
      <c r="C331" s="19"/>
      <c r="D331" s="76" t="s">
        <v>392</v>
      </c>
      <c r="E331" s="189" t="s">
        <v>23</v>
      </c>
      <c r="F331" s="177"/>
      <c r="G331" s="236"/>
      <c r="H331" s="177"/>
      <c r="I331" s="177"/>
      <c r="J331" s="177"/>
      <c r="K331" s="236"/>
      <c r="L331" s="177"/>
      <c r="M331" s="110">
        <f>M318+M325</f>
        <v>1968.4523999999997</v>
      </c>
      <c r="N331" s="110">
        <f t="shared" ref="N331:AJ331" si="547">N318+N325</f>
        <v>1960.7282519999999</v>
      </c>
      <c r="O331" s="110">
        <f t="shared" si="547"/>
        <v>1932.56948268</v>
      </c>
      <c r="P331" s="110">
        <f t="shared" si="547"/>
        <v>1910.6903785200002</v>
      </c>
      <c r="Q331" s="110">
        <f t="shared" si="547"/>
        <v>2021.7869633279997</v>
      </c>
      <c r="R331" s="110">
        <f t="shared" si="547"/>
        <v>2008.3907632319999</v>
      </c>
      <c r="S331" s="110">
        <f t="shared" si="547"/>
        <v>1995.1157155199999</v>
      </c>
      <c r="T331" s="110">
        <f t="shared" si="547"/>
        <v>1981.9651636799999</v>
      </c>
      <c r="U331" s="110">
        <f t="shared" si="547"/>
        <v>1967.1693455999998</v>
      </c>
      <c r="V331" s="110">
        <f t="shared" si="547"/>
        <v>1952.5198244400003</v>
      </c>
      <c r="W331" s="110">
        <f t="shared" si="547"/>
        <v>1938.0159847199998</v>
      </c>
      <c r="X331" s="110">
        <f t="shared" si="547"/>
        <v>1923.65782644</v>
      </c>
      <c r="Y331" s="110">
        <f t="shared" si="547"/>
        <v>1909.44007788</v>
      </c>
      <c r="Z331" s="110">
        <f t="shared" si="547"/>
        <v>1895.3597954400002</v>
      </c>
      <c r="AA331" s="110">
        <f t="shared" si="547"/>
        <v>1881.3664562399999</v>
      </c>
      <c r="AB331" s="110">
        <f t="shared" si="547"/>
        <v>1867.5105831600001</v>
      </c>
      <c r="AC331" s="110">
        <f t="shared" si="547"/>
        <v>1853.7921761999996</v>
      </c>
      <c r="AD331" s="110">
        <f t="shared" si="547"/>
        <v>1840.2112353600003</v>
      </c>
      <c r="AE331" s="110">
        <f t="shared" si="547"/>
        <v>1826.7648170399998</v>
      </c>
      <c r="AF331" s="110">
        <f t="shared" si="547"/>
        <v>1813.4505931200001</v>
      </c>
      <c r="AG331" s="110">
        <f t="shared" si="547"/>
        <v>1800.26794812</v>
      </c>
      <c r="AH331" s="110">
        <f t="shared" si="547"/>
        <v>1787.2198256399997</v>
      </c>
      <c r="AI331" s="110">
        <f t="shared" si="547"/>
        <v>1774.2980103600003</v>
      </c>
      <c r="AJ331" s="110">
        <f t="shared" si="547"/>
        <v>1761.50544588</v>
      </c>
      <c r="AK331" s="110">
        <f t="shared" ref="AK331" si="548">AK318+AK325</f>
        <v>1736.26514628</v>
      </c>
      <c r="AL331" s="22"/>
    </row>
    <row r="332" spans="1:38" s="18" customFormat="1" ht="14.1" customHeight="1" outlineLevel="3" x14ac:dyDescent="0.25">
      <c r="A332" s="181"/>
      <c r="B332" s="181"/>
      <c r="C332" s="19"/>
      <c r="D332" s="185" t="s">
        <v>101</v>
      </c>
      <c r="E332" s="47" t="s">
        <v>23</v>
      </c>
      <c r="F332" s="177"/>
      <c r="G332" s="236"/>
      <c r="H332" s="177"/>
      <c r="I332" s="177"/>
      <c r="J332" s="177"/>
      <c r="K332" s="236"/>
      <c r="L332" s="177"/>
      <c r="M332" s="110">
        <f>SUM(M333:M336)</f>
        <v>6141.18976905</v>
      </c>
      <c r="N332" s="110">
        <f t="shared" ref="N332:AJ332" si="549">SUM(N333:N336)</f>
        <v>6260.1634965960011</v>
      </c>
      <c r="O332" s="110">
        <f t="shared" si="549"/>
        <v>6622.6584926640007</v>
      </c>
      <c r="P332" s="110">
        <f t="shared" si="549"/>
        <v>6727.3352105820004</v>
      </c>
      <c r="Q332" s="110">
        <f t="shared" si="549"/>
        <v>7279.5935331702003</v>
      </c>
      <c r="R332" s="110">
        <f t="shared" si="549"/>
        <v>7418.801552362801</v>
      </c>
      <c r="S332" s="110">
        <f t="shared" si="549"/>
        <v>7555.6319085600016</v>
      </c>
      <c r="T332" s="110">
        <f t="shared" si="549"/>
        <v>7500.9596724269995</v>
      </c>
      <c r="U332" s="110">
        <f t="shared" si="549"/>
        <v>7444.9330971600011</v>
      </c>
      <c r="V332" s="110">
        <f t="shared" si="549"/>
        <v>7389.4603340610001</v>
      </c>
      <c r="W332" s="110">
        <f t="shared" si="549"/>
        <v>7334.5392943680008</v>
      </c>
      <c r="X332" s="110">
        <f t="shared" si="549"/>
        <v>7280.1699780809995</v>
      </c>
      <c r="Y332" s="110">
        <f t="shared" si="549"/>
        <v>7226.3322897869994</v>
      </c>
      <c r="Z332" s="110">
        <f t="shared" si="549"/>
        <v>7173.0151373985018</v>
      </c>
      <c r="AA332" s="110">
        <f t="shared" si="549"/>
        <v>7120.027218388499</v>
      </c>
      <c r="AB332" s="110">
        <f t="shared" si="549"/>
        <v>7067.5598352840007</v>
      </c>
      <c r="AC332" s="110">
        <f t="shared" si="549"/>
        <v>7015.6129880850003</v>
      </c>
      <c r="AD332" s="110">
        <f t="shared" si="549"/>
        <v>6964.1866767915008</v>
      </c>
      <c r="AE332" s="110">
        <f t="shared" si="549"/>
        <v>6913.2698093160006</v>
      </c>
      <c r="AF332" s="110">
        <f t="shared" si="549"/>
        <v>6862.8533823330008</v>
      </c>
      <c r="AG332" s="110">
        <f t="shared" si="549"/>
        <v>6812.9353070804991</v>
      </c>
      <c r="AH332" s="110">
        <f t="shared" si="549"/>
        <v>6763.5266756460014</v>
      </c>
      <c r="AI332" s="110">
        <f t="shared" si="549"/>
        <v>6714.5963005290014</v>
      </c>
      <c r="AJ332" s="110">
        <f t="shared" si="549"/>
        <v>6666.1552738169994</v>
      </c>
      <c r="AK332" s="110">
        <f t="shared" ref="AK332" si="550">SUM(AK333:AK336)</f>
        <v>6570.5790618195006</v>
      </c>
      <c r="AL332" s="22"/>
    </row>
    <row r="333" spans="1:38" s="18" customFormat="1" ht="14.1" customHeight="1" outlineLevel="3" x14ac:dyDescent="0.25">
      <c r="A333" s="181"/>
      <c r="B333" s="181"/>
      <c r="C333" s="19"/>
      <c r="D333" s="147" t="s">
        <v>430</v>
      </c>
      <c r="E333" s="47" t="s">
        <v>23</v>
      </c>
      <c r="F333" s="177"/>
      <c r="G333" s="236"/>
      <c r="H333" s="177"/>
      <c r="I333" s="177"/>
      <c r="J333" s="177"/>
      <c r="K333" s="236"/>
      <c r="L333" s="177"/>
      <c r="M333" s="110">
        <f>M315*'2.2 INPUT DA Assumptions'!M142*(1-'2.1 INPUT DA Forecast'!M406)</f>
        <v>1854.705167516039</v>
      </c>
      <c r="N333" s="110">
        <f>N315*'2.2 INPUT DA Assumptions'!N142*(1-'2.1 INPUT DA Forecast'!N406)</f>
        <v>1890.2759308080895</v>
      </c>
      <c r="O333" s="110">
        <f>O315*'2.2 INPUT DA Assumptions'!O142*(1-'2.1 INPUT DA Forecast'!O406)</f>
        <v>2132.9764347357218</v>
      </c>
      <c r="P333" s="110">
        <f>P315*'2.2 INPUT DA Assumptions'!P142*(1-'2.1 INPUT DA Forecast'!P406)</f>
        <v>2166.3344124719902</v>
      </c>
      <c r="Q333" s="110">
        <f>Q315*'2.2 INPUT DA Assumptions'!Q142*(1-'2.1 INPUT DA Forecast'!Q406)</f>
        <v>2343.8068947369065</v>
      </c>
      <c r="R333" s="110">
        <f>R315*'2.2 INPUT DA Assumptions'!R142*(1-'2.1 INPUT DA Forecast'!R406)</f>
        <v>2388.2731415840822</v>
      </c>
      <c r="S333" s="110">
        <f>S315*'2.2 INPUT DA Assumptions'!S142*(1-'2.1 INPUT DA Forecast'!S406)</f>
        <v>2431.9778803612635</v>
      </c>
      <c r="T333" s="110">
        <f>T315*'2.2 INPUT DA Assumptions'!T142*(1-'2.1 INPUT DA Forecast'!T406)</f>
        <v>2414.3768905762681</v>
      </c>
      <c r="U333" s="110">
        <f>U315*'2.2 INPUT DA Assumptions'!U142*(1-'2.1 INPUT DA Forecast'!U406)</f>
        <v>2396.3432956110782</v>
      </c>
      <c r="V333" s="110">
        <f>V315*'2.2 INPUT DA Assumptions'!V142*(1-'2.1 INPUT DA Forecast'!V406)</f>
        <v>2378.4879593432447</v>
      </c>
      <c r="W333" s="110">
        <f>W315*'2.2 INPUT DA Assumptions'!W142*(1-'2.1 INPUT DA Forecast'!W406)</f>
        <v>2360.8102094509709</v>
      </c>
      <c r="X333" s="110">
        <f>X315*'2.2 INPUT DA Assumptions'!X142*(1-'2.1 INPUT DA Forecast'!X406)</f>
        <v>2343.3100459342545</v>
      </c>
      <c r="Y333" s="110">
        <f>Y315*'2.2 INPUT DA Assumptions'!Y142*(1-'2.1 INPUT DA Forecast'!Y406)</f>
        <v>2325.981000567313</v>
      </c>
      <c r="Z333" s="110">
        <f>Z315*'2.2 INPUT DA Assumptions'!Z142*(1-'2.1 INPUT DA Forecast'!Z406)</f>
        <v>2308.8195030763568</v>
      </c>
      <c r="AA333" s="110">
        <f>AA315*'2.2 INPUT DA Assumptions'!AA142*(1-'2.1 INPUT DA Forecast'!AA406)</f>
        <v>2291.7639778203356</v>
      </c>
      <c r="AB333" s="110">
        <f>AB315*'2.2 INPUT DA Assumptions'!AB142*(1-'2.1 INPUT DA Forecast'!AB406)</f>
        <v>2274.8760004402989</v>
      </c>
      <c r="AC333" s="110">
        <f>AC315*'2.2 INPUT DA Assumptions'!AC142*(1-'2.1 INPUT DA Forecast'!AC406)</f>
        <v>2258.1555709362456</v>
      </c>
      <c r="AD333" s="110">
        <f>AD315*'2.2 INPUT DA Assumptions'!AD142*(1-'2.1 INPUT DA Forecast'!AD406)</f>
        <v>2241.6026893081762</v>
      </c>
      <c r="AE333" s="110">
        <f>AE315*'2.2 INPUT DA Assumptions'!AE142*(1-'2.1 INPUT DA Forecast'!AE406)</f>
        <v>2225.2137852822984</v>
      </c>
      <c r="AF333" s="110">
        <f>AF315*'2.2 INPUT DA Assumptions'!AF142*(1-'2.1 INPUT DA Forecast'!AF406)</f>
        <v>2208.9859609066216</v>
      </c>
      <c r="AG333" s="110">
        <f>AG315*'2.2 INPUT DA Assumptions'!AG142*(1-'2.1 INPUT DA Forecast'!AG406)</f>
        <v>2192.9185438593454</v>
      </c>
      <c r="AH333" s="110">
        <f>AH315*'2.2 INPUT DA Assumptions'!AH142*(1-'2.1 INPUT DA Forecast'!AH406)</f>
        <v>2177.0151044142622</v>
      </c>
      <c r="AI333" s="110">
        <f>AI315*'2.2 INPUT DA Assumptions'!AI142*(1-'2.1 INPUT DA Forecast'!AI406)</f>
        <v>2161.2656040717966</v>
      </c>
      <c r="AJ333" s="110">
        <f>AJ315*'2.2 INPUT DA Assumptions'!AJ142*(1-'2.1 INPUT DA Forecast'!AJ406)</f>
        <v>2145.6736131057387</v>
      </c>
      <c r="AK333" s="110">
        <f>AK315*'2.2 INPUT DA Assumptions'!AK142*(1-'2.1 INPUT DA Forecast'!AK406)</f>
        <v>2114.9099498395803</v>
      </c>
      <c r="AL333" s="22"/>
    </row>
    <row r="334" spans="1:38" s="18" customFormat="1" ht="14.1" customHeight="1" outlineLevel="3" x14ac:dyDescent="0.25">
      <c r="A334" s="181"/>
      <c r="B334" s="181"/>
      <c r="C334" s="19"/>
      <c r="D334" s="190" t="s">
        <v>431</v>
      </c>
      <c r="E334" s="47" t="s">
        <v>23</v>
      </c>
      <c r="F334" s="179"/>
      <c r="G334" s="236"/>
      <c r="H334" s="179"/>
      <c r="I334" s="179"/>
      <c r="J334" s="179"/>
      <c r="K334" s="236"/>
      <c r="L334" s="179"/>
      <c r="M334" s="110">
        <f>M315*'2.2 INPUT DA Assumptions'!M142*'2.1 INPUT DA Forecast'!M406</f>
        <v>2751.187159271461</v>
      </c>
      <c r="N334" s="110">
        <f>N315*'2.2 INPUT DA Assumptions'!N142*'2.1 INPUT DA Forecast'!N406</f>
        <v>2804.8466916389116</v>
      </c>
      <c r="O334" s="110">
        <f>O315*'2.2 INPUT DA Assumptions'!O142*'2.1 INPUT DA Forecast'!O406</f>
        <v>3165.150359395479</v>
      </c>
      <c r="P334" s="110">
        <f>P315*'2.2 INPUT DA Assumptions'!P142*'2.1 INPUT DA Forecast'!P406</f>
        <v>3215.5337559936102</v>
      </c>
      <c r="Q334" s="110">
        <f>Q315*'2.2 INPUT DA Assumptions'!Q142*'2.1 INPUT DA Forecast'!Q406</f>
        <v>3479.8679317992537</v>
      </c>
      <c r="R334" s="110">
        <f>R315*'2.2 INPUT DA Assumptions'!R142*'2.1 INPUT DA Forecast'!R406</f>
        <v>3546.7681003061584</v>
      </c>
      <c r="S334" s="110">
        <f>S315*'2.2 INPUT DA Assumptions'!S142*'2.1 INPUT DA Forecast'!S406</f>
        <v>3612.5276464867375</v>
      </c>
      <c r="T334" s="110">
        <f>T315*'2.2 INPUT DA Assumptions'!T142*'2.1 INPUT DA Forecast'!T406</f>
        <v>3586.3908473653319</v>
      </c>
      <c r="U334" s="110">
        <f>U315*'2.2 INPUT DA Assumptions'!U142*'2.1 INPUT DA Forecast'!U406</f>
        <v>3559.6031821169227</v>
      </c>
      <c r="V334" s="110">
        <f>V315*'2.2 INPUT DA Assumptions'!V142*'2.1 INPUT DA Forecast'!V406</f>
        <v>3533.0803079055554</v>
      </c>
      <c r="W334" s="110">
        <f>W315*'2.2 INPUT DA Assumptions'!W142*'2.1 INPUT DA Forecast'!W406</f>
        <v>3506.8212260434298</v>
      </c>
      <c r="X334" s="110">
        <f>X315*'2.2 INPUT DA Assumptions'!X142*'2.1 INPUT DA Forecast'!X406</f>
        <v>3480.8259365305453</v>
      </c>
      <c r="Y334" s="110">
        <f>Y315*'2.2 INPUT DA Assumptions'!Y142*'2.1 INPUT DA Forecast'!Y406</f>
        <v>3455.0848312622861</v>
      </c>
      <c r="Z334" s="110">
        <f>Z315*'2.2 INPUT DA Assumptions'!Z142*'2.1 INPUT DA Forecast'!Z406</f>
        <v>3429.5926068424446</v>
      </c>
      <c r="AA334" s="110">
        <f>AA315*'2.2 INPUT DA Assumptions'!AA142*'2.1 INPUT DA Forecast'!AA406</f>
        <v>3404.2577968904643</v>
      </c>
      <c r="AB334" s="110">
        <f>AB315*'2.2 INPUT DA Assumptions'!AB142*'2.1 INPUT DA Forecast'!AB406</f>
        <v>3379.1718677869017</v>
      </c>
      <c r="AC334" s="110">
        <f>AC315*'2.2 INPUT DA Assumptions'!AC142*'2.1 INPUT DA Forecast'!AC406</f>
        <v>3354.3348195317549</v>
      </c>
      <c r="AD334" s="110">
        <f>AD315*'2.2 INPUT DA Assumptions'!AD142*'2.1 INPUT DA Forecast'!AD406</f>
        <v>3329.7466521250244</v>
      </c>
      <c r="AE334" s="110">
        <f>AE315*'2.2 INPUT DA Assumptions'!AE142*'2.1 INPUT DA Forecast'!AE406</f>
        <v>3305.4020621705017</v>
      </c>
      <c r="AF334" s="110">
        <f>AF315*'2.2 INPUT DA Assumptions'!AF142*'2.1 INPUT DA Forecast'!AF406</f>
        <v>3281.2967449597791</v>
      </c>
      <c r="AG334" s="110">
        <f>AG315*'2.2 INPUT DA Assumptions'!AG142*'2.1 INPUT DA Forecast'!AG406</f>
        <v>3257.4297018050543</v>
      </c>
      <c r="AH334" s="110">
        <f>AH315*'2.2 INPUT DA Assumptions'!AH142*'2.1 INPUT DA Forecast'!AH406</f>
        <v>3233.8062361025386</v>
      </c>
      <c r="AI334" s="110">
        <f>AI315*'2.2 INPUT DA Assumptions'!AI142*'2.1 INPUT DA Forecast'!AI406</f>
        <v>3210.4114363514045</v>
      </c>
      <c r="AJ334" s="110">
        <f>AJ315*'2.2 INPUT DA Assumptions'!AJ142*'2.1 INPUT DA Forecast'!AJ406</f>
        <v>3187.250605947861</v>
      </c>
      <c r="AK334" s="110">
        <f>AK315*'2.2 INPUT DA Assumptions'!AK142*'2.1 INPUT DA Forecast'!AK406</f>
        <v>3141.5532996160205</v>
      </c>
      <c r="AL334" s="22"/>
    </row>
    <row r="335" spans="1:38" s="18" customFormat="1" ht="14.1" customHeight="1" outlineLevel="3" x14ac:dyDescent="0.25">
      <c r="A335" s="181"/>
      <c r="B335" s="181"/>
      <c r="C335" s="19"/>
      <c r="D335" s="147" t="s">
        <v>279</v>
      </c>
      <c r="E335" s="47" t="s">
        <v>23</v>
      </c>
      <c r="F335" s="177"/>
      <c r="G335" s="236"/>
      <c r="H335" s="177"/>
      <c r="I335" s="177"/>
      <c r="J335" s="177"/>
      <c r="K335" s="236"/>
      <c r="L335" s="177"/>
      <c r="M335" s="110">
        <f>M315*'2.2 INPUT DA Assumptions'!M143</f>
        <v>1228.2379538100001</v>
      </c>
      <c r="N335" s="110">
        <f>N315*'2.2 INPUT DA Assumptions'!N143</f>
        <v>1252.0326993192002</v>
      </c>
      <c r="O335" s="110">
        <f>O315*'2.2 INPUT DA Assumptions'!O143</f>
        <v>993.39877389960009</v>
      </c>
      <c r="P335" s="110">
        <f>P315*'2.2 INPUT DA Assumptions'!P143</f>
        <v>1009.1002815872998</v>
      </c>
      <c r="Q335" s="110">
        <f>Q315*'2.2 INPUT DA Assumptions'!Q143</f>
        <v>1091.93902997553</v>
      </c>
      <c r="R335" s="110">
        <f>R315*'2.2 INPUT DA Assumptions'!R143</f>
        <v>1112.8202328544201</v>
      </c>
      <c r="S335" s="110">
        <f>S315*'2.2 INPUT DA Assumptions'!S143</f>
        <v>1133.3447862840001</v>
      </c>
      <c r="T335" s="110">
        <f>T315*'2.2 INPUT DA Assumptions'!T143</f>
        <v>1125.1439508640499</v>
      </c>
      <c r="U335" s="110">
        <f>U315*'2.2 INPUT DA Assumptions'!U143</f>
        <v>1116.7399645739999</v>
      </c>
      <c r="V335" s="110">
        <f>V315*'2.2 INPUT DA Assumptions'!V143</f>
        <v>1108.4190501091498</v>
      </c>
      <c r="W335" s="110">
        <f>W315*'2.2 INPUT DA Assumptions'!W143</f>
        <v>1100.1808941551999</v>
      </c>
      <c r="X335" s="110">
        <f>X315*'2.2 INPUT DA Assumptions'!X143</f>
        <v>1092.0254967121498</v>
      </c>
      <c r="Y335" s="110">
        <f>Y315*'2.2 INPUT DA Assumptions'!Y143</f>
        <v>1083.9498434680497</v>
      </c>
      <c r="Z335" s="110">
        <f>Z315*'2.2 INPUT DA Assumptions'!Z143</f>
        <v>1075.952270609775</v>
      </c>
      <c r="AA335" s="110">
        <f>AA315*'2.2 INPUT DA Assumptions'!AA143</f>
        <v>1068.0040827582748</v>
      </c>
      <c r="AB335" s="110">
        <f>AB315*'2.2 INPUT DA Assumptions'!AB143</f>
        <v>1060.1339752925999</v>
      </c>
      <c r="AC335" s="110">
        <f>AC315*'2.2 INPUT DA Assumptions'!AC143</f>
        <v>1052.3419482127499</v>
      </c>
      <c r="AD335" s="110">
        <f>AD315*'2.2 INPUT DA Assumptions'!AD143</f>
        <v>1044.6280015187249</v>
      </c>
      <c r="AE335" s="110">
        <f>AE315*'2.2 INPUT DA Assumptions'!AE143</f>
        <v>1036.9904713973999</v>
      </c>
      <c r="AF335" s="110">
        <f>AF315*'2.2 INPUT DA Assumptions'!AF143</f>
        <v>1029.4280073499499</v>
      </c>
      <c r="AG335" s="110">
        <f>AG315*'2.2 INPUT DA Assumptions'!AG143</f>
        <v>1021.9402960620748</v>
      </c>
      <c r="AH335" s="110">
        <f>AH315*'2.2 INPUT DA Assumptions'!AH143</f>
        <v>1014.5290013469</v>
      </c>
      <c r="AI335" s="110">
        <f>AI315*'2.2 INPUT DA Assumptions'!AI143</f>
        <v>1007.18944507935</v>
      </c>
      <c r="AJ335" s="110">
        <f>AJ315*'2.2 INPUT DA Assumptions'!AJ143</f>
        <v>999.92329107254989</v>
      </c>
      <c r="AK335" s="110">
        <f>AK315*'2.2 INPUT DA Assumptions'!AK143</f>
        <v>985.58685927292504</v>
      </c>
      <c r="AL335" s="22"/>
    </row>
    <row r="336" spans="1:38" s="18" customFormat="1" ht="14.1" customHeight="1" outlineLevel="3" x14ac:dyDescent="0.25">
      <c r="A336" s="181"/>
      <c r="B336" s="181"/>
      <c r="C336" s="19"/>
      <c r="D336" s="147" t="s">
        <v>261</v>
      </c>
      <c r="E336" s="47" t="s">
        <v>23</v>
      </c>
      <c r="F336" s="177"/>
      <c r="G336" s="236"/>
      <c r="H336" s="177"/>
      <c r="I336" s="177"/>
      <c r="J336" s="177"/>
      <c r="K336" s="236"/>
      <c r="L336" s="177"/>
      <c r="M336" s="110">
        <f>M315*'2.2 INPUT DA Assumptions'!M144</f>
        <v>307.05948845250003</v>
      </c>
      <c r="N336" s="110">
        <f>N315*'2.2 INPUT DA Assumptions'!N144</f>
        <v>313.00817482980005</v>
      </c>
      <c r="O336" s="110">
        <f>O315*'2.2 INPUT DA Assumptions'!O144</f>
        <v>331.13292463320005</v>
      </c>
      <c r="P336" s="110">
        <f>P315*'2.2 INPUT DA Assumptions'!P144</f>
        <v>336.36676052910002</v>
      </c>
      <c r="Q336" s="110">
        <f>Q315*'2.2 INPUT DA Assumptions'!Q144</f>
        <v>363.97967665851002</v>
      </c>
      <c r="R336" s="110">
        <f>R315*'2.2 INPUT DA Assumptions'!R144</f>
        <v>370.94007761814004</v>
      </c>
      <c r="S336" s="110">
        <f>S315*'2.2 INPUT DA Assumptions'!S144</f>
        <v>377.78159542800006</v>
      </c>
      <c r="T336" s="110">
        <f>T315*'2.2 INPUT DA Assumptions'!T144</f>
        <v>375.04798362135</v>
      </c>
      <c r="U336" s="110">
        <f>U315*'2.2 INPUT DA Assumptions'!U144</f>
        <v>372.24665485800006</v>
      </c>
      <c r="V336" s="110">
        <f>V315*'2.2 INPUT DA Assumptions'!V144</f>
        <v>369.47301670305001</v>
      </c>
      <c r="W336" s="110">
        <f>W315*'2.2 INPUT DA Assumptions'!W144</f>
        <v>366.72696471840004</v>
      </c>
      <c r="X336" s="110">
        <f>X315*'2.2 INPUT DA Assumptions'!X144</f>
        <v>364.00849890404999</v>
      </c>
      <c r="Y336" s="110">
        <f>Y315*'2.2 INPUT DA Assumptions'!Y144</f>
        <v>361.31661448934994</v>
      </c>
      <c r="Z336" s="110">
        <f>Z315*'2.2 INPUT DA Assumptions'!Z144</f>
        <v>358.65075686992509</v>
      </c>
      <c r="AA336" s="110">
        <f>AA315*'2.2 INPUT DA Assumptions'!AA144</f>
        <v>356.001360919425</v>
      </c>
      <c r="AB336" s="110">
        <f>AB315*'2.2 INPUT DA Assumptions'!AB144</f>
        <v>353.37799176420003</v>
      </c>
      <c r="AC336" s="110">
        <f>AC315*'2.2 INPUT DA Assumptions'!AC144</f>
        <v>350.78064940425003</v>
      </c>
      <c r="AD336" s="110">
        <f>AD315*'2.2 INPUT DA Assumptions'!AD144</f>
        <v>348.20933383957504</v>
      </c>
      <c r="AE336" s="110">
        <f>AE315*'2.2 INPUT DA Assumptions'!AE144</f>
        <v>345.66349046580001</v>
      </c>
      <c r="AF336" s="110">
        <f>AF315*'2.2 INPUT DA Assumptions'!AF144</f>
        <v>343.14266911665004</v>
      </c>
      <c r="AG336" s="110">
        <f>AG315*'2.2 INPUT DA Assumptions'!AG144</f>
        <v>340.64676535402498</v>
      </c>
      <c r="AH336" s="110">
        <f>AH315*'2.2 INPUT DA Assumptions'!AH144</f>
        <v>338.17633378230005</v>
      </c>
      <c r="AI336" s="110">
        <f>AI315*'2.2 INPUT DA Assumptions'!AI144</f>
        <v>335.72981502645007</v>
      </c>
      <c r="AJ336" s="110">
        <f>AJ315*'2.2 INPUT DA Assumptions'!AJ144</f>
        <v>333.30776369084998</v>
      </c>
      <c r="AK336" s="110">
        <f>AK315*'2.2 INPUT DA Assumptions'!AK144</f>
        <v>328.52895309097505</v>
      </c>
      <c r="AL336" s="22"/>
    </row>
    <row r="337" spans="1:38" s="18" customFormat="1" ht="14.1" customHeight="1" outlineLevel="3" x14ac:dyDescent="0.25">
      <c r="A337" s="181"/>
      <c r="B337" s="181"/>
      <c r="C337" s="19"/>
      <c r="D337" s="88" t="s">
        <v>109</v>
      </c>
      <c r="E337" s="86"/>
      <c r="F337" s="102"/>
      <c r="G337" s="240"/>
      <c r="H337" s="102"/>
      <c r="I337" s="102"/>
      <c r="J337" s="102"/>
      <c r="K337" s="240"/>
      <c r="L337" s="102"/>
      <c r="M337" s="102"/>
      <c r="N337" s="102"/>
      <c r="O337" s="102"/>
      <c r="P337" s="102"/>
      <c r="Q337" s="102"/>
      <c r="R337" s="102"/>
      <c r="S337" s="102"/>
      <c r="T337" s="102"/>
      <c r="U337" s="102"/>
      <c r="V337" s="102"/>
      <c r="W337" s="102"/>
      <c r="X337" s="102"/>
      <c r="Y337" s="102"/>
      <c r="Z337" s="102"/>
      <c r="AA337" s="102"/>
      <c r="AB337" s="102"/>
      <c r="AC337" s="102"/>
      <c r="AD337" s="102"/>
      <c r="AE337" s="102"/>
      <c r="AF337" s="102"/>
      <c r="AG337" s="102"/>
      <c r="AH337" s="102"/>
      <c r="AI337" s="102"/>
      <c r="AJ337" s="102"/>
      <c r="AK337" s="102"/>
      <c r="AL337" s="22"/>
    </row>
    <row r="338" spans="1:38" s="18" customFormat="1" ht="14.1" customHeight="1" outlineLevel="3" x14ac:dyDescent="0.25">
      <c r="A338" s="181"/>
      <c r="B338" s="181"/>
      <c r="C338" s="19"/>
      <c r="D338" s="76" t="s">
        <v>97</v>
      </c>
      <c r="E338" s="47" t="s">
        <v>23</v>
      </c>
      <c r="F338" s="110">
        <f t="shared" ref="F338:L338" si="551">SUM(F339:F342)</f>
        <v>0</v>
      </c>
      <c r="G338" s="110">
        <f t="shared" ref="G338" si="552">SUM(G339:G342)</f>
        <v>0</v>
      </c>
      <c r="H338" s="110">
        <f t="shared" si="551"/>
        <v>0</v>
      </c>
      <c r="I338" s="110">
        <f t="shared" si="551"/>
        <v>0</v>
      </c>
      <c r="J338" s="110">
        <f t="shared" si="551"/>
        <v>0</v>
      </c>
      <c r="K338" s="110">
        <f t="shared" ref="K338" si="553">SUM(K339:K342)</f>
        <v>0</v>
      </c>
      <c r="L338" s="110">
        <f t="shared" si="551"/>
        <v>0</v>
      </c>
      <c r="M338" s="110">
        <f>SUM(M339:M342)</f>
        <v>22444.179776761503</v>
      </c>
      <c r="N338" s="110">
        <f t="shared" ref="N338" si="554">SUM(N339:N342)</f>
        <v>19951.641921816172</v>
      </c>
      <c r="O338" s="110">
        <f t="shared" ref="O338" si="555">SUM(O339:O342)</f>
        <v>17037.095267943314</v>
      </c>
      <c r="P338" s="110">
        <f t="shared" ref="P338" si="556">SUM(P339:P342)</f>
        <v>15927.069844854357</v>
      </c>
      <c r="Q338" s="110">
        <f t="shared" ref="Q338" si="557">SUM(Q339:Q342)</f>
        <v>14330.437736112932</v>
      </c>
      <c r="R338" s="110">
        <f t="shared" ref="R338:S338" si="558">SUM(R339:R342)</f>
        <v>13314.013426394102</v>
      </c>
      <c r="S338" s="110">
        <f t="shared" si="558"/>
        <v>11868.950071735599</v>
      </c>
      <c r="T338" s="110">
        <f t="shared" ref="T338" si="559">SUM(T339:T342)</f>
        <v>12195.117108075061</v>
      </c>
      <c r="U338" s="110">
        <f t="shared" ref="U338" si="560">SUM(U339:U342)</f>
        <v>12104.986033252795</v>
      </c>
      <c r="V338" s="110">
        <f t="shared" ref="V338" si="561">SUM(V339:V342)</f>
        <v>12015.744896831582</v>
      </c>
      <c r="W338" s="110">
        <f t="shared" ref="W338" si="562">SUM(W339:W342)</f>
        <v>11927.391808199043</v>
      </c>
      <c r="X338" s="110">
        <f t="shared" ref="X338:Y338" si="563">SUM(X339:X342)</f>
        <v>11839.926767355175</v>
      </c>
      <c r="Y338" s="110">
        <f t="shared" si="563"/>
        <v>11666.068214287858</v>
      </c>
      <c r="Z338" s="110">
        <f t="shared" ref="Z338" si="564">SUM(Z339:Z342)</f>
        <v>11580.956308609835</v>
      </c>
      <c r="AA338" s="110">
        <f t="shared" ref="AA338" si="565">SUM(AA339:AA342)</f>
        <v>11496.370025850027</v>
      </c>
      <c r="AB338" s="110">
        <f t="shared" ref="AB338" si="566">SUM(AB339:AB342)</f>
        <v>11412.614687429519</v>
      </c>
      <c r="AC338" s="110">
        <f t="shared" ref="AC338" si="567">SUM(AC339:AC342)</f>
        <v>11329.690293348296</v>
      </c>
      <c r="AD338" s="110">
        <f t="shared" ref="AD338:AE338" si="568">SUM(AD339:AD342)</f>
        <v>11247.59684360637</v>
      </c>
      <c r="AE338" s="110">
        <f t="shared" si="568"/>
        <v>11166.316959066478</v>
      </c>
      <c r="AF338" s="110">
        <f t="shared" ref="AF338" si="569">SUM(AF339:AF342)</f>
        <v>11085.835136353739</v>
      </c>
      <c r="AG338" s="110">
        <f t="shared" ref="AG338" si="570">SUM(AG339:AG342)</f>
        <v>11006.149499705791</v>
      </c>
      <c r="AH338" s="110">
        <f t="shared" ref="AH338" si="571">SUM(AH339:AH342)</f>
        <v>10927.277428259878</v>
      </c>
      <c r="AI338" s="110">
        <f t="shared" ref="AI338" si="572">SUM(AI339:AI342)</f>
        <v>10849.168660366628</v>
      </c>
      <c r="AJ338" s="110">
        <f t="shared" ref="AJ338:AK338" si="573">SUM(AJ339:AJ342)</f>
        <v>10771.84057516326</v>
      </c>
      <c r="AK338" s="110">
        <f t="shared" si="573"/>
        <v>10619.26951729221</v>
      </c>
      <c r="AL338" s="22"/>
    </row>
    <row r="339" spans="1:38" s="18" customFormat="1" ht="14.1" customHeight="1" outlineLevel="3" x14ac:dyDescent="0.25">
      <c r="A339" s="181"/>
      <c r="B339" s="181"/>
      <c r="C339" s="19"/>
      <c r="D339" s="76" t="s">
        <v>19</v>
      </c>
      <c r="E339" s="47" t="s">
        <v>23</v>
      </c>
      <c r="F339" s="110">
        <f>F564*'2.2 INPUT DA Assumptions'!F75</f>
        <v>0</v>
      </c>
      <c r="G339" s="110">
        <f>G564*'2.2 INPUT DA Assumptions'!G75</f>
        <v>0</v>
      </c>
      <c r="H339" s="110">
        <f>H564*'2.2 INPUT DA Assumptions'!H75</f>
        <v>0</v>
      </c>
      <c r="I339" s="110">
        <f>I564*'2.2 INPUT DA Assumptions'!I75</f>
        <v>0</v>
      </c>
      <c r="J339" s="110">
        <f>J564*'2.2 INPUT DA Assumptions'!J75</f>
        <v>0</v>
      </c>
      <c r="K339" s="110">
        <f>K564*'2.2 INPUT DA Assumptions'!K75</f>
        <v>0</v>
      </c>
      <c r="L339" s="110">
        <f>L564*'2.2 INPUT DA Assumptions'!L75</f>
        <v>0</v>
      </c>
      <c r="M339" s="110">
        <f>M49*'2.2 INPUT DA Assumptions'!M75</f>
        <v>21272.840965237501</v>
      </c>
      <c r="N339" s="110">
        <f>N49*'2.2 INPUT DA Assumptions'!N75</f>
        <v>18660.438500248492</v>
      </c>
      <c r="O339" s="110">
        <f>O49*'2.2 INPUT DA Assumptions'!O75</f>
        <v>15599.004352238993</v>
      </c>
      <c r="P339" s="110">
        <f>P49*'2.2 INPUT DA Assumptions'!P75</f>
        <v>14446.689329426999</v>
      </c>
      <c r="Q339" s="110">
        <f>Q49*'2.2 INPUT DA Assumptions'!Q75</f>
        <v>12751.871776822196</v>
      </c>
      <c r="R339" s="110">
        <f>R49*'2.2 INPUT DA Assumptions'!R75</f>
        <v>11687.252961595799</v>
      </c>
      <c r="S339" s="110">
        <f>S49*'2.2 INPUT DA Assumptions'!S75</f>
        <v>10169.800094909999</v>
      </c>
      <c r="T339" s="110">
        <f>T49*'2.2 INPUT DA Assumptions'!T75</f>
        <v>10535.554301314502</v>
      </c>
      <c r="U339" s="110">
        <f>U49*'2.2 INPUT DA Assumptions'!U75</f>
        <v>10457.011337159996</v>
      </c>
      <c r="V339" s="110">
        <f>V49*'2.2 INPUT DA Assumptions'!V75</f>
        <v>10379.2437602235</v>
      </c>
      <c r="W339" s="110">
        <f>W49*'2.2 INPUT DA Assumptions'!W75</f>
        <v>10302.250119168004</v>
      </c>
      <c r="X339" s="110">
        <f>X49*'2.2 INPUT DA Assumptions'!X75</f>
        <v>10226.030413993498</v>
      </c>
      <c r="Y339" s="110">
        <f>Y49*'2.2 INPUT DA Assumptions'!Y75</f>
        <v>10063.307237074499</v>
      </c>
      <c r="Z339" s="110">
        <f>Z49*'2.2 INPUT DA Assumptions'!Z75</f>
        <v>9989.223043854754</v>
      </c>
      <c r="AA339" s="110">
        <f>AA49*'2.2 INPUT DA Assumptions'!AA75</f>
        <v>9915.5963777197485</v>
      </c>
      <c r="AB339" s="110">
        <f>AB49*'2.2 INPUT DA Assumptions'!AB75</f>
        <v>9842.6929922339968</v>
      </c>
      <c r="AC339" s="110">
        <f>AC49*'2.2 INPUT DA Assumptions'!AC75</f>
        <v>9770.5128873974954</v>
      </c>
      <c r="AD339" s="110">
        <f>AD49*'2.2 INPUT DA Assumptions'!AD75</f>
        <v>9699.0560632102497</v>
      </c>
      <c r="AE339" s="110">
        <f>AE49*'2.2 INPUT DA Assumptions'!AE75</f>
        <v>9628.307436365998</v>
      </c>
      <c r="AF339" s="110">
        <f>AF49*'2.2 INPUT DA Assumptions'!AF75</f>
        <v>9558.253360045499</v>
      </c>
      <c r="AG339" s="110">
        <f>AG49*'2.2 INPUT DA Assumptions'!AG75</f>
        <v>9488.8923977617505</v>
      </c>
      <c r="AH339" s="110">
        <f>AH49*'2.2 INPUT DA Assumptions'!AH75</f>
        <v>9420.2396328209998</v>
      </c>
      <c r="AI339" s="110">
        <f>AI49*'2.2 INPUT DA Assumptions'!AI75</f>
        <v>9352.2512517915056</v>
      </c>
      <c r="AJ339" s="110">
        <f>AJ49*'2.2 INPUT DA Assumptions'!AJ75</f>
        <v>9284.9423379795007</v>
      </c>
      <c r="AK339" s="110">
        <f>AK49*'2.2 INPUT DA Assumptions'!AK75</f>
        <v>9152.1395353882508</v>
      </c>
      <c r="AL339" s="22"/>
    </row>
    <row r="340" spans="1:38" s="18" customFormat="1" ht="14.1" customHeight="1" outlineLevel="3" x14ac:dyDescent="0.25">
      <c r="A340" s="181"/>
      <c r="B340" s="181"/>
      <c r="C340" s="19"/>
      <c r="D340" s="76" t="s">
        <v>258</v>
      </c>
      <c r="E340" s="47" t="s">
        <v>23</v>
      </c>
      <c r="F340" s="110">
        <f>F208*'2.2 INPUT DA Assumptions'!F112</f>
        <v>0</v>
      </c>
      <c r="G340" s="110">
        <f>G208*'2.2 INPUT DA Assumptions'!G112</f>
        <v>0</v>
      </c>
      <c r="H340" s="110">
        <f>H208*'2.2 INPUT DA Assumptions'!H112</f>
        <v>0</v>
      </c>
      <c r="I340" s="110">
        <f>I208*'2.2 INPUT DA Assumptions'!I112</f>
        <v>0</v>
      </c>
      <c r="J340" s="110">
        <f>J208*'2.2 INPUT DA Assumptions'!J112</f>
        <v>0</v>
      </c>
      <c r="K340" s="110">
        <f>K208*'2.2 INPUT DA Assumptions'!K112</f>
        <v>0</v>
      </c>
      <c r="L340" s="110">
        <f>L208*'2.2 INPUT DA Assumptions'!L112</f>
        <v>0</v>
      </c>
      <c r="M340" s="110">
        <f>M208*'2.2 INPUT DA Assumptions'!M112</f>
        <v>413.10998907150065</v>
      </c>
      <c r="N340" s="110">
        <f>N208*'2.2 INPUT DA Assumptions'!N112</f>
        <v>421.11509017787904</v>
      </c>
      <c r="O340" s="110">
        <f>O208*'2.2 INPUT DA Assumptions'!O112</f>
        <v>446.60578571112131</v>
      </c>
      <c r="P340" s="110">
        <f>P208*'2.2 INPUT DA Assumptions'!P112</f>
        <v>453.66659009825963</v>
      </c>
      <c r="Q340" s="110">
        <f>Q208*'2.2 INPUT DA Assumptions'!Q112</f>
        <v>491.98358139222694</v>
      </c>
      <c r="R340" s="110">
        <f>R208*'2.2 INPUT DA Assumptions'!R112</f>
        <v>501.39292414016381</v>
      </c>
      <c r="S340" s="110">
        <f>S208*'2.2 INPUT DA Assumptions'!S112</f>
        <v>510.64162139760015</v>
      </c>
      <c r="T340" s="110">
        <f>T208*'2.2 INPUT DA Assumptions'!T112</f>
        <v>506.94778116801029</v>
      </c>
      <c r="U340" s="110">
        <f>U208*'2.2 INPUT DA Assumptions'!U112</f>
        <v>503.16239489879956</v>
      </c>
      <c r="V340" s="110">
        <f>V208*'2.2 INPUT DA Assumptions'!V112</f>
        <v>499.41443258343065</v>
      </c>
      <c r="W340" s="110">
        <f>W208*'2.2 INPUT DA Assumptions'!W112</f>
        <v>495.70374401183949</v>
      </c>
      <c r="X340" s="110">
        <f>X208*'2.2 INPUT DA Assumptions'!X112</f>
        <v>492.03032918402897</v>
      </c>
      <c r="Y340" s="110">
        <f>Y208*'2.2 INPUT DA Assumptions'!Y112</f>
        <v>488.39283537680899</v>
      </c>
      <c r="Z340" s="110">
        <f>Z208*'2.2 INPUT DA Assumptions'!Z112</f>
        <v>484.79051112355523</v>
      </c>
      <c r="AA340" s="110">
        <f>AA208*'2.2 INPUT DA Assumptions'!AA112</f>
        <v>481.21043086525464</v>
      </c>
      <c r="AB340" s="110">
        <f>AB208*'2.2 INPUT DA Assumptions'!AB112</f>
        <v>477.66552016092032</v>
      </c>
      <c r="AC340" s="110">
        <f>AC208*'2.2 INPUT DA Assumptions'!AC112</f>
        <v>474.15577901055076</v>
      </c>
      <c r="AD340" s="110">
        <f>AD208*'2.2 INPUT DA Assumptions'!AD112</f>
        <v>470.68120741414464</v>
      </c>
      <c r="AE340" s="110">
        <f>AE208*'2.2 INPUT DA Assumptions'!AE112</f>
        <v>467.24105390507907</v>
      </c>
      <c r="AF340" s="110">
        <f>AF208*'2.2 INPUT DA Assumptions'!AF112</f>
        <v>463.83471722678951</v>
      </c>
      <c r="AG340" s="110">
        <f>AG208*'2.2 INPUT DA Assumptions'!AG112</f>
        <v>460.46204716921494</v>
      </c>
      <c r="AH340" s="110">
        <f>AH208*'2.2 INPUT DA Assumptions'!AH112</f>
        <v>457.12379519897951</v>
      </c>
      <c r="AI340" s="110">
        <f>AI208*'2.2 INPUT DA Assumptions'!AI112</f>
        <v>453.81785712627027</v>
      </c>
      <c r="AJ340" s="110">
        <f>AJ208*'2.2 INPUT DA Assumptions'!AJ112</f>
        <v>450.54498441770994</v>
      </c>
      <c r="AK340" s="110">
        <f>AK208*'2.2 INPUT DA Assumptions'!AK112</f>
        <v>444.08746351378505</v>
      </c>
      <c r="AL340" s="22"/>
    </row>
    <row r="341" spans="1:38" s="18" customFormat="1" ht="14.1" customHeight="1" outlineLevel="3" x14ac:dyDescent="0.25">
      <c r="A341" s="181"/>
      <c r="B341" s="181"/>
      <c r="C341" s="19"/>
      <c r="D341" s="76" t="s">
        <v>262</v>
      </c>
      <c r="E341" s="47" t="s">
        <v>23</v>
      </c>
      <c r="F341" s="110">
        <f t="shared" ref="F341:G341" si="574">F336</f>
        <v>0</v>
      </c>
      <c r="G341" s="110">
        <f t="shared" si="574"/>
        <v>0</v>
      </c>
      <c r="H341" s="110">
        <f t="shared" ref="H341:M341" si="575">H336</f>
        <v>0</v>
      </c>
      <c r="I341" s="110">
        <f t="shared" ref="I341:L341" si="576">I336</f>
        <v>0</v>
      </c>
      <c r="J341" s="110">
        <f t="shared" si="576"/>
        <v>0</v>
      </c>
      <c r="K341" s="110">
        <f t="shared" ref="K341" si="577">K336</f>
        <v>0</v>
      </c>
      <c r="L341" s="110">
        <f t="shared" si="576"/>
        <v>0</v>
      </c>
      <c r="M341" s="110">
        <f t="shared" si="575"/>
        <v>307.05948845250003</v>
      </c>
      <c r="N341" s="110">
        <f t="shared" ref="N341:AJ341" si="578">N336</f>
        <v>313.00817482980005</v>
      </c>
      <c r="O341" s="110">
        <f t="shared" si="578"/>
        <v>331.13292463320005</v>
      </c>
      <c r="P341" s="110">
        <f t="shared" si="578"/>
        <v>336.36676052910002</v>
      </c>
      <c r="Q341" s="110">
        <f t="shared" si="578"/>
        <v>363.97967665851002</v>
      </c>
      <c r="R341" s="110">
        <f t="shared" si="578"/>
        <v>370.94007761814004</v>
      </c>
      <c r="S341" s="110">
        <f t="shared" si="578"/>
        <v>377.78159542800006</v>
      </c>
      <c r="T341" s="110">
        <f t="shared" si="578"/>
        <v>375.04798362135</v>
      </c>
      <c r="U341" s="110">
        <f t="shared" si="578"/>
        <v>372.24665485800006</v>
      </c>
      <c r="V341" s="110">
        <f t="shared" si="578"/>
        <v>369.47301670305001</v>
      </c>
      <c r="W341" s="110">
        <f t="shared" si="578"/>
        <v>366.72696471840004</v>
      </c>
      <c r="X341" s="110">
        <f t="shared" si="578"/>
        <v>364.00849890404999</v>
      </c>
      <c r="Y341" s="110">
        <f t="shared" si="578"/>
        <v>361.31661448934994</v>
      </c>
      <c r="Z341" s="110">
        <f t="shared" si="578"/>
        <v>358.65075686992509</v>
      </c>
      <c r="AA341" s="110">
        <f t="shared" si="578"/>
        <v>356.001360919425</v>
      </c>
      <c r="AB341" s="110">
        <f t="shared" si="578"/>
        <v>353.37799176420003</v>
      </c>
      <c r="AC341" s="110">
        <f t="shared" si="578"/>
        <v>350.78064940425003</v>
      </c>
      <c r="AD341" s="110">
        <f t="shared" si="578"/>
        <v>348.20933383957504</v>
      </c>
      <c r="AE341" s="110">
        <f t="shared" si="578"/>
        <v>345.66349046580001</v>
      </c>
      <c r="AF341" s="110">
        <f t="shared" si="578"/>
        <v>343.14266911665004</v>
      </c>
      <c r="AG341" s="110">
        <f t="shared" si="578"/>
        <v>340.64676535402498</v>
      </c>
      <c r="AH341" s="110">
        <f t="shared" si="578"/>
        <v>338.17633378230005</v>
      </c>
      <c r="AI341" s="110">
        <f t="shared" si="578"/>
        <v>335.72981502645007</v>
      </c>
      <c r="AJ341" s="110">
        <f t="shared" si="578"/>
        <v>333.30776369084998</v>
      </c>
      <c r="AK341" s="110">
        <f t="shared" ref="AK341" si="579">AK336</f>
        <v>328.52895309097505</v>
      </c>
      <c r="AL341" s="22"/>
    </row>
    <row r="342" spans="1:38" s="18" customFormat="1" ht="14.1" customHeight="1" outlineLevel="3" x14ac:dyDescent="0.25">
      <c r="A342" s="181"/>
      <c r="B342" s="181"/>
      <c r="C342" s="19"/>
      <c r="D342" s="76" t="s">
        <v>259</v>
      </c>
      <c r="E342" s="47" t="s">
        <v>23</v>
      </c>
      <c r="F342" s="110">
        <f>F218*'2.2 INPUT DA Assumptions'!F112</f>
        <v>0</v>
      </c>
      <c r="G342" s="110">
        <f>G218*'2.2 INPUT DA Assumptions'!G112</f>
        <v>0</v>
      </c>
      <c r="H342" s="110">
        <f>H218*'2.2 INPUT DA Assumptions'!H112</f>
        <v>0</v>
      </c>
      <c r="I342" s="110">
        <f>I218*'2.2 INPUT DA Assumptions'!I112</f>
        <v>0</v>
      </c>
      <c r="J342" s="110">
        <f>J218*'2.2 INPUT DA Assumptions'!J112</f>
        <v>0</v>
      </c>
      <c r="K342" s="110">
        <f>K218*'2.2 INPUT DA Assumptions'!K112</f>
        <v>0</v>
      </c>
      <c r="L342" s="110">
        <f>L218*'2.2 INPUT DA Assumptions'!L112</f>
        <v>0</v>
      </c>
      <c r="M342" s="110">
        <f>M218*'2.2 INPUT DA Assumptions'!M112</f>
        <v>451.16933399999982</v>
      </c>
      <c r="N342" s="110">
        <f>N218*'2.2 INPUT DA Assumptions'!N112</f>
        <v>557.08015655999986</v>
      </c>
      <c r="O342" s="110">
        <f>O218*'2.2 INPUT DA Assumptions'!O112</f>
        <v>660.3522053600002</v>
      </c>
      <c r="P342" s="110">
        <f>P218*'2.2 INPUT DA Assumptions'!P112</f>
        <v>690.34716480000009</v>
      </c>
      <c r="Q342" s="110">
        <f>Q218*'2.2 INPUT DA Assumptions'!Q112</f>
        <v>722.60270123999987</v>
      </c>
      <c r="R342" s="110">
        <f>R218*'2.2 INPUT DA Assumptions'!R112</f>
        <v>754.42746304000013</v>
      </c>
      <c r="S342" s="110">
        <f>S218*'2.2 INPUT DA Assumptions'!S112</f>
        <v>810.72676000000001</v>
      </c>
      <c r="T342" s="110">
        <f>T218*'2.2 INPUT DA Assumptions'!T112</f>
        <v>777.5670419711995</v>
      </c>
      <c r="U342" s="110">
        <f>U218*'2.2 INPUT DA Assumptions'!U112</f>
        <v>772.56564633599999</v>
      </c>
      <c r="V342" s="110">
        <f>V218*'2.2 INPUT DA Assumptions'!V112</f>
        <v>767.61368732159963</v>
      </c>
      <c r="W342" s="110">
        <f>W218*'2.2 INPUT DA Assumptions'!W112</f>
        <v>762.71098030079963</v>
      </c>
      <c r="X342" s="110">
        <f>X218*'2.2 INPUT DA Assumptions'!X112</f>
        <v>757.85752527359989</v>
      </c>
      <c r="Y342" s="110">
        <f>Y218*'2.2 INPUT DA Assumptions'!Y112</f>
        <v>753.05152734720002</v>
      </c>
      <c r="Z342" s="110">
        <f>Z218*'2.2 INPUT DA Assumptions'!Z112</f>
        <v>748.29199676159988</v>
      </c>
      <c r="AA342" s="110">
        <f>AA218*'2.2 INPUT DA Assumptions'!AA112</f>
        <v>743.56185634559995</v>
      </c>
      <c r="AB342" s="110">
        <f>AB218*'2.2 INPUT DA Assumptions'!AB112</f>
        <v>738.87818327039986</v>
      </c>
      <c r="AC342" s="110">
        <f>AC218*'2.2 INPUT DA Assumptions'!AC112</f>
        <v>734.24097753600006</v>
      </c>
      <c r="AD342" s="110">
        <f>AD218*'2.2 INPUT DA Assumptions'!AD112</f>
        <v>729.65023914239976</v>
      </c>
      <c r="AE342" s="110">
        <f>AE218*'2.2 INPUT DA Assumptions'!AE112</f>
        <v>725.10497832959993</v>
      </c>
      <c r="AF342" s="110">
        <f>AF218*'2.2 INPUT DA Assumptions'!AF112</f>
        <v>720.60438996479991</v>
      </c>
      <c r="AG342" s="110">
        <f>AG218*'2.2 INPUT DA Assumptions'!AG112</f>
        <v>716.14828942079987</v>
      </c>
      <c r="AH342" s="110">
        <f>AH218*'2.2 INPUT DA Assumptions'!AH112</f>
        <v>711.73766645759997</v>
      </c>
      <c r="AI342" s="110">
        <f>AI218*'2.2 INPUT DA Assumptions'!AI112</f>
        <v>707.36973642239991</v>
      </c>
      <c r="AJ342" s="110">
        <f>AJ218*'2.2 INPUT DA Assumptions'!AJ112</f>
        <v>703.04548907520007</v>
      </c>
      <c r="AK342" s="110">
        <f>AK218*'2.2 INPUT DA Assumptions'!AK112</f>
        <v>694.51356529919997</v>
      </c>
      <c r="AL342" s="22"/>
    </row>
    <row r="343" spans="1:38" s="18" customFormat="1" ht="14.1" customHeight="1" outlineLevel="3" x14ac:dyDescent="0.25">
      <c r="A343" s="181"/>
      <c r="B343" s="181"/>
      <c r="C343" s="19"/>
      <c r="D343" s="185" t="s">
        <v>236</v>
      </c>
      <c r="E343" s="47" t="s">
        <v>23</v>
      </c>
      <c r="F343" s="110">
        <f t="shared" ref="F343:G343" si="580">F318+F325+F338</f>
        <v>0</v>
      </c>
      <c r="G343" s="110">
        <f t="shared" si="580"/>
        <v>0</v>
      </c>
      <c r="H343" s="110">
        <f t="shared" ref="H343" si="581">H318+H325+H338</f>
        <v>0</v>
      </c>
      <c r="I343" s="110">
        <f t="shared" ref="I343:L343" si="582">I318+I325+I338</f>
        <v>0</v>
      </c>
      <c r="J343" s="110">
        <f t="shared" si="582"/>
        <v>0</v>
      </c>
      <c r="K343" s="110">
        <f t="shared" ref="K343" si="583">K318+K325+K338</f>
        <v>0</v>
      </c>
      <c r="L343" s="110">
        <f t="shared" si="582"/>
        <v>0</v>
      </c>
      <c r="M343" s="110">
        <f>M318+M325+M338</f>
        <v>24412.632176761501</v>
      </c>
      <c r="N343" s="110">
        <f t="shared" ref="N343:AJ343" si="584">N318+N325+N338</f>
        <v>21912.370173816173</v>
      </c>
      <c r="O343" s="110">
        <f t="shared" si="584"/>
        <v>18969.664750623313</v>
      </c>
      <c r="P343" s="110">
        <f t="shared" si="584"/>
        <v>17837.760223374356</v>
      </c>
      <c r="Q343" s="110">
        <f t="shared" si="584"/>
        <v>16352.224699440932</v>
      </c>
      <c r="R343" s="110">
        <f t="shared" si="584"/>
        <v>15322.404189626102</v>
      </c>
      <c r="S343" s="110">
        <f t="shared" si="584"/>
        <v>13864.065787255598</v>
      </c>
      <c r="T343" s="110">
        <f t="shared" si="584"/>
        <v>14177.082271755062</v>
      </c>
      <c r="U343" s="110">
        <f t="shared" si="584"/>
        <v>14072.155378852794</v>
      </c>
      <c r="V343" s="110">
        <f t="shared" si="584"/>
        <v>13968.264721271582</v>
      </c>
      <c r="W343" s="110">
        <f t="shared" si="584"/>
        <v>13865.407792919043</v>
      </c>
      <c r="X343" s="110">
        <f t="shared" si="584"/>
        <v>13763.584593795174</v>
      </c>
      <c r="Y343" s="110">
        <f t="shared" si="584"/>
        <v>13575.508292167859</v>
      </c>
      <c r="Z343" s="110">
        <f t="shared" si="584"/>
        <v>13476.316104049834</v>
      </c>
      <c r="AA343" s="110">
        <f t="shared" si="584"/>
        <v>13377.736482090026</v>
      </c>
      <c r="AB343" s="110">
        <f t="shared" si="584"/>
        <v>13280.125270589519</v>
      </c>
      <c r="AC343" s="110">
        <f t="shared" si="584"/>
        <v>13183.482469548297</v>
      </c>
      <c r="AD343" s="110">
        <f t="shared" si="584"/>
        <v>13087.808078966371</v>
      </c>
      <c r="AE343" s="110">
        <f t="shared" si="584"/>
        <v>12993.081776106479</v>
      </c>
      <c r="AF343" s="110">
        <f t="shared" si="584"/>
        <v>12899.285729473739</v>
      </c>
      <c r="AG343" s="110">
        <f t="shared" si="584"/>
        <v>12806.41744782579</v>
      </c>
      <c r="AH343" s="110">
        <f t="shared" si="584"/>
        <v>12714.497253899877</v>
      </c>
      <c r="AI343" s="110">
        <f t="shared" si="584"/>
        <v>12623.466670726628</v>
      </c>
      <c r="AJ343" s="110">
        <f t="shared" si="584"/>
        <v>12533.34602104326</v>
      </c>
      <c r="AK343" s="110">
        <f t="shared" ref="AK343" si="585">AK318+AK325+AK338</f>
        <v>12355.534663572211</v>
      </c>
      <c r="AL343" s="22"/>
    </row>
    <row r="344" spans="1:38" s="18" customFormat="1" ht="14.1" customHeight="1" outlineLevel="3" x14ac:dyDescent="0.25">
      <c r="A344" s="181"/>
      <c r="B344" s="181"/>
      <c r="C344" s="19"/>
      <c r="D344" s="185" t="s">
        <v>101</v>
      </c>
      <c r="E344" s="47" t="s">
        <v>23</v>
      </c>
      <c r="F344" s="110">
        <f>SUM(F345:F348)</f>
        <v>0</v>
      </c>
      <c r="G344" s="110">
        <f>SUM(G345:G348)</f>
        <v>0</v>
      </c>
      <c r="H344" s="110">
        <f>SUM(H345:H348)</f>
        <v>0</v>
      </c>
      <c r="I344" s="110">
        <f t="shared" ref="I344:L344" si="586">SUM(I345:I348)</f>
        <v>0</v>
      </c>
      <c r="J344" s="110">
        <f t="shared" si="586"/>
        <v>0</v>
      </c>
      <c r="K344" s="110">
        <f t="shared" ref="K344" si="587">SUM(K345:K348)</f>
        <v>0</v>
      </c>
      <c r="L344" s="110">
        <f t="shared" si="586"/>
        <v>0</v>
      </c>
      <c r="M344" s="110">
        <f>SUM(M346:M348)</f>
        <v>21321.970787923427</v>
      </c>
      <c r="N344" s="110">
        <f t="shared" ref="N344:AJ344" si="588">SUM(N346:N348)</f>
        <v>18954.059825725366</v>
      </c>
      <c r="O344" s="110">
        <f t="shared" si="588"/>
        <v>14481.530977751818</v>
      </c>
      <c r="P344" s="110">
        <f t="shared" si="588"/>
        <v>13538.009368126202</v>
      </c>
      <c r="Q344" s="110">
        <f t="shared" si="588"/>
        <v>12180.872075695992</v>
      </c>
      <c r="R344" s="110">
        <f t="shared" si="588"/>
        <v>11316.911412434985</v>
      </c>
      <c r="S344" s="110">
        <f t="shared" si="588"/>
        <v>10088.607560975259</v>
      </c>
      <c r="T344" s="110">
        <f t="shared" si="588"/>
        <v>10365.849541863801</v>
      </c>
      <c r="U344" s="110">
        <f t="shared" si="588"/>
        <v>10289.238128264875</v>
      </c>
      <c r="V344" s="110">
        <f t="shared" si="588"/>
        <v>10213.383162306845</v>
      </c>
      <c r="W344" s="110">
        <f t="shared" si="588"/>
        <v>10138.283036969187</v>
      </c>
      <c r="X344" s="110">
        <f t="shared" si="588"/>
        <v>10063.937752251899</v>
      </c>
      <c r="Y344" s="110">
        <f t="shared" si="588"/>
        <v>9916.1579821446794</v>
      </c>
      <c r="Z344" s="110">
        <f t="shared" si="588"/>
        <v>9843.8128623183602</v>
      </c>
      <c r="AA344" s="110">
        <f t="shared" si="588"/>
        <v>9771.9145219725233</v>
      </c>
      <c r="AB344" s="110">
        <f t="shared" si="588"/>
        <v>9700.7224843150907</v>
      </c>
      <c r="AC344" s="110">
        <f t="shared" si="588"/>
        <v>9630.2367493460515</v>
      </c>
      <c r="AD344" s="110">
        <f t="shared" si="588"/>
        <v>9560.4573170654148</v>
      </c>
      <c r="AE344" s="110">
        <f t="shared" si="588"/>
        <v>9491.3694152065073</v>
      </c>
      <c r="AF344" s="110">
        <f t="shared" si="588"/>
        <v>9422.959865900677</v>
      </c>
      <c r="AG344" s="110">
        <f t="shared" si="588"/>
        <v>9355.2270747499224</v>
      </c>
      <c r="AH344" s="110">
        <f t="shared" si="588"/>
        <v>9288.1858140208969</v>
      </c>
      <c r="AI344" s="110">
        <f t="shared" si="588"/>
        <v>9221.7933613116329</v>
      </c>
      <c r="AJ344" s="110">
        <f t="shared" si="588"/>
        <v>9156.0644888887709</v>
      </c>
      <c r="AK344" s="110">
        <f t="shared" ref="AK344" si="589">SUM(AK346:AK348)</f>
        <v>9026.3790896983774</v>
      </c>
      <c r="AL344" s="22"/>
    </row>
    <row r="345" spans="1:38" s="18" customFormat="1" ht="14.1" customHeight="1" outlineLevel="3" x14ac:dyDescent="0.25">
      <c r="A345" s="181"/>
      <c r="B345" s="181"/>
      <c r="C345" s="19"/>
      <c r="D345" s="76" t="s">
        <v>83</v>
      </c>
      <c r="E345" s="47" t="s">
        <v>23</v>
      </c>
      <c r="F345" s="110">
        <f>F338*'2.2 INPUT DA Assumptions'!F116</f>
        <v>0</v>
      </c>
      <c r="G345" s="110">
        <f>G338*'2.2 INPUT DA Assumptions'!G116</f>
        <v>0</v>
      </c>
      <c r="H345" s="110">
        <f>H338*'2.2 INPUT DA Assumptions'!H116</f>
        <v>0</v>
      </c>
      <c r="I345" s="110">
        <f>I338*'2.2 INPUT DA Assumptions'!I116</f>
        <v>0</v>
      </c>
      <c r="J345" s="110">
        <f>J338*'2.2 INPUT DA Assumptions'!J116</f>
        <v>0</v>
      </c>
      <c r="K345" s="110">
        <f>K338*'2.2 INPUT DA Assumptions'!K116</f>
        <v>0</v>
      </c>
      <c r="L345" s="110">
        <f>L338*'2.2 INPUT DA Assumptions'!L116</f>
        <v>0</v>
      </c>
      <c r="M345" s="110">
        <f>M338*'2.2 INPUT DA Assumptions'!M146</f>
        <v>1122.2089888380751</v>
      </c>
      <c r="N345" s="110">
        <f>N338*'2.2 INPUT DA Assumptions'!N146</f>
        <v>997.58209609080859</v>
      </c>
      <c r="O345" s="110">
        <f>O338*'2.2 INPUT DA Assumptions'!O146</f>
        <v>851.8547633971657</v>
      </c>
      <c r="P345" s="110">
        <f>P338*'2.2 INPUT DA Assumptions'!P146</f>
        <v>796.35349224271795</v>
      </c>
      <c r="Q345" s="110">
        <f>Q338*'2.2 INPUT DA Assumptions'!Q146</f>
        <v>716.52188680564666</v>
      </c>
      <c r="R345" s="110">
        <f>R338*'2.2 INPUT DA Assumptions'!R146</f>
        <v>665.70067131970518</v>
      </c>
      <c r="S345" s="110">
        <f>S338*'2.2 INPUT DA Assumptions'!S146</f>
        <v>593.44750358677993</v>
      </c>
      <c r="T345" s="110">
        <f>T338*'2.2 INPUT DA Assumptions'!T146</f>
        <v>609.75585540375312</v>
      </c>
      <c r="U345" s="110">
        <f>U338*'2.2 INPUT DA Assumptions'!U146</f>
        <v>605.24930166263982</v>
      </c>
      <c r="V345" s="110">
        <f>V338*'2.2 INPUT DA Assumptions'!V146</f>
        <v>600.78724484157908</v>
      </c>
      <c r="W345" s="110">
        <f>W338*'2.2 INPUT DA Assumptions'!W146</f>
        <v>596.36959040995214</v>
      </c>
      <c r="X345" s="110">
        <f>X338*'2.2 INPUT DA Assumptions'!X146</f>
        <v>591.99633836775877</v>
      </c>
      <c r="Y345" s="110">
        <f>Y338*'2.2 INPUT DA Assumptions'!Y146</f>
        <v>583.30341071439295</v>
      </c>
      <c r="Z345" s="110">
        <f>Z338*'2.2 INPUT DA Assumptions'!Z146</f>
        <v>579.04781543049182</v>
      </c>
      <c r="AA345" s="110">
        <f>AA338*'2.2 INPUT DA Assumptions'!AA146</f>
        <v>574.81850129250131</v>
      </c>
      <c r="AB345" s="110">
        <f>AB338*'2.2 INPUT DA Assumptions'!AB146</f>
        <v>570.63073437147602</v>
      </c>
      <c r="AC345" s="110">
        <f>AC338*'2.2 INPUT DA Assumptions'!AC146</f>
        <v>566.48451466741483</v>
      </c>
      <c r="AD345" s="110">
        <f>AD338*'2.2 INPUT DA Assumptions'!AD146</f>
        <v>562.37984218031852</v>
      </c>
      <c r="AE345" s="110">
        <f>AE338*'2.2 INPUT DA Assumptions'!AE146</f>
        <v>558.3158479533239</v>
      </c>
      <c r="AF345" s="110">
        <f>AF338*'2.2 INPUT DA Assumptions'!AF146</f>
        <v>554.29175681768697</v>
      </c>
      <c r="AG345" s="110">
        <f>AG338*'2.2 INPUT DA Assumptions'!AG146</f>
        <v>550.30747498528956</v>
      </c>
      <c r="AH345" s="110">
        <f>AH338*'2.2 INPUT DA Assumptions'!AH146</f>
        <v>546.36387141299394</v>
      </c>
      <c r="AI345" s="110">
        <f>AI338*'2.2 INPUT DA Assumptions'!AI146</f>
        <v>542.45843301833145</v>
      </c>
      <c r="AJ345" s="110">
        <f>AJ338*'2.2 INPUT DA Assumptions'!AJ146</f>
        <v>538.592028758163</v>
      </c>
      <c r="AK345" s="110">
        <f>AK338*'2.2 INPUT DA Assumptions'!AK146</f>
        <v>530.96347586461059</v>
      </c>
      <c r="AL345" s="22"/>
    </row>
    <row r="346" spans="1:38" s="18" customFormat="1" ht="14.1" customHeight="1" outlineLevel="3" x14ac:dyDescent="0.25">
      <c r="A346" s="181"/>
      <c r="B346" s="181"/>
      <c r="C346" s="19"/>
      <c r="D346" s="76" t="s">
        <v>105</v>
      </c>
      <c r="E346" s="47" t="s">
        <v>23</v>
      </c>
      <c r="F346" s="110">
        <f>F338*'2.2 INPUT DA Assumptions'!F118</f>
        <v>0</v>
      </c>
      <c r="G346" s="110">
        <f>G338*'2.2 INPUT DA Assumptions'!G118</f>
        <v>0</v>
      </c>
      <c r="H346" s="110">
        <f>H338*'2.2 INPUT DA Assumptions'!H118</f>
        <v>0</v>
      </c>
      <c r="I346" s="110">
        <f>I338*'2.2 INPUT DA Assumptions'!I118</f>
        <v>0</v>
      </c>
      <c r="J346" s="110">
        <f>J338*'2.2 INPUT DA Assumptions'!J118</f>
        <v>0</v>
      </c>
      <c r="K346" s="110">
        <f>K338*'2.2 INPUT DA Assumptions'!K118</f>
        <v>0</v>
      </c>
      <c r="L346" s="110">
        <f>L338*'2.2 INPUT DA Assumptions'!L118</f>
        <v>0</v>
      </c>
      <c r="M346" s="110">
        <f>M338*'2.2 INPUT DA Assumptions'!M148</f>
        <v>14588.716854894978</v>
      </c>
      <c r="N346" s="110">
        <f>N338*'2.2 INPUT DA Assumptions'!N148</f>
        <v>12968.567249180513</v>
      </c>
      <c r="O346" s="110">
        <f>O338*'2.2 INPUT DA Assumptions'!O148</f>
        <v>10222.257160765988</v>
      </c>
      <c r="P346" s="110">
        <f>P338*'2.2 INPUT DA Assumptions'!P148</f>
        <v>9556.2419069126136</v>
      </c>
      <c r="Q346" s="110">
        <f>Q338*'2.2 INPUT DA Assumptions'!Q148</f>
        <v>8598.2626416677595</v>
      </c>
      <c r="R346" s="110">
        <f>R338*'2.2 INPUT DA Assumptions'!R148</f>
        <v>7988.4080558364603</v>
      </c>
      <c r="S346" s="110">
        <f>S338*'2.2 INPUT DA Assumptions'!S148</f>
        <v>7121.3700430413592</v>
      </c>
      <c r="T346" s="110">
        <f>T338*'2.2 INPUT DA Assumptions'!T148</f>
        <v>7317.070264845036</v>
      </c>
      <c r="U346" s="110">
        <f>U338*'2.2 INPUT DA Assumptions'!U148</f>
        <v>7262.9916199516765</v>
      </c>
      <c r="V346" s="110">
        <f>V338*'2.2 INPUT DA Assumptions'!V148</f>
        <v>7209.4469380989494</v>
      </c>
      <c r="W346" s="110">
        <f>W338*'2.2 INPUT DA Assumptions'!W148</f>
        <v>7156.4350849194261</v>
      </c>
      <c r="X346" s="110">
        <f>X338*'2.2 INPUT DA Assumptions'!X148</f>
        <v>7103.9560604131048</v>
      </c>
      <c r="Y346" s="110">
        <f>Y338*'2.2 INPUT DA Assumptions'!Y148</f>
        <v>6999.6409285727141</v>
      </c>
      <c r="Z346" s="110">
        <f>Z338*'2.2 INPUT DA Assumptions'!Z148</f>
        <v>6948.5737851659005</v>
      </c>
      <c r="AA346" s="110">
        <f>AA338*'2.2 INPUT DA Assumptions'!AA148</f>
        <v>6897.8220155100162</v>
      </c>
      <c r="AB346" s="110">
        <f>AB338*'2.2 INPUT DA Assumptions'!AB148</f>
        <v>6847.5688124577109</v>
      </c>
      <c r="AC346" s="110">
        <f>AC338*'2.2 INPUT DA Assumptions'!AC148</f>
        <v>6797.8141760089775</v>
      </c>
      <c r="AD346" s="110">
        <f>AD338*'2.2 INPUT DA Assumptions'!AD148</f>
        <v>6748.5581061638222</v>
      </c>
      <c r="AE346" s="110">
        <f>AE338*'2.2 INPUT DA Assumptions'!AE148</f>
        <v>6699.7901754398872</v>
      </c>
      <c r="AF346" s="110">
        <f>AF338*'2.2 INPUT DA Assumptions'!AF148</f>
        <v>6651.5010818122428</v>
      </c>
      <c r="AG346" s="110">
        <f>AG338*'2.2 INPUT DA Assumptions'!AG148</f>
        <v>6603.6896998234743</v>
      </c>
      <c r="AH346" s="110">
        <f>AH338*'2.2 INPUT DA Assumptions'!AH148</f>
        <v>6556.3664569559269</v>
      </c>
      <c r="AI346" s="110">
        <f>AI338*'2.2 INPUT DA Assumptions'!AI148</f>
        <v>6509.501196219976</v>
      </c>
      <c r="AJ346" s="110">
        <f>AJ338*'2.2 INPUT DA Assumptions'!AJ148</f>
        <v>6463.104345097956</v>
      </c>
      <c r="AK346" s="110">
        <f>AK338*'2.2 INPUT DA Assumptions'!AK148</f>
        <v>6371.5617103753257</v>
      </c>
      <c r="AL346" s="22"/>
    </row>
    <row r="347" spans="1:38" s="18" customFormat="1" ht="14.1" customHeight="1" outlineLevel="3" x14ac:dyDescent="0.25">
      <c r="A347" s="181"/>
      <c r="B347" s="181"/>
      <c r="C347" s="19"/>
      <c r="D347" s="76" t="s">
        <v>280</v>
      </c>
      <c r="E347" s="47" t="s">
        <v>23</v>
      </c>
      <c r="F347" s="110">
        <f>F338*'2.2 INPUT DA Assumptions'!F119</f>
        <v>0</v>
      </c>
      <c r="G347" s="110">
        <f>G338*'2.2 INPUT DA Assumptions'!G119</f>
        <v>0</v>
      </c>
      <c r="H347" s="110">
        <f>H338*'2.2 INPUT DA Assumptions'!H119</f>
        <v>0</v>
      </c>
      <c r="I347" s="110">
        <f>I338*'2.2 INPUT DA Assumptions'!I119</f>
        <v>0</v>
      </c>
      <c r="J347" s="110">
        <f>J338*'2.2 INPUT DA Assumptions'!J119</f>
        <v>0</v>
      </c>
      <c r="K347" s="110">
        <f>K338*'2.2 INPUT DA Assumptions'!K119</f>
        <v>0</v>
      </c>
      <c r="L347" s="110">
        <f>L338*'2.2 INPUT DA Assumptions'!L119</f>
        <v>0</v>
      </c>
      <c r="M347" s="110">
        <f>M338*'2.2 INPUT DA Assumptions'!M149</f>
        <v>4488.8359553523005</v>
      </c>
      <c r="N347" s="110">
        <f>N338*'2.2 INPUT DA Assumptions'!N149</f>
        <v>3990.3283843632344</v>
      </c>
      <c r="O347" s="110">
        <f>O338*'2.2 INPUT DA Assumptions'!O149</f>
        <v>2555.5642901914971</v>
      </c>
      <c r="P347" s="110">
        <f>P338*'2.2 INPUT DA Assumptions'!P149</f>
        <v>2389.0604767281534</v>
      </c>
      <c r="Q347" s="110">
        <f>Q338*'2.2 INPUT DA Assumptions'!Q149</f>
        <v>2149.5656604169399</v>
      </c>
      <c r="R347" s="110">
        <f>R338*'2.2 INPUT DA Assumptions'!R149</f>
        <v>1997.1020139591151</v>
      </c>
      <c r="S347" s="110">
        <f>S338*'2.2 INPUT DA Assumptions'!S149</f>
        <v>1780.3425107603398</v>
      </c>
      <c r="T347" s="110">
        <f>T338*'2.2 INPUT DA Assumptions'!T149</f>
        <v>1829.267566211259</v>
      </c>
      <c r="U347" s="110">
        <f>U338*'2.2 INPUT DA Assumptions'!U149</f>
        <v>1815.7479049879191</v>
      </c>
      <c r="V347" s="110">
        <f>V338*'2.2 INPUT DA Assumptions'!V149</f>
        <v>1802.3617345247374</v>
      </c>
      <c r="W347" s="110">
        <f>W338*'2.2 INPUT DA Assumptions'!W149</f>
        <v>1789.1087712298565</v>
      </c>
      <c r="X347" s="110">
        <f>X338*'2.2 INPUT DA Assumptions'!X149</f>
        <v>1775.9890151032762</v>
      </c>
      <c r="Y347" s="110">
        <f>Y338*'2.2 INPUT DA Assumptions'!Y149</f>
        <v>1749.9102321431785</v>
      </c>
      <c r="Z347" s="110">
        <f>Z338*'2.2 INPUT DA Assumptions'!Z149</f>
        <v>1737.1434462914751</v>
      </c>
      <c r="AA347" s="110">
        <f>AA338*'2.2 INPUT DA Assumptions'!AA149</f>
        <v>1724.455503877504</v>
      </c>
      <c r="AB347" s="110">
        <f>AB338*'2.2 INPUT DA Assumptions'!AB149</f>
        <v>1711.8922031144277</v>
      </c>
      <c r="AC347" s="110">
        <f>AC338*'2.2 INPUT DA Assumptions'!AC149</f>
        <v>1699.4535440022444</v>
      </c>
      <c r="AD347" s="110">
        <f>AD338*'2.2 INPUT DA Assumptions'!AD149</f>
        <v>1687.1395265409556</v>
      </c>
      <c r="AE347" s="110">
        <f>AE338*'2.2 INPUT DA Assumptions'!AE149</f>
        <v>1674.9475438599718</v>
      </c>
      <c r="AF347" s="110">
        <f>AF338*'2.2 INPUT DA Assumptions'!AF149</f>
        <v>1662.8752704530607</v>
      </c>
      <c r="AG347" s="110">
        <f>AG338*'2.2 INPUT DA Assumptions'!AG149</f>
        <v>1650.9224249558686</v>
      </c>
      <c r="AH347" s="110">
        <f>AH338*'2.2 INPUT DA Assumptions'!AH149</f>
        <v>1639.0916142389817</v>
      </c>
      <c r="AI347" s="110">
        <f>AI338*'2.2 INPUT DA Assumptions'!AI149</f>
        <v>1627.375299054994</v>
      </c>
      <c r="AJ347" s="110">
        <f>AJ338*'2.2 INPUT DA Assumptions'!AJ149</f>
        <v>1615.776086274489</v>
      </c>
      <c r="AK347" s="110">
        <f>AK338*'2.2 INPUT DA Assumptions'!AK149</f>
        <v>1592.8904275938314</v>
      </c>
      <c r="AL347" s="22"/>
    </row>
    <row r="348" spans="1:38" s="18" customFormat="1" ht="14.1" customHeight="1" outlineLevel="3" x14ac:dyDescent="0.25">
      <c r="A348" s="181"/>
      <c r="B348" s="181"/>
      <c r="C348" s="19"/>
      <c r="D348" s="76" t="s">
        <v>260</v>
      </c>
      <c r="E348" s="47" t="s">
        <v>23</v>
      </c>
      <c r="F348" s="110">
        <f>F338*'2.2 INPUT DA Assumptions'!F120</f>
        <v>0</v>
      </c>
      <c r="G348" s="110">
        <f>G338*'2.2 INPUT DA Assumptions'!G120</f>
        <v>0</v>
      </c>
      <c r="H348" s="110">
        <f>H338*'2.2 INPUT DA Assumptions'!H120</f>
        <v>0</v>
      </c>
      <c r="I348" s="110">
        <f>I338*'2.2 INPUT DA Assumptions'!I120</f>
        <v>0</v>
      </c>
      <c r="J348" s="110">
        <f>J338*'2.2 INPUT DA Assumptions'!J120</f>
        <v>0</v>
      </c>
      <c r="K348" s="110">
        <f>K338*'2.2 INPUT DA Assumptions'!K120</f>
        <v>0</v>
      </c>
      <c r="L348" s="110">
        <f>L338*'2.2 INPUT DA Assumptions'!L120</f>
        <v>0</v>
      </c>
      <c r="M348" s="110">
        <f>M338*'2.2 INPUT DA Assumptions'!M150</f>
        <v>2244.4179776761503</v>
      </c>
      <c r="N348" s="110">
        <f>N338*'2.2 INPUT DA Assumptions'!N150</f>
        <v>1995.1641921816172</v>
      </c>
      <c r="O348" s="110">
        <f>O338*'2.2 INPUT DA Assumptions'!O150</f>
        <v>1703.7095267943314</v>
      </c>
      <c r="P348" s="110">
        <f>P338*'2.2 INPUT DA Assumptions'!P150</f>
        <v>1592.7069844854359</v>
      </c>
      <c r="Q348" s="110">
        <f>Q338*'2.2 INPUT DA Assumptions'!Q150</f>
        <v>1433.0437736112933</v>
      </c>
      <c r="R348" s="110">
        <f>R338*'2.2 INPUT DA Assumptions'!R150</f>
        <v>1331.4013426394104</v>
      </c>
      <c r="S348" s="110">
        <f>S338*'2.2 INPUT DA Assumptions'!S150</f>
        <v>1186.8950071735599</v>
      </c>
      <c r="T348" s="110">
        <f>T338*'2.2 INPUT DA Assumptions'!T150</f>
        <v>1219.5117108075062</v>
      </c>
      <c r="U348" s="110">
        <f>U338*'2.2 INPUT DA Assumptions'!U150</f>
        <v>1210.4986033252796</v>
      </c>
      <c r="V348" s="110">
        <f>V338*'2.2 INPUT DA Assumptions'!V150</f>
        <v>1201.5744896831582</v>
      </c>
      <c r="W348" s="110">
        <f>W338*'2.2 INPUT DA Assumptions'!W150</f>
        <v>1192.7391808199043</v>
      </c>
      <c r="X348" s="110">
        <f>X338*'2.2 INPUT DA Assumptions'!X150</f>
        <v>1183.9926767355175</v>
      </c>
      <c r="Y348" s="110">
        <f>Y338*'2.2 INPUT DA Assumptions'!Y150</f>
        <v>1166.6068214287859</v>
      </c>
      <c r="Z348" s="110">
        <f>Z338*'2.2 INPUT DA Assumptions'!Z150</f>
        <v>1158.0956308609836</v>
      </c>
      <c r="AA348" s="110">
        <f>AA338*'2.2 INPUT DA Assumptions'!AA150</f>
        <v>1149.6370025850026</v>
      </c>
      <c r="AB348" s="110">
        <f>AB338*'2.2 INPUT DA Assumptions'!AB150</f>
        <v>1141.261468742952</v>
      </c>
      <c r="AC348" s="110">
        <f>AC338*'2.2 INPUT DA Assumptions'!AC150</f>
        <v>1132.9690293348297</v>
      </c>
      <c r="AD348" s="110">
        <f>AD338*'2.2 INPUT DA Assumptions'!AD150</f>
        <v>1124.759684360637</v>
      </c>
      <c r="AE348" s="110">
        <f>AE338*'2.2 INPUT DA Assumptions'!AE150</f>
        <v>1116.6316959066478</v>
      </c>
      <c r="AF348" s="110">
        <f>AF338*'2.2 INPUT DA Assumptions'!AF150</f>
        <v>1108.5835136353739</v>
      </c>
      <c r="AG348" s="110">
        <f>AG338*'2.2 INPUT DA Assumptions'!AG150</f>
        <v>1100.6149499705791</v>
      </c>
      <c r="AH348" s="110">
        <f>AH338*'2.2 INPUT DA Assumptions'!AH150</f>
        <v>1092.7277428259879</v>
      </c>
      <c r="AI348" s="110">
        <f>AI338*'2.2 INPUT DA Assumptions'!AI150</f>
        <v>1084.9168660366629</v>
      </c>
      <c r="AJ348" s="110">
        <f>AJ338*'2.2 INPUT DA Assumptions'!AJ150</f>
        <v>1077.184057516326</v>
      </c>
      <c r="AK348" s="110">
        <f>AK338*'2.2 INPUT DA Assumptions'!AK150</f>
        <v>1061.9269517292212</v>
      </c>
      <c r="AL348" s="22"/>
    </row>
    <row r="349" spans="1:38" s="18" customFormat="1" ht="14.1" customHeight="1" outlineLevel="3" x14ac:dyDescent="0.25">
      <c r="A349" s="181"/>
      <c r="B349" s="181"/>
      <c r="C349" s="19"/>
      <c r="D349" s="88" t="s">
        <v>21</v>
      </c>
      <c r="E349" s="86"/>
      <c r="F349" s="102"/>
      <c r="G349" s="240"/>
      <c r="H349" s="102"/>
      <c r="I349" s="102"/>
      <c r="J349" s="102"/>
      <c r="K349" s="240"/>
      <c r="L349" s="102"/>
      <c r="M349" s="102"/>
      <c r="N349" s="102"/>
      <c r="O349" s="102"/>
      <c r="P349" s="102"/>
      <c r="Q349" s="102"/>
      <c r="R349" s="102"/>
      <c r="S349" s="102"/>
      <c r="T349" s="102"/>
      <c r="U349" s="102"/>
      <c r="V349" s="102"/>
      <c r="W349" s="102"/>
      <c r="X349" s="102"/>
      <c r="Y349" s="102"/>
      <c r="Z349" s="102"/>
      <c r="AA349" s="102"/>
      <c r="AB349" s="102"/>
      <c r="AC349" s="102"/>
      <c r="AD349" s="102"/>
      <c r="AE349" s="102"/>
      <c r="AF349" s="102"/>
      <c r="AG349" s="102"/>
      <c r="AH349" s="102"/>
      <c r="AI349" s="102"/>
      <c r="AJ349" s="102"/>
      <c r="AK349" s="102"/>
      <c r="AL349" s="22"/>
    </row>
    <row r="350" spans="1:38" s="18" customFormat="1" ht="14.1" customHeight="1" outlineLevel="3" x14ac:dyDescent="0.25">
      <c r="A350" s="181"/>
      <c r="B350" s="181"/>
      <c r="C350" s="19"/>
      <c r="D350" s="185" t="s">
        <v>97</v>
      </c>
      <c r="E350" s="47" t="s">
        <v>23</v>
      </c>
      <c r="F350" s="110">
        <f t="shared" ref="F350:G350" si="590">F351+F355</f>
        <v>0</v>
      </c>
      <c r="G350" s="110">
        <f t="shared" si="590"/>
        <v>0</v>
      </c>
      <c r="H350" s="110">
        <f t="shared" ref="H350" si="591">H351+H355</f>
        <v>0</v>
      </c>
      <c r="I350" s="110">
        <f t="shared" ref="I350:L350" si="592">I351+I355</f>
        <v>0</v>
      </c>
      <c r="J350" s="110">
        <f t="shared" si="592"/>
        <v>0</v>
      </c>
      <c r="K350" s="110">
        <f t="shared" si="592"/>
        <v>0</v>
      </c>
      <c r="L350" s="110">
        <f t="shared" si="592"/>
        <v>0</v>
      </c>
      <c r="M350" s="110">
        <f>M351+M355</f>
        <v>21086.870192394977</v>
      </c>
      <c r="N350" s="110">
        <f t="shared" ref="N350:AJ350" si="593">N351+N355</f>
        <v>21460.135347680512</v>
      </c>
      <c r="O350" s="110">
        <f t="shared" si="593"/>
        <v>20657.642304265988</v>
      </c>
      <c r="P350" s="110">
        <f t="shared" si="593"/>
        <v>20561.379536912616</v>
      </c>
      <c r="Q350" s="110">
        <f t="shared" si="593"/>
        <v>20212.66782441776</v>
      </c>
      <c r="R350" s="110">
        <f t="shared" si="593"/>
        <v>20203.959729836461</v>
      </c>
      <c r="S350" s="110">
        <f t="shared" si="593"/>
        <v>20396.922493041358</v>
      </c>
      <c r="T350" s="110">
        <f t="shared" si="593"/>
        <v>19998.072097965032</v>
      </c>
      <c r="U350" s="110">
        <f t="shared" si="593"/>
        <v>19854.347645551676</v>
      </c>
      <c r="V350" s="110">
        <f t="shared" si="593"/>
        <v>19712.043450258949</v>
      </c>
      <c r="W350" s="110">
        <f t="shared" si="593"/>
        <v>19571.154794999427</v>
      </c>
      <c r="X350" s="110">
        <f t="shared" si="593"/>
        <v>19431.681679773104</v>
      </c>
      <c r="Y350" s="110">
        <f t="shared" si="593"/>
        <v>19241.223147292712</v>
      </c>
      <c r="Z350" s="110">
        <f t="shared" si="593"/>
        <v>19104.845491325901</v>
      </c>
      <c r="AA350" s="110">
        <f t="shared" si="593"/>
        <v>18969.309992070015</v>
      </c>
      <c r="AB350" s="110">
        <f t="shared" si="593"/>
        <v>18835.105947497708</v>
      </c>
      <c r="AC350" s="110">
        <f t="shared" si="593"/>
        <v>18702.233357608977</v>
      </c>
      <c r="AD350" s="110">
        <f t="shared" si="593"/>
        <v>18570.692222403821</v>
      </c>
      <c r="AE350" s="110">
        <f t="shared" si="593"/>
        <v>18440.454312399888</v>
      </c>
      <c r="AF350" s="110">
        <f t="shared" si="593"/>
        <v>18311.496106292241</v>
      </c>
      <c r="AG350" s="110">
        <f t="shared" si="593"/>
        <v>18183.812895903473</v>
      </c>
      <c r="AH350" s="110">
        <f t="shared" si="593"/>
        <v>18057.432910715925</v>
      </c>
      <c r="AI350" s="110">
        <f t="shared" si="593"/>
        <v>17932.276170459976</v>
      </c>
      <c r="AJ350" s="110">
        <f t="shared" si="593"/>
        <v>17808.370904617957</v>
      </c>
      <c r="AK350" s="110">
        <f t="shared" ref="AK350" si="594">AK351+AK355</f>
        <v>17563.900770295324</v>
      </c>
      <c r="AL350" s="22"/>
    </row>
    <row r="351" spans="1:38" s="18" customFormat="1" ht="14.1" customHeight="1" outlineLevel="3" x14ac:dyDescent="0.25">
      <c r="A351" s="181"/>
      <c r="B351" s="181"/>
      <c r="C351" s="19"/>
      <c r="D351" s="76" t="s">
        <v>255</v>
      </c>
      <c r="E351" s="47" t="s">
        <v>23</v>
      </c>
      <c r="F351" s="177"/>
      <c r="G351" s="236"/>
      <c r="H351" s="177"/>
      <c r="I351" s="177"/>
      <c r="J351" s="177"/>
      <c r="K351" s="236"/>
      <c r="L351" s="177"/>
      <c r="M351" s="110">
        <f t="shared" ref="M351:AJ351" si="595">M352+M353+M354</f>
        <v>6498.1533375000017</v>
      </c>
      <c r="N351" s="110">
        <f t="shared" si="595"/>
        <v>8491.5680984999999</v>
      </c>
      <c r="O351" s="110">
        <f t="shared" si="595"/>
        <v>10435.3851435</v>
      </c>
      <c r="P351" s="110">
        <f t="shared" si="595"/>
        <v>11005.137630000001</v>
      </c>
      <c r="Q351" s="110">
        <f t="shared" si="595"/>
        <v>11614.405182750001</v>
      </c>
      <c r="R351" s="110">
        <f t="shared" si="595"/>
        <v>12215.551674000002</v>
      </c>
      <c r="S351" s="110">
        <f t="shared" si="595"/>
        <v>13275.552449999999</v>
      </c>
      <c r="T351" s="110">
        <f t="shared" si="595"/>
        <v>12681.001833119997</v>
      </c>
      <c r="U351" s="110">
        <f t="shared" si="595"/>
        <v>12591.3560256</v>
      </c>
      <c r="V351" s="110">
        <f t="shared" si="595"/>
        <v>12502.59651216</v>
      </c>
      <c r="W351" s="110">
        <f t="shared" si="595"/>
        <v>12414.71971008</v>
      </c>
      <c r="X351" s="110">
        <f t="shared" si="595"/>
        <v>12327.725619360001</v>
      </c>
      <c r="Y351" s="110">
        <f t="shared" si="595"/>
        <v>12241.582218719999</v>
      </c>
      <c r="Z351" s="110">
        <f t="shared" si="595"/>
        <v>12156.27170616</v>
      </c>
      <c r="AA351" s="110">
        <f t="shared" si="595"/>
        <v>12071.48797656</v>
      </c>
      <c r="AB351" s="110">
        <f t="shared" si="595"/>
        <v>11987.537135039998</v>
      </c>
      <c r="AC351" s="110">
        <f t="shared" si="595"/>
        <v>11904.419181599998</v>
      </c>
      <c r="AD351" s="110">
        <f t="shared" si="595"/>
        <v>11822.13411624</v>
      </c>
      <c r="AE351" s="110">
        <f t="shared" si="595"/>
        <v>11740.66413696</v>
      </c>
      <c r="AF351" s="110">
        <f t="shared" si="595"/>
        <v>11659.995024479998</v>
      </c>
      <c r="AG351" s="110">
        <f t="shared" si="595"/>
        <v>11580.12319608</v>
      </c>
      <c r="AH351" s="110">
        <f t="shared" si="595"/>
        <v>11501.066453759999</v>
      </c>
      <c r="AI351" s="110">
        <f t="shared" si="595"/>
        <v>11422.774974240001</v>
      </c>
      <c r="AJ351" s="110">
        <f t="shared" si="595"/>
        <v>11345.266559520001</v>
      </c>
      <c r="AK351" s="110">
        <f t="shared" ref="AK351" si="596">AK352+AK353+AK354</f>
        <v>11192.339059919999</v>
      </c>
      <c r="AL351" s="22"/>
    </row>
    <row r="352" spans="1:38" s="18" customFormat="1" ht="14.1" customHeight="1" outlineLevel="3" x14ac:dyDescent="0.25">
      <c r="A352" s="181"/>
      <c r="B352" s="181"/>
      <c r="C352" s="19"/>
      <c r="D352" s="188" t="s">
        <v>314</v>
      </c>
      <c r="E352" s="21" t="s">
        <v>23</v>
      </c>
      <c r="F352" s="177"/>
      <c r="G352" s="236"/>
      <c r="H352" s="177"/>
      <c r="I352" s="177"/>
      <c r="J352" s="177"/>
      <c r="K352" s="236"/>
      <c r="L352" s="177"/>
      <c r="M352" s="110">
        <f>M45*'2.2 INPUT DA Assumptions'!M61</f>
        <v>5517.5175000000017</v>
      </c>
      <c r="N352" s="110">
        <f>N45*'2.2 INPUT DA Assumptions'!N61</f>
        <v>7514.7256799999996</v>
      </c>
      <c r="O352" s="110">
        <f>O45*'2.2 INPUT DA Assumptions'!O61</f>
        <v>9462.2757899999997</v>
      </c>
      <c r="P352" s="110">
        <f>P45*'2.2 INPUT DA Assumptions'!P61</f>
        <v>10035.701775000001</v>
      </c>
      <c r="Q352" s="110">
        <f>Q45*'2.2 INPUT DA Assumptions'!Q61</f>
        <v>10647.20745</v>
      </c>
      <c r="R352" s="110">
        <f>R45*'2.2 INPUT DA Assumptions'!R61</f>
        <v>11250.570045000002</v>
      </c>
      <c r="S352" s="110">
        <f>S45*'2.2 INPUT DA Assumptions'!S61</f>
        <v>12312.765299999999</v>
      </c>
      <c r="T352" s="110">
        <f>T45*'2.2 INPUT DA Assumptions'!T61</f>
        <v>11731.811731199998</v>
      </c>
      <c r="U352" s="110">
        <f>U45*'2.2 INPUT DA Assumptions'!U61</f>
        <v>11644.231104</v>
      </c>
      <c r="V352" s="110">
        <f>V45*'2.2 INPUT DA Assumptions'!V61</f>
        <v>11557.5164496</v>
      </c>
      <c r="W352" s="110">
        <f>W45*'2.2 INPUT DA Assumptions'!W61</f>
        <v>11471.6641248</v>
      </c>
      <c r="X352" s="110">
        <f>X45*'2.2 INPUT DA Assumptions'!X61</f>
        <v>11386.6741296</v>
      </c>
      <c r="Y352" s="110">
        <f>Y45*'2.2 INPUT DA Assumptions'!Y61</f>
        <v>11302.515259199999</v>
      </c>
      <c r="Z352" s="110">
        <f>Z45*'2.2 INPUT DA Assumptions'!Z61</f>
        <v>11219.1700896</v>
      </c>
      <c r="AA352" s="110">
        <f>AA45*'2.2 INPUT DA Assumptions'!AA61</f>
        <v>11136.3395616</v>
      </c>
      <c r="AB352" s="110">
        <f>AB45*'2.2 INPUT DA Assumptions'!AB61</f>
        <v>11054.322734399999</v>
      </c>
      <c r="AC352" s="110">
        <f>AC45*'2.2 INPUT DA Assumptions'!AC61</f>
        <v>10973.119607999999</v>
      </c>
      <c r="AD352" s="110">
        <f>AD45*'2.2 INPUT DA Assumptions'!AD61</f>
        <v>10892.730182400001</v>
      </c>
      <c r="AE352" s="110">
        <f>AE45*'2.2 INPUT DA Assumptions'!AE61</f>
        <v>10813.1370336</v>
      </c>
      <c r="AF352" s="110">
        <f>AF45*'2.2 INPUT DA Assumptions'!AF61</f>
        <v>10734.326380799999</v>
      </c>
      <c r="AG352" s="110">
        <f>AG45*'2.2 INPUT DA Assumptions'!AG61</f>
        <v>10656.2945808</v>
      </c>
      <c r="AH352" s="110">
        <f>AH45*'2.2 INPUT DA Assumptions'!AH61</f>
        <v>10579.0590576</v>
      </c>
      <c r="AI352" s="110">
        <f>AI45*'2.2 INPUT DA Assumptions'!AI61</f>
        <v>10502.571182400001</v>
      </c>
      <c r="AJ352" s="110">
        <f>AJ45*'2.2 INPUT DA Assumptions'!AJ61</f>
        <v>10426.848379200001</v>
      </c>
      <c r="AK352" s="110">
        <f>AK45*'2.2 INPUT DA Assumptions'!AK61</f>
        <v>10277.4439152</v>
      </c>
      <c r="AL352" s="22"/>
    </row>
    <row r="353" spans="1:38" s="18" customFormat="1" ht="14.1" customHeight="1" outlineLevel="3" x14ac:dyDescent="0.25">
      <c r="A353" s="181"/>
      <c r="B353" s="181"/>
      <c r="C353" s="19"/>
      <c r="D353" s="188" t="s">
        <v>315</v>
      </c>
      <c r="E353" s="21"/>
      <c r="F353" s="177"/>
      <c r="G353" s="236"/>
      <c r="H353" s="177"/>
      <c r="I353" s="177"/>
      <c r="J353" s="177"/>
      <c r="K353" s="236"/>
      <c r="L353" s="177"/>
      <c r="M353" s="110">
        <f>M141*'2.2 INPUT DA Assumptions'!M85</f>
        <v>305.63583750000004</v>
      </c>
      <c r="N353" s="110">
        <f>N141*'2.2 INPUT DA Assumptions'!N85</f>
        <v>301.84241850000001</v>
      </c>
      <c r="O353" s="110">
        <f>O141*'2.2 INPUT DA Assumptions'!O85</f>
        <v>298.10935350000005</v>
      </c>
      <c r="P353" s="110">
        <f>P141*'2.2 INPUT DA Assumptions'!P85</f>
        <v>294.435855</v>
      </c>
      <c r="Q353" s="110">
        <f>Q141*'2.2 INPUT DA Assumptions'!Q85</f>
        <v>292.19773275</v>
      </c>
      <c r="R353" s="110">
        <f>R141*'2.2 INPUT DA Assumptions'!R85</f>
        <v>289.98162900000005</v>
      </c>
      <c r="S353" s="110">
        <f>S141*'2.2 INPUT DA Assumptions'!S85</f>
        <v>287.78715</v>
      </c>
      <c r="T353" s="110">
        <f>T141*'2.2 INPUT DA Assumptions'!T85</f>
        <v>274.19010192000002</v>
      </c>
      <c r="U353" s="110">
        <f>U141*'2.2 INPUT DA Assumptions'!U85</f>
        <v>272.12492159999994</v>
      </c>
      <c r="V353" s="110">
        <f>V141*'2.2 INPUT DA Assumptions'!V85</f>
        <v>270.08006255999999</v>
      </c>
      <c r="W353" s="110">
        <f>W141*'2.2 INPUT DA Assumptions'!W85</f>
        <v>268.05558528</v>
      </c>
      <c r="X353" s="110">
        <f>X141*'2.2 INPUT DA Assumptions'!X85</f>
        <v>266.05148975999992</v>
      </c>
      <c r="Y353" s="110">
        <f>Y141*'2.2 INPUT DA Assumptions'!Y85</f>
        <v>264.06695951999995</v>
      </c>
      <c r="Z353" s="110">
        <f>Z141*'2.2 INPUT DA Assumptions'!Z85</f>
        <v>262.10161656000002</v>
      </c>
      <c r="AA353" s="110">
        <f>AA141*'2.2 INPUT DA Assumptions'!AA85</f>
        <v>260.14841495999997</v>
      </c>
      <c r="AB353" s="110">
        <f>AB141*'2.2 INPUT DA Assumptions'!AB85</f>
        <v>258.21440064000001</v>
      </c>
      <c r="AC353" s="110">
        <f>AC141*'2.2 INPUT DA Assumptions'!AC85</f>
        <v>256.29957359999997</v>
      </c>
      <c r="AD353" s="110">
        <f>AD141*'2.2 INPUT DA Assumptions'!AD85</f>
        <v>254.40393384000004</v>
      </c>
      <c r="AE353" s="110">
        <f>AE141*'2.2 INPUT DA Assumptions'!AE85</f>
        <v>252.52710335999998</v>
      </c>
      <c r="AF353" s="110">
        <f>AF141*'2.2 INPUT DA Assumptions'!AF85</f>
        <v>250.66864368000003</v>
      </c>
      <c r="AG353" s="110">
        <f>AG141*'2.2 INPUT DA Assumptions'!AG85</f>
        <v>248.82861528000004</v>
      </c>
      <c r="AH353" s="110">
        <f>AH141*'2.2 INPUT DA Assumptions'!AH85</f>
        <v>247.00739615999998</v>
      </c>
      <c r="AI353" s="110">
        <f>AI141*'2.2 INPUT DA Assumptions'!AI85</f>
        <v>245.20379184000001</v>
      </c>
      <c r="AJ353" s="110">
        <f>AJ141*'2.2 INPUT DA Assumptions'!AJ85</f>
        <v>243.41818031999998</v>
      </c>
      <c r="AK353" s="110">
        <f>AK141*'2.2 INPUT DA Assumptions'!AK85</f>
        <v>239.89514471999999</v>
      </c>
      <c r="AL353" s="22"/>
    </row>
    <row r="354" spans="1:38" s="18" customFormat="1" ht="14.1" customHeight="1" outlineLevel="3" x14ac:dyDescent="0.25">
      <c r="A354" s="181"/>
      <c r="B354" s="181"/>
      <c r="C354" s="19"/>
      <c r="D354" s="188" t="s">
        <v>250</v>
      </c>
      <c r="E354" s="21" t="s">
        <v>23</v>
      </c>
      <c r="F354" s="177"/>
      <c r="G354" s="236"/>
      <c r="H354" s="177"/>
      <c r="I354" s="177"/>
      <c r="J354" s="177"/>
      <c r="K354" s="236"/>
      <c r="L354" s="177"/>
      <c r="M354" s="110">
        <f>M57*'2.2 INPUT DA Assumptions'!M33*'2.2 INPUT DA Assumptions'!M66</f>
        <v>675</v>
      </c>
      <c r="N354" s="110">
        <f>N57*'2.2 INPUT DA Assumptions'!N33*'2.2 INPUT DA Assumptions'!N66</f>
        <v>675</v>
      </c>
      <c r="O354" s="110">
        <f>O57*'2.2 INPUT DA Assumptions'!O33*'2.2 INPUT DA Assumptions'!O66</f>
        <v>675</v>
      </c>
      <c r="P354" s="110">
        <f>P57*'2.2 INPUT DA Assumptions'!P33*'2.2 INPUT DA Assumptions'!P66</f>
        <v>675</v>
      </c>
      <c r="Q354" s="110">
        <f>Q57*'2.2 INPUT DA Assumptions'!Q33*'2.2 INPUT DA Assumptions'!Q66</f>
        <v>675</v>
      </c>
      <c r="R354" s="110">
        <f>R57*'2.2 INPUT DA Assumptions'!R33*'2.2 INPUT DA Assumptions'!R66</f>
        <v>675</v>
      </c>
      <c r="S354" s="110">
        <f>S57*'2.2 INPUT DA Assumptions'!S33*'2.2 INPUT DA Assumptions'!S66</f>
        <v>675</v>
      </c>
      <c r="T354" s="110">
        <f>T57*'2.2 INPUT DA Assumptions'!T33*'2.2 INPUT DA Assumptions'!T66</f>
        <v>675</v>
      </c>
      <c r="U354" s="110">
        <f>U57*'2.2 INPUT DA Assumptions'!U33*'2.2 INPUT DA Assumptions'!U66</f>
        <v>675</v>
      </c>
      <c r="V354" s="110">
        <f>V57*'2.2 INPUT DA Assumptions'!V33*'2.2 INPUT DA Assumptions'!V66</f>
        <v>675</v>
      </c>
      <c r="W354" s="110">
        <f>W57*'2.2 INPUT DA Assumptions'!W33*'2.2 INPUT DA Assumptions'!W66</f>
        <v>675</v>
      </c>
      <c r="X354" s="110">
        <f>X57*'2.2 INPUT DA Assumptions'!X33*'2.2 INPUT DA Assumptions'!X66</f>
        <v>675</v>
      </c>
      <c r="Y354" s="110">
        <f>Y57*'2.2 INPUT DA Assumptions'!Y33*'2.2 INPUT DA Assumptions'!Y66</f>
        <v>675</v>
      </c>
      <c r="Z354" s="110">
        <f>Z57*'2.2 INPUT DA Assumptions'!Z33*'2.2 INPUT DA Assumptions'!Z66</f>
        <v>675</v>
      </c>
      <c r="AA354" s="110">
        <f>AA57*'2.2 INPUT DA Assumptions'!AA33*'2.2 INPUT DA Assumptions'!AA66</f>
        <v>675</v>
      </c>
      <c r="AB354" s="110">
        <f>AB57*'2.2 INPUT DA Assumptions'!AB33*'2.2 INPUT DA Assumptions'!AB66</f>
        <v>675</v>
      </c>
      <c r="AC354" s="110">
        <f>AC57*'2.2 INPUT DA Assumptions'!AC33*'2.2 INPUT DA Assumptions'!AC66</f>
        <v>675</v>
      </c>
      <c r="AD354" s="110">
        <f>AD57*'2.2 INPUT DA Assumptions'!AD33*'2.2 INPUT DA Assumptions'!AD66</f>
        <v>675</v>
      </c>
      <c r="AE354" s="110">
        <f>AE57*'2.2 INPUT DA Assumptions'!AE33*'2.2 INPUT DA Assumptions'!AE66</f>
        <v>675</v>
      </c>
      <c r="AF354" s="110">
        <f>AF57*'2.2 INPUT DA Assumptions'!AF33*'2.2 INPUT DA Assumptions'!AF66</f>
        <v>675</v>
      </c>
      <c r="AG354" s="110">
        <f>AG57*'2.2 INPUT DA Assumptions'!AG33*'2.2 INPUT DA Assumptions'!AG66</f>
        <v>675</v>
      </c>
      <c r="AH354" s="110">
        <f>AH57*'2.2 INPUT DA Assumptions'!AH33*'2.2 INPUT DA Assumptions'!AH66</f>
        <v>675</v>
      </c>
      <c r="AI354" s="110">
        <f>AI57*'2.2 INPUT DA Assumptions'!AI33*'2.2 INPUT DA Assumptions'!AI66</f>
        <v>675</v>
      </c>
      <c r="AJ354" s="110">
        <f>AJ57*'2.2 INPUT DA Assumptions'!AJ33*'2.2 INPUT DA Assumptions'!AJ66</f>
        <v>675</v>
      </c>
      <c r="AK354" s="110">
        <f>AK57*'2.2 INPUT DA Assumptions'!AK33*'2.2 INPUT DA Assumptions'!AK66</f>
        <v>675</v>
      </c>
      <c r="AL354" s="22"/>
    </row>
    <row r="355" spans="1:38" s="18" customFormat="1" ht="14.1" customHeight="1" outlineLevel="3" x14ac:dyDescent="0.25">
      <c r="A355" s="181"/>
      <c r="B355" s="181"/>
      <c r="C355" s="19"/>
      <c r="D355" s="76" t="s">
        <v>110</v>
      </c>
      <c r="E355" s="47" t="s">
        <v>23</v>
      </c>
      <c r="F355" s="110">
        <f t="shared" ref="F355:G355" si="597">F346</f>
        <v>0</v>
      </c>
      <c r="G355" s="110">
        <f t="shared" si="597"/>
        <v>0</v>
      </c>
      <c r="H355" s="110">
        <f t="shared" ref="H355:M355" si="598">H346</f>
        <v>0</v>
      </c>
      <c r="I355" s="110">
        <f t="shared" ref="I355:L355" si="599">I346</f>
        <v>0</v>
      </c>
      <c r="J355" s="110">
        <f t="shared" si="599"/>
        <v>0</v>
      </c>
      <c r="K355" s="110">
        <f t="shared" ref="K355" si="600">K346</f>
        <v>0</v>
      </c>
      <c r="L355" s="110">
        <f t="shared" si="599"/>
        <v>0</v>
      </c>
      <c r="M355" s="110">
        <f t="shared" si="598"/>
        <v>14588.716854894978</v>
      </c>
      <c r="N355" s="110">
        <f t="shared" ref="N355:AJ355" si="601">N346</f>
        <v>12968.567249180513</v>
      </c>
      <c r="O355" s="110">
        <f t="shared" si="601"/>
        <v>10222.257160765988</v>
      </c>
      <c r="P355" s="110">
        <f t="shared" si="601"/>
        <v>9556.2419069126136</v>
      </c>
      <c r="Q355" s="110">
        <f t="shared" si="601"/>
        <v>8598.2626416677595</v>
      </c>
      <c r="R355" s="110">
        <f t="shared" si="601"/>
        <v>7988.4080558364603</v>
      </c>
      <c r="S355" s="110">
        <f t="shared" si="601"/>
        <v>7121.3700430413592</v>
      </c>
      <c r="T355" s="110">
        <f t="shared" si="601"/>
        <v>7317.070264845036</v>
      </c>
      <c r="U355" s="110">
        <f t="shared" si="601"/>
        <v>7262.9916199516765</v>
      </c>
      <c r="V355" s="110">
        <f t="shared" si="601"/>
        <v>7209.4469380989494</v>
      </c>
      <c r="W355" s="110">
        <f t="shared" si="601"/>
        <v>7156.4350849194261</v>
      </c>
      <c r="X355" s="110">
        <f t="shared" si="601"/>
        <v>7103.9560604131048</v>
      </c>
      <c r="Y355" s="110">
        <f t="shared" si="601"/>
        <v>6999.6409285727141</v>
      </c>
      <c r="Z355" s="110">
        <f t="shared" si="601"/>
        <v>6948.5737851659005</v>
      </c>
      <c r="AA355" s="110">
        <f t="shared" si="601"/>
        <v>6897.8220155100162</v>
      </c>
      <c r="AB355" s="110">
        <f t="shared" si="601"/>
        <v>6847.5688124577109</v>
      </c>
      <c r="AC355" s="110">
        <f t="shared" si="601"/>
        <v>6797.8141760089775</v>
      </c>
      <c r="AD355" s="110">
        <f t="shared" si="601"/>
        <v>6748.5581061638222</v>
      </c>
      <c r="AE355" s="110">
        <f t="shared" si="601"/>
        <v>6699.7901754398872</v>
      </c>
      <c r="AF355" s="110">
        <f t="shared" si="601"/>
        <v>6651.5010818122428</v>
      </c>
      <c r="AG355" s="110">
        <f t="shared" si="601"/>
        <v>6603.6896998234743</v>
      </c>
      <c r="AH355" s="110">
        <f t="shared" si="601"/>
        <v>6556.3664569559269</v>
      </c>
      <c r="AI355" s="110">
        <f t="shared" si="601"/>
        <v>6509.501196219976</v>
      </c>
      <c r="AJ355" s="110">
        <f t="shared" si="601"/>
        <v>6463.104345097956</v>
      </c>
      <c r="AK355" s="110">
        <f t="shared" ref="AK355" si="602">AK346</f>
        <v>6371.5617103753257</v>
      </c>
      <c r="AL355" s="22"/>
    </row>
    <row r="356" spans="1:38" s="18" customFormat="1" ht="14.1" customHeight="1" outlineLevel="3" x14ac:dyDescent="0.25">
      <c r="A356" s="181"/>
      <c r="B356" s="181"/>
      <c r="C356" s="19"/>
      <c r="D356" s="41" t="s">
        <v>208</v>
      </c>
      <c r="E356" s="47" t="s">
        <v>23</v>
      </c>
      <c r="F356" s="177"/>
      <c r="G356" s="177"/>
      <c r="H356" s="177"/>
      <c r="I356" s="177"/>
      <c r="J356" s="177"/>
      <c r="K356" s="177"/>
      <c r="L356" s="177"/>
      <c r="M356" s="110">
        <f>M351*(1-'2.2 INPUT DA Assumptions'!M151)</f>
        <v>5848.3380037500019</v>
      </c>
      <c r="N356" s="110">
        <f>N351*(1-'2.2 INPUT DA Assumptions'!N151)</f>
        <v>7642.4112886499997</v>
      </c>
      <c r="O356" s="110">
        <f>O351*(1-'2.2 INPUT DA Assumptions'!O151)</f>
        <v>9391.8466291500008</v>
      </c>
      <c r="P356" s="110">
        <f>P351*(1-'2.2 INPUT DA Assumptions'!P151)</f>
        <v>9904.6238670000021</v>
      </c>
      <c r="Q356" s="110">
        <f>Q351*(1-'2.2 INPUT DA Assumptions'!Q151)</f>
        <v>10452.964664475001</v>
      </c>
      <c r="R356" s="110">
        <f>R351*(1-'2.2 INPUT DA Assumptions'!R151)</f>
        <v>10993.996506600002</v>
      </c>
      <c r="S356" s="110">
        <f>S351*(1-'2.2 INPUT DA Assumptions'!S151)</f>
        <v>11947.997205</v>
      </c>
      <c r="T356" s="110">
        <f>T351*(1-'2.2 INPUT DA Assumptions'!T151)</f>
        <v>11412.901649807998</v>
      </c>
      <c r="U356" s="110">
        <f>U351*(1-'2.2 INPUT DA Assumptions'!U151)</f>
        <v>11332.22042304</v>
      </c>
      <c r="V356" s="110">
        <f>V351*(1-'2.2 INPUT DA Assumptions'!V151)</f>
        <v>11252.336860944</v>
      </c>
      <c r="W356" s="110">
        <f>W351*(1-'2.2 INPUT DA Assumptions'!W151)</f>
        <v>11173.247739072001</v>
      </c>
      <c r="X356" s="110">
        <f>X351*(1-'2.2 INPUT DA Assumptions'!X151)</f>
        <v>11094.953057424002</v>
      </c>
      <c r="Y356" s="110">
        <f>Y351*(1-'2.2 INPUT DA Assumptions'!Y151)</f>
        <v>11017.423996848</v>
      </c>
      <c r="Z356" s="110">
        <f>Z351*(1-'2.2 INPUT DA Assumptions'!Z151)</f>
        <v>10940.644535543999</v>
      </c>
      <c r="AA356" s="110">
        <f>AA351*(1-'2.2 INPUT DA Assumptions'!AA151)</f>
        <v>10864.339178904</v>
      </c>
      <c r="AB356" s="110">
        <f>AB351*(1-'2.2 INPUT DA Assumptions'!AB151)</f>
        <v>10788.783421535998</v>
      </c>
      <c r="AC356" s="110">
        <f>AC351*(1-'2.2 INPUT DA Assumptions'!AC151)</f>
        <v>10713.97726344</v>
      </c>
      <c r="AD356" s="110">
        <f>AD351*(1-'2.2 INPUT DA Assumptions'!AD151)</f>
        <v>10639.920704616001</v>
      </c>
      <c r="AE356" s="110">
        <f>AE351*(1-'2.2 INPUT DA Assumptions'!AE151)</f>
        <v>10566.597723264</v>
      </c>
      <c r="AF356" s="110">
        <f>AF351*(1-'2.2 INPUT DA Assumptions'!AF151)</f>
        <v>10493.995522031999</v>
      </c>
      <c r="AG356" s="110">
        <f>AG351*(1-'2.2 INPUT DA Assumptions'!AG151)</f>
        <v>10422.110876471999</v>
      </c>
      <c r="AH356" s="110">
        <f>AH351*(1-'2.2 INPUT DA Assumptions'!AH151)</f>
        <v>10350.959808383999</v>
      </c>
      <c r="AI356" s="110">
        <f>AI351*(1-'2.2 INPUT DA Assumptions'!AI151)</f>
        <v>10280.497476816001</v>
      </c>
      <c r="AJ356" s="110">
        <f>AJ351*(1-'2.2 INPUT DA Assumptions'!AJ151)</f>
        <v>10210.739903568001</v>
      </c>
      <c r="AK356" s="110">
        <f>AK351*(1-'2.2 INPUT DA Assumptions'!AK151)</f>
        <v>10073.105153928</v>
      </c>
      <c r="AL356" s="22"/>
    </row>
    <row r="357" spans="1:38" s="18" customFormat="1" ht="14.1" customHeight="1" outlineLevel="3" x14ac:dyDescent="0.25">
      <c r="A357" s="181"/>
      <c r="B357" s="181"/>
      <c r="C357" s="19"/>
      <c r="D357" s="185" t="s">
        <v>101</v>
      </c>
      <c r="E357" s="47" t="s">
        <v>23</v>
      </c>
      <c r="F357" s="110">
        <f t="shared" ref="F357:G357" si="603">SUM(F358:F362)</f>
        <v>0</v>
      </c>
      <c r="G357" s="110">
        <f t="shared" si="603"/>
        <v>0</v>
      </c>
      <c r="H357" s="110">
        <f t="shared" ref="H357:M357" si="604">SUM(H358:H362)</f>
        <v>0</v>
      </c>
      <c r="I357" s="110">
        <f t="shared" ref="I357:L357" si="605">SUM(I358:I362)</f>
        <v>0</v>
      </c>
      <c r="J357" s="110">
        <f t="shared" si="605"/>
        <v>0</v>
      </c>
      <c r="K357" s="110">
        <f t="shared" ref="K357" si="606">SUM(K358:K362)</f>
        <v>0</v>
      </c>
      <c r="L357" s="110">
        <f t="shared" si="605"/>
        <v>0</v>
      </c>
      <c r="M357" s="110">
        <f t="shared" si="604"/>
        <v>21086.870192394981</v>
      </c>
      <c r="N357" s="110">
        <f t="shared" ref="N357:AJ357" si="607">SUM(N358:N362)</f>
        <v>21460.135347680509</v>
      </c>
      <c r="O357" s="110">
        <f t="shared" si="607"/>
        <v>20657.642304265988</v>
      </c>
      <c r="P357" s="110">
        <f t="shared" si="607"/>
        <v>20561.379536912616</v>
      </c>
      <c r="Q357" s="110">
        <f t="shared" si="607"/>
        <v>20212.66782441776</v>
      </c>
      <c r="R357" s="110">
        <f t="shared" si="607"/>
        <v>20203.959729836461</v>
      </c>
      <c r="S357" s="110">
        <f t="shared" si="607"/>
        <v>20396.922493041358</v>
      </c>
      <c r="T357" s="110">
        <f t="shared" si="607"/>
        <v>19998.072097965036</v>
      </c>
      <c r="U357" s="110">
        <f t="shared" si="607"/>
        <v>19854.347645551679</v>
      </c>
      <c r="V357" s="110">
        <f t="shared" si="607"/>
        <v>19712.043450258949</v>
      </c>
      <c r="W357" s="110">
        <f t="shared" si="607"/>
        <v>19571.154794999427</v>
      </c>
      <c r="X357" s="110">
        <f t="shared" si="607"/>
        <v>19431.681679773104</v>
      </c>
      <c r="Y357" s="110">
        <f t="shared" si="607"/>
        <v>19241.223147292712</v>
      </c>
      <c r="Z357" s="110">
        <f t="shared" si="607"/>
        <v>19104.845491325901</v>
      </c>
      <c r="AA357" s="110">
        <f t="shared" si="607"/>
        <v>18969.309992070019</v>
      </c>
      <c r="AB357" s="110">
        <f t="shared" si="607"/>
        <v>18835.105947497708</v>
      </c>
      <c r="AC357" s="110">
        <f t="shared" si="607"/>
        <v>18702.233357608977</v>
      </c>
      <c r="AD357" s="110">
        <f t="shared" si="607"/>
        <v>18570.692222403824</v>
      </c>
      <c r="AE357" s="110">
        <f t="shared" si="607"/>
        <v>18440.454312399888</v>
      </c>
      <c r="AF357" s="110">
        <f t="shared" si="607"/>
        <v>18311.496106292245</v>
      </c>
      <c r="AG357" s="110">
        <f t="shared" si="607"/>
        <v>18183.812895903473</v>
      </c>
      <c r="AH357" s="110">
        <f t="shared" si="607"/>
        <v>18057.432910715925</v>
      </c>
      <c r="AI357" s="110">
        <f t="shared" si="607"/>
        <v>17932.27617045998</v>
      </c>
      <c r="AJ357" s="110">
        <f t="shared" si="607"/>
        <v>17808.370904617957</v>
      </c>
      <c r="AK357" s="110">
        <f t="shared" ref="AK357" si="608">SUM(AK358:AK362)</f>
        <v>17563.900770295324</v>
      </c>
      <c r="AL357" s="22"/>
    </row>
    <row r="358" spans="1:38" s="18" customFormat="1" ht="14.1" customHeight="1" outlineLevel="3" x14ac:dyDescent="0.25">
      <c r="A358" s="181"/>
      <c r="B358" s="181"/>
      <c r="C358" s="19"/>
      <c r="D358" s="62" t="s">
        <v>205</v>
      </c>
      <c r="E358" s="47" t="s">
        <v>23</v>
      </c>
      <c r="F358" s="177"/>
      <c r="G358" s="177"/>
      <c r="H358" s="177"/>
      <c r="I358" s="177"/>
      <c r="J358" s="177"/>
      <c r="K358" s="177"/>
      <c r="L358" s="177"/>
      <c r="M358" s="110">
        <f>M351*'2.2 INPUT DA Assumptions'!M158</f>
        <v>2274.3536681250002</v>
      </c>
      <c r="N358" s="110">
        <f>N351*'2.2 INPUT DA Assumptions'!N158</f>
        <v>2972.0488344749997</v>
      </c>
      <c r="O358" s="110">
        <f>O351*'2.2 INPUT DA Assumptions'!O158</f>
        <v>3652.3848002249997</v>
      </c>
      <c r="P358" s="110">
        <f>P351*'2.2 INPUT DA Assumptions'!P158</f>
        <v>3851.7981705000002</v>
      </c>
      <c r="Q358" s="110">
        <f>Q351*'2.2 INPUT DA Assumptions'!Q158</f>
        <v>4065.0418139624999</v>
      </c>
      <c r="R358" s="110">
        <f>R351*'2.2 INPUT DA Assumptions'!R158</f>
        <v>4275.4430859000004</v>
      </c>
      <c r="S358" s="110">
        <f>S351*'2.2 INPUT DA Assumptions'!S158</f>
        <v>4646.4433574999994</v>
      </c>
      <c r="T358" s="110">
        <f>T351*'2.2 INPUT DA Assumptions'!T158</f>
        <v>4438.3506415919983</v>
      </c>
      <c r="U358" s="110">
        <f>U351*'2.2 INPUT DA Assumptions'!U158</f>
        <v>4406.9746089599994</v>
      </c>
      <c r="V358" s="110">
        <f>V351*'2.2 INPUT DA Assumptions'!V158</f>
        <v>4375.9087792559994</v>
      </c>
      <c r="W358" s="110">
        <f>W351*'2.2 INPUT DA Assumptions'!W158</f>
        <v>4345.1518985279999</v>
      </c>
      <c r="X358" s="110">
        <f>X351*'2.2 INPUT DA Assumptions'!X158</f>
        <v>4314.703966776</v>
      </c>
      <c r="Y358" s="110">
        <f>Y351*'2.2 INPUT DA Assumptions'!Y158</f>
        <v>4284.5537765519994</v>
      </c>
      <c r="Z358" s="110">
        <f>Z351*'2.2 INPUT DA Assumptions'!Z158</f>
        <v>4254.695097156</v>
      </c>
      <c r="AA358" s="110">
        <f>AA351*'2.2 INPUT DA Assumptions'!AA158</f>
        <v>4225.0207917959997</v>
      </c>
      <c r="AB358" s="110">
        <f>AB351*'2.2 INPUT DA Assumptions'!AB158</f>
        <v>4195.6379972639988</v>
      </c>
      <c r="AC358" s="110">
        <f>AC351*'2.2 INPUT DA Assumptions'!AC158</f>
        <v>4166.5467135599993</v>
      </c>
      <c r="AD358" s="110">
        <f>AD351*'2.2 INPUT DA Assumptions'!AD158</f>
        <v>4137.746940684</v>
      </c>
      <c r="AE358" s="110">
        <f>AE351*'2.2 INPUT DA Assumptions'!AE158</f>
        <v>4109.2324479359995</v>
      </c>
      <c r="AF358" s="110">
        <f>AF351*'2.2 INPUT DA Assumptions'!AF158</f>
        <v>4080.9982585679991</v>
      </c>
      <c r="AG358" s="110">
        <f>AG351*'2.2 INPUT DA Assumptions'!AG158</f>
        <v>4053.0431186279998</v>
      </c>
      <c r="AH358" s="110">
        <f>AH351*'2.2 INPUT DA Assumptions'!AH158</f>
        <v>4025.3732588159992</v>
      </c>
      <c r="AI358" s="110">
        <f>AI351*'2.2 INPUT DA Assumptions'!AI158</f>
        <v>3997.9712409839999</v>
      </c>
      <c r="AJ358" s="110">
        <f>AJ351*'2.2 INPUT DA Assumptions'!AJ158</f>
        <v>3970.8432958320004</v>
      </c>
      <c r="AK358" s="110">
        <f>AK351*'2.2 INPUT DA Assumptions'!AK158</f>
        <v>3917.3186709719994</v>
      </c>
      <c r="AL358" s="22"/>
    </row>
    <row r="359" spans="1:38" s="18" customFormat="1" ht="14.1" customHeight="1" outlineLevel="3" x14ac:dyDescent="0.25">
      <c r="A359" s="181"/>
      <c r="B359" s="181"/>
      <c r="C359" s="19"/>
      <c r="D359" s="76" t="s">
        <v>206</v>
      </c>
      <c r="E359" s="47" t="s">
        <v>23</v>
      </c>
      <c r="F359" s="110">
        <f>F355*'2.2 INPUT DA Assumptions'!F121</f>
        <v>0</v>
      </c>
      <c r="G359" s="110">
        <f>G355*'2.2 INPUT DA Assumptions'!G121</f>
        <v>0</v>
      </c>
      <c r="H359" s="110">
        <f>H355*'2.2 INPUT DA Assumptions'!H121</f>
        <v>0</v>
      </c>
      <c r="I359" s="110">
        <f>I355*'2.2 INPUT DA Assumptions'!I121</f>
        <v>0</v>
      </c>
      <c r="J359" s="110">
        <f>J355*'2.2 INPUT DA Assumptions'!J121</f>
        <v>0</v>
      </c>
      <c r="K359" s="110">
        <f>K355*'2.2 INPUT DA Assumptions'!K121</f>
        <v>0</v>
      </c>
      <c r="L359" s="110">
        <f>L355*'2.2 INPUT DA Assumptions'!L121</f>
        <v>0</v>
      </c>
      <c r="M359" s="110">
        <f>M355*'2.2 INPUT DA Assumptions'!M161</f>
        <v>2917.7433709789957</v>
      </c>
      <c r="N359" s="110">
        <f>N355*'2.2 INPUT DA Assumptions'!N161</f>
        <v>2593.7134498361029</v>
      </c>
      <c r="O359" s="110">
        <f>O355*'2.2 INPUT DA Assumptions'!O161</f>
        <v>2044.4514321531979</v>
      </c>
      <c r="P359" s="110">
        <f>P355*'2.2 INPUT DA Assumptions'!P161</f>
        <v>1911.2483813825229</v>
      </c>
      <c r="Q359" s="110">
        <f>Q355*'2.2 INPUT DA Assumptions'!Q161</f>
        <v>1719.652528333552</v>
      </c>
      <c r="R359" s="110">
        <f>R355*'2.2 INPUT DA Assumptions'!R161</f>
        <v>1597.6816111672922</v>
      </c>
      <c r="S359" s="110">
        <f>S355*'2.2 INPUT DA Assumptions'!S161</f>
        <v>1424.274008608272</v>
      </c>
      <c r="T359" s="110">
        <f>T355*'2.2 INPUT DA Assumptions'!T161</f>
        <v>1463.4140529690073</v>
      </c>
      <c r="U359" s="110">
        <f>U355*'2.2 INPUT DA Assumptions'!U161</f>
        <v>1452.5983239903353</v>
      </c>
      <c r="V359" s="110">
        <f>V355*'2.2 INPUT DA Assumptions'!V161</f>
        <v>1441.8893876197899</v>
      </c>
      <c r="W359" s="110">
        <f>W355*'2.2 INPUT DA Assumptions'!W161</f>
        <v>1431.2870169838852</v>
      </c>
      <c r="X359" s="110">
        <f>X355*'2.2 INPUT DA Assumptions'!X161</f>
        <v>1420.7912120826211</v>
      </c>
      <c r="Y359" s="110">
        <f>Y355*'2.2 INPUT DA Assumptions'!Y161</f>
        <v>1399.9281857145429</v>
      </c>
      <c r="Z359" s="110">
        <f>Z355*'2.2 INPUT DA Assumptions'!Z161</f>
        <v>1389.7147570331801</v>
      </c>
      <c r="AA359" s="110">
        <f>AA355*'2.2 INPUT DA Assumptions'!AA161</f>
        <v>1379.5644031020033</v>
      </c>
      <c r="AB359" s="110">
        <f>AB355*'2.2 INPUT DA Assumptions'!AB161</f>
        <v>1369.5137624915424</v>
      </c>
      <c r="AC359" s="110">
        <f>AC355*'2.2 INPUT DA Assumptions'!AC161</f>
        <v>1359.5628352017957</v>
      </c>
      <c r="AD359" s="110">
        <f>AD355*'2.2 INPUT DA Assumptions'!AD161</f>
        <v>1349.7116212327646</v>
      </c>
      <c r="AE359" s="110">
        <f>AE355*'2.2 INPUT DA Assumptions'!AE161</f>
        <v>1339.9580350879776</v>
      </c>
      <c r="AF359" s="110">
        <f>AF355*'2.2 INPUT DA Assumptions'!AF161</f>
        <v>1330.3002163624487</v>
      </c>
      <c r="AG359" s="110">
        <f>AG355*'2.2 INPUT DA Assumptions'!AG161</f>
        <v>1320.737939964695</v>
      </c>
      <c r="AH359" s="110">
        <f>AH355*'2.2 INPUT DA Assumptions'!AH161</f>
        <v>1311.2732913911855</v>
      </c>
      <c r="AI359" s="110">
        <f>AI355*'2.2 INPUT DA Assumptions'!AI161</f>
        <v>1301.9002392439952</v>
      </c>
      <c r="AJ359" s="110">
        <f>AJ355*'2.2 INPUT DA Assumptions'!AJ161</f>
        <v>1292.6208690195913</v>
      </c>
      <c r="AK359" s="110">
        <f>AK355*'2.2 INPUT DA Assumptions'!AK161</f>
        <v>1274.3123420750653</v>
      </c>
      <c r="AL359" s="22"/>
    </row>
    <row r="360" spans="1:38" s="18" customFormat="1" ht="14.1" customHeight="1" outlineLevel="3" x14ac:dyDescent="0.25">
      <c r="A360" s="181"/>
      <c r="B360" s="181"/>
      <c r="C360" s="19"/>
      <c r="D360" s="76" t="s">
        <v>180</v>
      </c>
      <c r="E360" s="47" t="s">
        <v>23</v>
      </c>
      <c r="F360" s="110">
        <f>F355*'2.2 INPUT DA Assumptions'!F122</f>
        <v>0</v>
      </c>
      <c r="G360" s="110">
        <f>G355*'2.2 INPUT DA Assumptions'!G122</f>
        <v>0</v>
      </c>
      <c r="H360" s="110">
        <f>H355*'2.2 INPUT DA Assumptions'!H122</f>
        <v>0</v>
      </c>
      <c r="I360" s="110">
        <f>I355*'2.2 INPUT DA Assumptions'!I122</f>
        <v>0</v>
      </c>
      <c r="J360" s="110">
        <f>J355*'2.2 INPUT DA Assumptions'!J122</f>
        <v>0</v>
      </c>
      <c r="K360" s="110">
        <f>K355*'2.2 INPUT DA Assumptions'!K122</f>
        <v>0</v>
      </c>
      <c r="L360" s="110">
        <f>L355*'2.2 INPUT DA Assumptions'!L122</f>
        <v>0</v>
      </c>
      <c r="M360" s="110">
        <f>M355*'2.2 INPUT DA Assumptions'!M162</f>
        <v>4376.6150564684931</v>
      </c>
      <c r="N360" s="110">
        <f>N355*'2.2 INPUT DA Assumptions'!N162</f>
        <v>3890.5701747541534</v>
      </c>
      <c r="O360" s="110">
        <f>O355*'2.2 INPUT DA Assumptions'!O162</f>
        <v>3066.6771482297963</v>
      </c>
      <c r="P360" s="110">
        <f>P355*'2.2 INPUT DA Assumptions'!P162</f>
        <v>2866.8725720737839</v>
      </c>
      <c r="Q360" s="110">
        <f>Q355*'2.2 INPUT DA Assumptions'!Q162</f>
        <v>2579.4787925003279</v>
      </c>
      <c r="R360" s="110">
        <f>R355*'2.2 INPUT DA Assumptions'!R162</f>
        <v>2396.5224167509382</v>
      </c>
      <c r="S360" s="110">
        <f>S355*'2.2 INPUT DA Assumptions'!S162</f>
        <v>2136.4110129124078</v>
      </c>
      <c r="T360" s="110">
        <f>T355*'2.2 INPUT DA Assumptions'!T162</f>
        <v>2195.1210794535109</v>
      </c>
      <c r="U360" s="110">
        <f>U355*'2.2 INPUT DA Assumptions'!U162</f>
        <v>2178.897485985503</v>
      </c>
      <c r="V360" s="110">
        <f>V355*'2.2 INPUT DA Assumptions'!V162</f>
        <v>2162.8340814296848</v>
      </c>
      <c r="W360" s="110">
        <f>W355*'2.2 INPUT DA Assumptions'!W162</f>
        <v>2146.9305254758278</v>
      </c>
      <c r="X360" s="110">
        <f>X355*'2.2 INPUT DA Assumptions'!X162</f>
        <v>2131.1868181239315</v>
      </c>
      <c r="Y360" s="110">
        <f>Y355*'2.2 INPUT DA Assumptions'!Y162</f>
        <v>2099.8922785718141</v>
      </c>
      <c r="Z360" s="110">
        <f>Z355*'2.2 INPUT DA Assumptions'!Z162</f>
        <v>2084.5721355497699</v>
      </c>
      <c r="AA360" s="110">
        <f>AA355*'2.2 INPUT DA Assumptions'!AA162</f>
        <v>2069.3466046530048</v>
      </c>
      <c r="AB360" s="110">
        <f>AB355*'2.2 INPUT DA Assumptions'!AB162</f>
        <v>2054.2706437373131</v>
      </c>
      <c r="AC360" s="110">
        <f>AC355*'2.2 INPUT DA Assumptions'!AC162</f>
        <v>2039.3442528026931</v>
      </c>
      <c r="AD360" s="110">
        <f>AD355*'2.2 INPUT DA Assumptions'!AD162</f>
        <v>2024.5674318491465</v>
      </c>
      <c r="AE360" s="110">
        <f>AE355*'2.2 INPUT DA Assumptions'!AE162</f>
        <v>2009.937052631966</v>
      </c>
      <c r="AF360" s="110">
        <f>AF355*'2.2 INPUT DA Assumptions'!AF162</f>
        <v>1995.4503245436727</v>
      </c>
      <c r="AG360" s="110">
        <f>AG355*'2.2 INPUT DA Assumptions'!AG162</f>
        <v>1981.1069099470421</v>
      </c>
      <c r="AH360" s="110">
        <f>AH355*'2.2 INPUT DA Assumptions'!AH162</f>
        <v>1966.909937086778</v>
      </c>
      <c r="AI360" s="110">
        <f>AI355*'2.2 INPUT DA Assumptions'!AI162</f>
        <v>1952.8503588659928</v>
      </c>
      <c r="AJ360" s="110">
        <f>AJ355*'2.2 INPUT DA Assumptions'!AJ162</f>
        <v>1938.9313035293867</v>
      </c>
      <c r="AK360" s="110">
        <f>AK355*'2.2 INPUT DA Assumptions'!AK162</f>
        <v>1911.4685131125975</v>
      </c>
      <c r="AL360" s="22"/>
    </row>
    <row r="361" spans="1:38" s="18" customFormat="1" ht="14.1" customHeight="1" outlineLevel="3" x14ac:dyDescent="0.25">
      <c r="A361" s="181"/>
      <c r="B361" s="181"/>
      <c r="C361" s="19"/>
      <c r="D361" s="76" t="s">
        <v>260</v>
      </c>
      <c r="E361" s="47" t="s">
        <v>23</v>
      </c>
      <c r="F361" s="110">
        <f>F355*'2.2 INPUT DA Assumptions'!F123</f>
        <v>0</v>
      </c>
      <c r="G361" s="110">
        <f>G355*'2.2 INPUT DA Assumptions'!G123</f>
        <v>0</v>
      </c>
      <c r="H361" s="110">
        <f>H355*'2.2 INPUT DA Assumptions'!H123</f>
        <v>0</v>
      </c>
      <c r="I361" s="110">
        <f>I355*'2.2 INPUT DA Assumptions'!I123</f>
        <v>0</v>
      </c>
      <c r="J361" s="110">
        <f>J355*'2.2 INPUT DA Assumptions'!J123</f>
        <v>0</v>
      </c>
      <c r="K361" s="110">
        <f>K355*'2.2 INPUT DA Assumptions'!K123</f>
        <v>0</v>
      </c>
      <c r="L361" s="110">
        <f>L355*'2.2 INPUT DA Assumptions'!L123</f>
        <v>0</v>
      </c>
      <c r="M361" s="110">
        <f t="shared" ref="M361" si="609">M351-M356</f>
        <v>649.81533374999981</v>
      </c>
      <c r="N361" s="110">
        <f t="shared" ref="N361:AJ361" si="610">N351-N356</f>
        <v>849.15680985000017</v>
      </c>
      <c r="O361" s="110">
        <f t="shared" si="610"/>
        <v>1043.5385143499989</v>
      </c>
      <c r="P361" s="110">
        <f t="shared" si="610"/>
        <v>1100.513762999999</v>
      </c>
      <c r="Q361" s="110">
        <f t="shared" si="610"/>
        <v>1161.4405182749997</v>
      </c>
      <c r="R361" s="110">
        <f t="shared" si="610"/>
        <v>1221.5551673999998</v>
      </c>
      <c r="S361" s="110">
        <f t="shared" si="610"/>
        <v>1327.5552449999996</v>
      </c>
      <c r="T361" s="110">
        <f t="shared" si="610"/>
        <v>1268.100183311999</v>
      </c>
      <c r="U361" s="110">
        <f t="shared" si="610"/>
        <v>1259.1356025599998</v>
      </c>
      <c r="V361" s="110">
        <f t="shared" si="610"/>
        <v>1250.2596512159998</v>
      </c>
      <c r="W361" s="110">
        <f t="shared" si="610"/>
        <v>1241.4719710079989</v>
      </c>
      <c r="X361" s="110">
        <f t="shared" si="610"/>
        <v>1232.772561935999</v>
      </c>
      <c r="Y361" s="110">
        <f t="shared" si="610"/>
        <v>1224.1582218719996</v>
      </c>
      <c r="Z361" s="110">
        <f t="shared" si="610"/>
        <v>1215.6271706160005</v>
      </c>
      <c r="AA361" s="110">
        <f t="shared" si="610"/>
        <v>1207.1487976560002</v>
      </c>
      <c r="AB361" s="110">
        <f t="shared" si="610"/>
        <v>1198.7537135040002</v>
      </c>
      <c r="AC361" s="110">
        <f t="shared" si="610"/>
        <v>1190.4419181599987</v>
      </c>
      <c r="AD361" s="110">
        <f t="shared" si="610"/>
        <v>1182.2134116239995</v>
      </c>
      <c r="AE361" s="110">
        <f t="shared" si="610"/>
        <v>1174.0664136960004</v>
      </c>
      <c r="AF361" s="110">
        <f t="shared" si="610"/>
        <v>1165.9995024479995</v>
      </c>
      <c r="AG361" s="110">
        <f t="shared" si="610"/>
        <v>1158.0123196080003</v>
      </c>
      <c r="AH361" s="110">
        <f t="shared" si="610"/>
        <v>1150.1066453759995</v>
      </c>
      <c r="AI361" s="110">
        <f t="shared" si="610"/>
        <v>1142.2774974240001</v>
      </c>
      <c r="AJ361" s="110">
        <f t="shared" si="610"/>
        <v>1134.5266559520005</v>
      </c>
      <c r="AK361" s="110">
        <f t="shared" ref="AK361" si="611">AK351-AK356</f>
        <v>1119.2339059919996</v>
      </c>
      <c r="AL361" s="22"/>
    </row>
    <row r="362" spans="1:38" s="18" customFormat="1" ht="14.1" customHeight="1" outlineLevel="3" x14ac:dyDescent="0.25">
      <c r="A362" s="181"/>
      <c r="B362" s="181"/>
      <c r="C362" s="19"/>
      <c r="D362" s="76" t="s">
        <v>103</v>
      </c>
      <c r="E362" s="47" t="s">
        <v>23</v>
      </c>
      <c r="F362" s="110">
        <f>F355-F358-F359-F360-F361</f>
        <v>0</v>
      </c>
      <c r="G362" s="110">
        <f>G355-G358-G359-G360-G361</f>
        <v>0</v>
      </c>
      <c r="H362" s="110">
        <f>H355-H358-H359-H360-H361</f>
        <v>0</v>
      </c>
      <c r="I362" s="110">
        <f t="shared" ref="I362:L362" si="612">I355-I358-I359-I360-I361</f>
        <v>0</v>
      </c>
      <c r="J362" s="110">
        <f t="shared" si="612"/>
        <v>0</v>
      </c>
      <c r="K362" s="110">
        <f t="shared" ref="K362" si="613">K355-K358-K359-K360-K361</f>
        <v>0</v>
      </c>
      <c r="L362" s="110">
        <f t="shared" si="612"/>
        <v>0</v>
      </c>
      <c r="M362" s="110">
        <f t="shared" ref="M362" si="614">M355+M356-M358-M359-M360</f>
        <v>10868.342763072491</v>
      </c>
      <c r="N362" s="110">
        <f t="shared" ref="N362:AJ362" si="615">N355+N356-N358-N359-N360</f>
        <v>11154.646078765256</v>
      </c>
      <c r="O362" s="110">
        <f t="shared" si="615"/>
        <v>10850.590409307995</v>
      </c>
      <c r="P362" s="110">
        <f t="shared" si="615"/>
        <v>10830.946649956308</v>
      </c>
      <c r="Q362" s="110">
        <f t="shared" si="615"/>
        <v>10687.054171346383</v>
      </c>
      <c r="R362" s="110">
        <f t="shared" si="615"/>
        <v>10712.757448618231</v>
      </c>
      <c r="S362" s="110">
        <f t="shared" si="615"/>
        <v>10862.238869020679</v>
      </c>
      <c r="T362" s="110">
        <f t="shared" si="615"/>
        <v>10633.086140638517</v>
      </c>
      <c r="U362" s="110">
        <f t="shared" si="615"/>
        <v>10556.74162405584</v>
      </c>
      <c r="V362" s="110">
        <f t="shared" si="615"/>
        <v>10481.151550737477</v>
      </c>
      <c r="W362" s="110">
        <f t="shared" si="615"/>
        <v>10406.313383003717</v>
      </c>
      <c r="X362" s="110">
        <f t="shared" si="615"/>
        <v>10332.227120854554</v>
      </c>
      <c r="Y362" s="110">
        <f t="shared" si="615"/>
        <v>10232.690684582358</v>
      </c>
      <c r="Z362" s="110">
        <f t="shared" si="615"/>
        <v>10160.236330970951</v>
      </c>
      <c r="AA362" s="110">
        <f t="shared" si="615"/>
        <v>10088.229394863009</v>
      </c>
      <c r="AB362" s="110">
        <f t="shared" si="615"/>
        <v>10016.929830500854</v>
      </c>
      <c r="AC362" s="110">
        <f t="shared" si="615"/>
        <v>9946.3376378844896</v>
      </c>
      <c r="AD362" s="110">
        <f t="shared" si="615"/>
        <v>9876.4528170139129</v>
      </c>
      <c r="AE362" s="110">
        <f t="shared" si="615"/>
        <v>9807.2603630479462</v>
      </c>
      <c r="AF362" s="110">
        <f t="shared" si="615"/>
        <v>9738.747804370123</v>
      </c>
      <c r="AG362" s="110">
        <f t="shared" si="615"/>
        <v>9670.9126077557376</v>
      </c>
      <c r="AH362" s="110">
        <f t="shared" si="615"/>
        <v>9603.7697780459639</v>
      </c>
      <c r="AI362" s="110">
        <f t="shared" si="615"/>
        <v>9537.2768339419908</v>
      </c>
      <c r="AJ362" s="110">
        <f t="shared" si="615"/>
        <v>9471.4487802849762</v>
      </c>
      <c r="AK362" s="110">
        <f t="shared" ref="AK362" si="616">AK355+AK356-AK358-AK359-AK360</f>
        <v>9341.5673381436645</v>
      </c>
      <c r="AL362" s="22"/>
    </row>
    <row r="363" spans="1:38" s="18" customFormat="1" ht="14.1" customHeight="1" outlineLevel="3" x14ac:dyDescent="0.25">
      <c r="A363" s="181"/>
      <c r="B363" s="181"/>
      <c r="C363" s="19"/>
      <c r="D363" s="88" t="s">
        <v>425</v>
      </c>
      <c r="E363" s="86"/>
      <c r="F363" s="102"/>
      <c r="G363" s="240"/>
      <c r="H363" s="102"/>
      <c r="I363" s="102"/>
      <c r="J363" s="102"/>
      <c r="K363" s="240"/>
      <c r="L363" s="102"/>
      <c r="M363" s="102"/>
      <c r="N363" s="102"/>
      <c r="O363" s="102"/>
      <c r="P363" s="102"/>
      <c r="Q363" s="102"/>
      <c r="R363" s="102"/>
      <c r="S363" s="102"/>
      <c r="T363" s="102"/>
      <c r="U363" s="102"/>
      <c r="V363" s="102"/>
      <c r="W363" s="102"/>
      <c r="X363" s="102"/>
      <c r="Y363" s="102"/>
      <c r="Z363" s="102"/>
      <c r="AA363" s="102"/>
      <c r="AB363" s="102"/>
      <c r="AC363" s="102"/>
      <c r="AD363" s="102"/>
      <c r="AE363" s="102"/>
      <c r="AF363" s="102"/>
      <c r="AG363" s="102"/>
      <c r="AH363" s="102"/>
      <c r="AI363" s="102"/>
      <c r="AJ363" s="102"/>
      <c r="AK363" s="102"/>
      <c r="AL363" s="22"/>
    </row>
    <row r="364" spans="1:38" s="18" customFormat="1" ht="14.1" customHeight="1" outlineLevel="3" x14ac:dyDescent="0.25">
      <c r="A364" s="181"/>
      <c r="B364" s="181"/>
      <c r="C364" s="19"/>
      <c r="D364" s="191" t="s">
        <v>97</v>
      </c>
      <c r="E364" s="47" t="s">
        <v>23</v>
      </c>
      <c r="F364" s="176"/>
      <c r="G364" s="235"/>
      <c r="H364" s="176"/>
      <c r="I364" s="176"/>
      <c r="J364" s="176"/>
      <c r="K364" s="235"/>
      <c r="L364" s="176"/>
      <c r="M364" s="110">
        <f>SUM(M365:M366)</f>
        <v>33.447804187499997</v>
      </c>
      <c r="N364" s="110">
        <f t="shared" ref="N364:AJ364" si="617">SUM(N365:N366)</f>
        <v>33.027878317499997</v>
      </c>
      <c r="O364" s="110">
        <f t="shared" si="617"/>
        <v>56.285990505000001</v>
      </c>
      <c r="P364" s="110">
        <f t="shared" si="617"/>
        <v>55.582893899999988</v>
      </c>
      <c r="Q364" s="110">
        <f t="shared" si="617"/>
        <v>55.1545253325</v>
      </c>
      <c r="R364" s="110">
        <f t="shared" si="617"/>
        <v>54.730373220000004</v>
      </c>
      <c r="S364" s="110">
        <f t="shared" si="617"/>
        <v>54.310358249999993</v>
      </c>
      <c r="T364" s="110">
        <f t="shared" si="617"/>
        <v>99.22067878499999</v>
      </c>
      <c r="U364" s="110">
        <f t="shared" si="617"/>
        <v>98.461734299999989</v>
      </c>
      <c r="V364" s="110">
        <f t="shared" si="617"/>
        <v>97.710281505000012</v>
      </c>
      <c r="W364" s="110">
        <f t="shared" si="617"/>
        <v>96.966307439999994</v>
      </c>
      <c r="X364" s="110">
        <f t="shared" si="617"/>
        <v>96.229812105000008</v>
      </c>
      <c r="Y364" s="110">
        <f t="shared" si="617"/>
        <v>182.74893718499999</v>
      </c>
      <c r="Z364" s="110">
        <f t="shared" si="617"/>
        <v>181.3658621175</v>
      </c>
      <c r="AA364" s="110">
        <f t="shared" si="617"/>
        <v>179.99132856750001</v>
      </c>
      <c r="AB364" s="110">
        <f t="shared" si="617"/>
        <v>178.63029791999998</v>
      </c>
      <c r="AC364" s="110">
        <f t="shared" si="617"/>
        <v>177.282770175</v>
      </c>
      <c r="AD364" s="110">
        <f t="shared" si="617"/>
        <v>175.94874533250001</v>
      </c>
      <c r="AE364" s="110">
        <f t="shared" si="617"/>
        <v>174.62794158</v>
      </c>
      <c r="AF364" s="110">
        <f t="shared" si="617"/>
        <v>173.32010491499997</v>
      </c>
      <c r="AG364" s="110">
        <f t="shared" si="617"/>
        <v>172.02520752749999</v>
      </c>
      <c r="AH364" s="110">
        <f t="shared" si="617"/>
        <v>170.74353123</v>
      </c>
      <c r="AI364" s="110">
        <f t="shared" si="617"/>
        <v>169.47425839500002</v>
      </c>
      <c r="AJ364" s="110">
        <f t="shared" si="617"/>
        <v>168.21767083499998</v>
      </c>
      <c r="AK364" s="110">
        <f t="shared" ref="AK364" si="618">SUM(AK365:AK366)</f>
        <v>165.73837997250001</v>
      </c>
      <c r="AL364" s="22"/>
    </row>
    <row r="365" spans="1:38" s="18" customFormat="1" ht="14.1" customHeight="1" outlineLevel="3" x14ac:dyDescent="0.25">
      <c r="A365" s="181"/>
      <c r="B365" s="181"/>
      <c r="C365" s="19"/>
      <c r="D365" s="76" t="s">
        <v>426</v>
      </c>
      <c r="E365" s="47" t="s">
        <v>23</v>
      </c>
      <c r="F365" s="177"/>
      <c r="G365" s="236"/>
      <c r="H365" s="177"/>
      <c r="I365" s="177"/>
      <c r="J365" s="177"/>
      <c r="K365" s="236"/>
      <c r="L365" s="177"/>
      <c r="M365" s="110">
        <f>M81*'2.2 INPUT DA Assumptions'!M69</f>
        <v>24.278729062499998</v>
      </c>
      <c r="N365" s="110">
        <f>N81*'2.2 INPUT DA Assumptions'!N69</f>
        <v>23.972605762499999</v>
      </c>
      <c r="O365" s="110">
        <f>O81*'2.2 INPUT DA Assumptions'!O69</f>
        <v>47.342709899999996</v>
      </c>
      <c r="P365" s="110">
        <f>P81*'2.2 INPUT DA Assumptions'!P69</f>
        <v>46.74981824999999</v>
      </c>
      <c r="Q365" s="110">
        <f>Q81*'2.2 INPUT DA Assumptions'!Q69</f>
        <v>46.388593350000001</v>
      </c>
      <c r="R365" s="110">
        <f>R81*'2.2 INPUT DA Assumptions'!R69</f>
        <v>46.030924349999999</v>
      </c>
      <c r="S365" s="110">
        <f>S81*'2.2 INPUT DA Assumptions'!S69</f>
        <v>45.676743749999993</v>
      </c>
      <c r="T365" s="110">
        <f>T81*'2.2 INPUT DA Assumptions'!T69</f>
        <v>90.652238099999991</v>
      </c>
      <c r="U365" s="110">
        <f>U81*'2.2 INPUT DA Assumptions'!U69</f>
        <v>89.957830499999986</v>
      </c>
      <c r="V365" s="110">
        <f>V81*'2.2 INPUT DA Assumptions'!V69</f>
        <v>89.270279550000012</v>
      </c>
      <c r="W365" s="110">
        <f>W81*'2.2 INPUT DA Assumptions'!W69</f>
        <v>88.589570399999999</v>
      </c>
      <c r="X365" s="110">
        <f>X81*'2.2 INPUT DA Assumptions'!X69</f>
        <v>87.915703050000005</v>
      </c>
      <c r="Y365" s="110">
        <f>Y81*'2.2 INPUT DA Assumptions'!Y69</f>
        <v>174.4968447</v>
      </c>
      <c r="Z365" s="110">
        <f>Z81*'2.2 INPUT DA Assumptions'!Z69</f>
        <v>173.17518659999999</v>
      </c>
      <c r="AA365" s="110">
        <f>AA81*'2.2 INPUT DA Assumptions'!AA69</f>
        <v>171.8616906</v>
      </c>
      <c r="AB365" s="110">
        <f>AB81*'2.2 INPUT DA Assumptions'!AB69</f>
        <v>170.56109789999996</v>
      </c>
      <c r="AC365" s="110">
        <f>AC81*'2.2 INPUT DA Assumptions'!AC69</f>
        <v>169.27340849999999</v>
      </c>
      <c r="AD365" s="110">
        <f>AD81*'2.2 INPUT DA Assumptions'!AD69</f>
        <v>167.99862240000002</v>
      </c>
      <c r="AE365" s="110">
        <f>AE81*'2.2 INPUT DA Assumptions'!AE69</f>
        <v>166.73646959999999</v>
      </c>
      <c r="AF365" s="110">
        <f>AF81*'2.2 INPUT DA Assumptions'!AF69</f>
        <v>165.48670979999997</v>
      </c>
      <c r="AG365" s="110">
        <f>AG81*'2.2 INPUT DA Assumptions'!AG69</f>
        <v>164.24931329999998</v>
      </c>
      <c r="AH365" s="110">
        <f>AH81*'2.2 INPUT DA Assumptions'!AH69</f>
        <v>163.0245501</v>
      </c>
      <c r="AI365" s="110">
        <f>AI81*'2.2 INPUT DA Assumptions'!AI69</f>
        <v>161.81163990000002</v>
      </c>
      <c r="AJ365" s="110">
        <f>AJ81*'2.2 INPUT DA Assumptions'!AJ69</f>
        <v>160.61085269999998</v>
      </c>
      <c r="AK365" s="110">
        <f>AK81*'2.2 INPUT DA Assumptions'!AK69</f>
        <v>158.24165670000002</v>
      </c>
      <c r="AL365" s="22"/>
    </row>
    <row r="366" spans="1:38" s="18" customFormat="1" ht="14.1" customHeight="1" outlineLevel="3" x14ac:dyDescent="0.25">
      <c r="A366" s="181"/>
      <c r="B366" s="181"/>
      <c r="C366" s="19"/>
      <c r="D366" s="76" t="s">
        <v>427</v>
      </c>
      <c r="E366" s="47" t="s">
        <v>23</v>
      </c>
      <c r="F366" s="177"/>
      <c r="G366" s="236"/>
      <c r="H366" s="177"/>
      <c r="I366" s="177"/>
      <c r="J366" s="177"/>
      <c r="K366" s="236"/>
      <c r="L366" s="177"/>
      <c r="M366" s="110">
        <f>M145*'2.2 INPUT DA Assumptions'!M88</f>
        <v>9.1690751250000009</v>
      </c>
      <c r="N366" s="110">
        <f>N145*'2.2 INPUT DA Assumptions'!N88</f>
        <v>9.0552725549999984</v>
      </c>
      <c r="O366" s="110">
        <f>O145*'2.2 INPUT DA Assumptions'!O88</f>
        <v>8.9432806050000018</v>
      </c>
      <c r="P366" s="110">
        <f>P145*'2.2 INPUT DA Assumptions'!P88</f>
        <v>8.8330756499999996</v>
      </c>
      <c r="Q366" s="110">
        <f>Q145*'2.2 INPUT DA Assumptions'!Q88</f>
        <v>8.7659319824999997</v>
      </c>
      <c r="R366" s="110">
        <f>R145*'2.2 INPUT DA Assumptions'!R88</f>
        <v>8.6994488700000012</v>
      </c>
      <c r="S366" s="110">
        <f>S145*'2.2 INPUT DA Assumptions'!S88</f>
        <v>8.6336145000000002</v>
      </c>
      <c r="T366" s="110">
        <f>T145*'2.2 INPUT DA Assumptions'!T88</f>
        <v>8.5684406850000006</v>
      </c>
      <c r="U366" s="110">
        <f>U145*'2.2 INPUT DA Assumptions'!U88</f>
        <v>8.503903799999998</v>
      </c>
      <c r="V366" s="110">
        <f>V145*'2.2 INPUT DA Assumptions'!V88</f>
        <v>8.4400019549999996</v>
      </c>
      <c r="W366" s="110">
        <f>W145*'2.2 INPUT DA Assumptions'!W88</f>
        <v>8.3767370400000001</v>
      </c>
      <c r="X366" s="110">
        <f>X145*'2.2 INPUT DA Assumptions'!X88</f>
        <v>8.3141090549999976</v>
      </c>
      <c r="Y366" s="110">
        <f>Y145*'2.2 INPUT DA Assumptions'!Y88</f>
        <v>8.2520924849999986</v>
      </c>
      <c r="Z366" s="110">
        <f>Z145*'2.2 INPUT DA Assumptions'!Z88</f>
        <v>8.1906755175000008</v>
      </c>
      <c r="AA366" s="110">
        <f>AA145*'2.2 INPUT DA Assumptions'!AA88</f>
        <v>8.129637967499999</v>
      </c>
      <c r="AB366" s="110">
        <f>AB145*'2.2 INPUT DA Assumptions'!AB88</f>
        <v>8.0692000200000003</v>
      </c>
      <c r="AC366" s="110">
        <f>AC145*'2.2 INPUT DA Assumptions'!AC88</f>
        <v>8.0093616749999992</v>
      </c>
      <c r="AD366" s="110">
        <f>AD145*'2.2 INPUT DA Assumptions'!AD88</f>
        <v>7.9501229325000011</v>
      </c>
      <c r="AE366" s="110">
        <f>AE145*'2.2 INPUT DA Assumptions'!AE88</f>
        <v>7.8914719799999995</v>
      </c>
      <c r="AF366" s="110">
        <f>AF145*'2.2 INPUT DA Assumptions'!AF88</f>
        <v>7.833395115000001</v>
      </c>
      <c r="AG366" s="110">
        <f>AG145*'2.2 INPUT DA Assumptions'!AG88</f>
        <v>7.7758942275000011</v>
      </c>
      <c r="AH366" s="110">
        <f>AH145*'2.2 INPUT DA Assumptions'!AH88</f>
        <v>7.7189811299999995</v>
      </c>
      <c r="AI366" s="110">
        <f>AI145*'2.2 INPUT DA Assumptions'!AI88</f>
        <v>7.6626184950000003</v>
      </c>
      <c r="AJ366" s="110">
        <f>AJ145*'2.2 INPUT DA Assumptions'!AJ88</f>
        <v>7.6068181349999993</v>
      </c>
      <c r="AK366" s="110">
        <f>AK145*'2.2 INPUT DA Assumptions'!AK88</f>
        <v>7.4967232724999997</v>
      </c>
      <c r="AL366" s="22"/>
    </row>
    <row r="367" spans="1:38" s="18" customFormat="1" ht="14.1" customHeight="1" outlineLevel="3" x14ac:dyDescent="0.25">
      <c r="A367" s="181"/>
      <c r="B367" s="181"/>
      <c r="C367" s="19"/>
      <c r="D367" s="185" t="s">
        <v>101</v>
      </c>
      <c r="E367" s="47" t="s">
        <v>23</v>
      </c>
      <c r="F367" s="176"/>
      <c r="G367" s="235"/>
      <c r="H367" s="176"/>
      <c r="I367" s="176"/>
      <c r="J367" s="176"/>
      <c r="K367" s="235"/>
      <c r="L367" s="176"/>
      <c r="M367" s="110">
        <f>SUM(M368:M370)</f>
        <v>33.447804187499997</v>
      </c>
      <c r="N367" s="110">
        <f t="shared" ref="N367:AJ367" si="619">SUM(N368:N370)</f>
        <v>33.027878317499997</v>
      </c>
      <c r="O367" s="110">
        <f t="shared" si="619"/>
        <v>56.285990505000001</v>
      </c>
      <c r="P367" s="110">
        <f t="shared" si="619"/>
        <v>55.582893899999988</v>
      </c>
      <c r="Q367" s="110">
        <f t="shared" si="619"/>
        <v>55.1545253325</v>
      </c>
      <c r="R367" s="110">
        <f t="shared" si="619"/>
        <v>54.730373220000004</v>
      </c>
      <c r="S367" s="110">
        <f t="shared" si="619"/>
        <v>54.310358249999993</v>
      </c>
      <c r="T367" s="110">
        <f t="shared" si="619"/>
        <v>99.22067878499999</v>
      </c>
      <c r="U367" s="110">
        <f t="shared" si="619"/>
        <v>98.461734299999989</v>
      </c>
      <c r="V367" s="110">
        <f t="shared" si="619"/>
        <v>97.710281505000012</v>
      </c>
      <c r="W367" s="110">
        <f t="shared" si="619"/>
        <v>96.966307440000008</v>
      </c>
      <c r="X367" s="110">
        <f t="shared" si="619"/>
        <v>96.229812105000008</v>
      </c>
      <c r="Y367" s="110">
        <f t="shared" si="619"/>
        <v>182.74893718499999</v>
      </c>
      <c r="Z367" s="110">
        <f t="shared" si="619"/>
        <v>181.3658621175</v>
      </c>
      <c r="AA367" s="110">
        <f t="shared" si="619"/>
        <v>179.99132856750003</v>
      </c>
      <c r="AB367" s="110">
        <f t="shared" si="619"/>
        <v>178.63029791999998</v>
      </c>
      <c r="AC367" s="110">
        <f t="shared" si="619"/>
        <v>177.282770175</v>
      </c>
      <c r="AD367" s="110">
        <f t="shared" si="619"/>
        <v>175.94874533250004</v>
      </c>
      <c r="AE367" s="110">
        <f t="shared" si="619"/>
        <v>174.62794158000003</v>
      </c>
      <c r="AF367" s="110">
        <f t="shared" si="619"/>
        <v>173.32010491499997</v>
      </c>
      <c r="AG367" s="110">
        <f t="shared" si="619"/>
        <v>172.02520752750002</v>
      </c>
      <c r="AH367" s="110">
        <f t="shared" si="619"/>
        <v>170.74353123000003</v>
      </c>
      <c r="AI367" s="110">
        <f t="shared" si="619"/>
        <v>169.47425839500002</v>
      </c>
      <c r="AJ367" s="110">
        <f t="shared" si="619"/>
        <v>168.21767083499998</v>
      </c>
      <c r="AK367" s="110">
        <f t="shared" ref="AK367" si="620">SUM(AK368:AK370)</f>
        <v>165.73837997250001</v>
      </c>
      <c r="AL367" s="22"/>
    </row>
    <row r="368" spans="1:38" s="18" customFormat="1" ht="14.1" customHeight="1" outlineLevel="3" x14ac:dyDescent="0.25">
      <c r="A368" s="181"/>
      <c r="B368" s="181"/>
      <c r="C368" s="19"/>
      <c r="D368" s="76" t="s">
        <v>409</v>
      </c>
      <c r="E368" s="47" t="s">
        <v>23</v>
      </c>
      <c r="F368" s="177"/>
      <c r="G368" s="236"/>
      <c r="H368" s="177"/>
      <c r="I368" s="177"/>
      <c r="J368" s="177"/>
      <c r="K368" s="236"/>
      <c r="L368" s="177"/>
      <c r="M368" s="110">
        <f>M364*'2.2 INPUT DA Assumptions'!M167</f>
        <v>3.3447804187500001</v>
      </c>
      <c r="N368" s="110">
        <f>N364*'2.2 INPUT DA Assumptions'!N167</f>
        <v>3.3027878317499999</v>
      </c>
      <c r="O368" s="110">
        <f>O364*'2.2 INPUT DA Assumptions'!O167</f>
        <v>5.6285990505000001</v>
      </c>
      <c r="P368" s="110">
        <f>P364*'2.2 INPUT DA Assumptions'!P167</f>
        <v>5.5582893899999988</v>
      </c>
      <c r="Q368" s="110">
        <f>Q364*'2.2 INPUT DA Assumptions'!Q167</f>
        <v>5.5154525332500004</v>
      </c>
      <c r="R368" s="110">
        <f>R364*'2.2 INPUT DA Assumptions'!R167</f>
        <v>5.4730373220000006</v>
      </c>
      <c r="S368" s="110">
        <f>S364*'2.2 INPUT DA Assumptions'!S167</f>
        <v>5.4310358249999995</v>
      </c>
      <c r="T368" s="110">
        <f>T364*'2.2 INPUT DA Assumptions'!T167</f>
        <v>9.9220678785</v>
      </c>
      <c r="U368" s="110">
        <f>U364*'2.2 INPUT DA Assumptions'!U167</f>
        <v>9.8461734300000003</v>
      </c>
      <c r="V368" s="110">
        <f>V364*'2.2 INPUT DA Assumptions'!V167</f>
        <v>9.7710281505000012</v>
      </c>
      <c r="W368" s="110">
        <f>W364*'2.2 INPUT DA Assumptions'!W167</f>
        <v>9.6966307440000001</v>
      </c>
      <c r="X368" s="110">
        <f>X364*'2.2 INPUT DA Assumptions'!X167</f>
        <v>9.6229812105000008</v>
      </c>
      <c r="Y368" s="110">
        <f>Y364*'2.2 INPUT DA Assumptions'!Y167</f>
        <v>18.2748937185</v>
      </c>
      <c r="Z368" s="110">
        <f>Z364*'2.2 INPUT DA Assumptions'!Z167</f>
        <v>18.13658621175</v>
      </c>
      <c r="AA368" s="110">
        <f>AA364*'2.2 INPUT DA Assumptions'!AA167</f>
        <v>17.999132856750002</v>
      </c>
      <c r="AB368" s="110">
        <f>AB364*'2.2 INPUT DA Assumptions'!AB167</f>
        <v>17.863029791999999</v>
      </c>
      <c r="AC368" s="110">
        <f>AC364*'2.2 INPUT DA Assumptions'!AC167</f>
        <v>17.728277017500002</v>
      </c>
      <c r="AD368" s="110">
        <f>AD364*'2.2 INPUT DA Assumptions'!AD167</f>
        <v>17.594874533250003</v>
      </c>
      <c r="AE368" s="110">
        <f>AE364*'2.2 INPUT DA Assumptions'!AE167</f>
        <v>17.462794158000001</v>
      </c>
      <c r="AF368" s="110">
        <f>AF364*'2.2 INPUT DA Assumptions'!AF167</f>
        <v>17.332010491499997</v>
      </c>
      <c r="AG368" s="110">
        <f>AG364*'2.2 INPUT DA Assumptions'!AG167</f>
        <v>17.202520752750001</v>
      </c>
      <c r="AH368" s="110">
        <f>AH364*'2.2 INPUT DA Assumptions'!AH167</f>
        <v>17.074353123000002</v>
      </c>
      <c r="AI368" s="110">
        <f>AI364*'2.2 INPUT DA Assumptions'!AI167</f>
        <v>16.947425839500003</v>
      </c>
      <c r="AJ368" s="110">
        <f>AJ364*'2.2 INPUT DA Assumptions'!AJ167</f>
        <v>16.821767083499999</v>
      </c>
      <c r="AK368" s="110">
        <f>AK364*'2.2 INPUT DA Assumptions'!AK167</f>
        <v>16.573837997250003</v>
      </c>
      <c r="AL368" s="22"/>
    </row>
    <row r="369" spans="1:38" s="18" customFormat="1" ht="14.1" customHeight="1" outlineLevel="3" x14ac:dyDescent="0.25">
      <c r="A369" s="181"/>
      <c r="B369" s="181"/>
      <c r="C369" s="19"/>
      <c r="D369" s="76" t="s">
        <v>410</v>
      </c>
      <c r="E369" s="47" t="s">
        <v>23</v>
      </c>
      <c r="F369" s="177"/>
      <c r="G369" s="236"/>
      <c r="H369" s="177"/>
      <c r="I369" s="177"/>
      <c r="J369" s="177"/>
      <c r="K369" s="236"/>
      <c r="L369" s="177"/>
      <c r="M369" s="110">
        <f>M364*'2.2 INPUT DA Assumptions'!M168</f>
        <v>13.379121675</v>
      </c>
      <c r="N369" s="110">
        <f>N364*'2.2 INPUT DA Assumptions'!N168</f>
        <v>13.211151327</v>
      </c>
      <c r="O369" s="110">
        <f>O364*'2.2 INPUT DA Assumptions'!O168</f>
        <v>22.514396202</v>
      </c>
      <c r="P369" s="110">
        <f>P364*'2.2 INPUT DA Assumptions'!P168</f>
        <v>22.233157559999995</v>
      </c>
      <c r="Q369" s="110">
        <f>Q364*'2.2 INPUT DA Assumptions'!Q168</f>
        <v>22.061810133000002</v>
      </c>
      <c r="R369" s="110">
        <f>R364*'2.2 INPUT DA Assumptions'!R168</f>
        <v>21.892149288000002</v>
      </c>
      <c r="S369" s="110">
        <f>S364*'2.2 INPUT DA Assumptions'!S168</f>
        <v>21.724143299999998</v>
      </c>
      <c r="T369" s="110">
        <f>T364*'2.2 INPUT DA Assumptions'!T168</f>
        <v>39.688271514</v>
      </c>
      <c r="U369" s="110">
        <f>U364*'2.2 INPUT DA Assumptions'!U168</f>
        <v>39.384693720000001</v>
      </c>
      <c r="V369" s="110">
        <f>V364*'2.2 INPUT DA Assumptions'!V168</f>
        <v>39.084112602000005</v>
      </c>
      <c r="W369" s="110">
        <f>W364*'2.2 INPUT DA Assumptions'!W168</f>
        <v>38.786522976000001</v>
      </c>
      <c r="X369" s="110">
        <f>X364*'2.2 INPUT DA Assumptions'!X168</f>
        <v>38.491924842000003</v>
      </c>
      <c r="Y369" s="110">
        <f>Y364*'2.2 INPUT DA Assumptions'!Y168</f>
        <v>73.099574873999998</v>
      </c>
      <c r="Z369" s="110">
        <f>Z364*'2.2 INPUT DA Assumptions'!Z168</f>
        <v>72.546344847</v>
      </c>
      <c r="AA369" s="110">
        <f>AA364*'2.2 INPUT DA Assumptions'!AA168</f>
        <v>71.996531427000008</v>
      </c>
      <c r="AB369" s="110">
        <f>AB364*'2.2 INPUT DA Assumptions'!AB168</f>
        <v>71.452119167999996</v>
      </c>
      <c r="AC369" s="110">
        <f>AC364*'2.2 INPUT DA Assumptions'!AC168</f>
        <v>70.913108070000007</v>
      </c>
      <c r="AD369" s="110">
        <f>AD364*'2.2 INPUT DA Assumptions'!AD168</f>
        <v>70.379498133000013</v>
      </c>
      <c r="AE369" s="110">
        <f>AE364*'2.2 INPUT DA Assumptions'!AE168</f>
        <v>69.851176632000005</v>
      </c>
      <c r="AF369" s="110">
        <f>AF364*'2.2 INPUT DA Assumptions'!AF168</f>
        <v>69.328041965999986</v>
      </c>
      <c r="AG369" s="110">
        <f>AG364*'2.2 INPUT DA Assumptions'!AG168</f>
        <v>68.810083011000003</v>
      </c>
      <c r="AH369" s="110">
        <f>AH364*'2.2 INPUT DA Assumptions'!AH168</f>
        <v>68.297412492000007</v>
      </c>
      <c r="AI369" s="110">
        <f>AI364*'2.2 INPUT DA Assumptions'!AI168</f>
        <v>67.789703358000011</v>
      </c>
      <c r="AJ369" s="110">
        <f>AJ364*'2.2 INPUT DA Assumptions'!AJ168</f>
        <v>67.287068333999997</v>
      </c>
      <c r="AK369" s="110">
        <f>AK364*'2.2 INPUT DA Assumptions'!AK168</f>
        <v>66.295351989000011</v>
      </c>
      <c r="AL369" s="22"/>
    </row>
    <row r="370" spans="1:38" s="18" customFormat="1" ht="14.1" customHeight="1" outlineLevel="3" x14ac:dyDescent="0.25">
      <c r="A370" s="181"/>
      <c r="B370" s="181"/>
      <c r="C370" s="19"/>
      <c r="D370" s="76" t="s">
        <v>411</v>
      </c>
      <c r="E370" s="47" t="s">
        <v>23</v>
      </c>
      <c r="F370" s="177"/>
      <c r="G370" s="236"/>
      <c r="H370" s="177"/>
      <c r="I370" s="177"/>
      <c r="J370" s="177"/>
      <c r="K370" s="236"/>
      <c r="L370" s="177"/>
      <c r="M370" s="110">
        <f>M364*'2.2 INPUT DA Assumptions'!M169</f>
        <v>16.723902093749999</v>
      </c>
      <c r="N370" s="110">
        <f>N364*'2.2 INPUT DA Assumptions'!N169</f>
        <v>16.513939158749999</v>
      </c>
      <c r="O370" s="110">
        <f>O364*'2.2 INPUT DA Assumptions'!O169</f>
        <v>28.1429952525</v>
      </c>
      <c r="P370" s="110">
        <f>P364*'2.2 INPUT DA Assumptions'!P169</f>
        <v>27.791446949999994</v>
      </c>
      <c r="Q370" s="110">
        <f>Q364*'2.2 INPUT DA Assumptions'!Q169</f>
        <v>27.57726266625</v>
      </c>
      <c r="R370" s="110">
        <f>R364*'2.2 INPUT DA Assumptions'!R169</f>
        <v>27.365186610000002</v>
      </c>
      <c r="S370" s="110">
        <f>S364*'2.2 INPUT DA Assumptions'!S169</f>
        <v>27.155179124999997</v>
      </c>
      <c r="T370" s="110">
        <f>T364*'2.2 INPUT DA Assumptions'!T169</f>
        <v>49.610339392499995</v>
      </c>
      <c r="U370" s="110">
        <f>U364*'2.2 INPUT DA Assumptions'!U169</f>
        <v>49.230867149999995</v>
      </c>
      <c r="V370" s="110">
        <f>V364*'2.2 INPUT DA Assumptions'!V169</f>
        <v>48.855140752500006</v>
      </c>
      <c r="W370" s="110">
        <f>W364*'2.2 INPUT DA Assumptions'!W169</f>
        <v>48.483153719999997</v>
      </c>
      <c r="X370" s="110">
        <f>X364*'2.2 INPUT DA Assumptions'!X169</f>
        <v>48.114906052500004</v>
      </c>
      <c r="Y370" s="110">
        <f>Y364*'2.2 INPUT DA Assumptions'!Y169</f>
        <v>91.374468592499994</v>
      </c>
      <c r="Z370" s="110">
        <f>Z364*'2.2 INPUT DA Assumptions'!Z169</f>
        <v>90.68293105875</v>
      </c>
      <c r="AA370" s="110">
        <f>AA364*'2.2 INPUT DA Assumptions'!AA169</f>
        <v>89.995664283750003</v>
      </c>
      <c r="AB370" s="110">
        <f>AB364*'2.2 INPUT DA Assumptions'!AB169</f>
        <v>89.315148959999988</v>
      </c>
      <c r="AC370" s="110">
        <f>AC364*'2.2 INPUT DA Assumptions'!AC169</f>
        <v>88.641385087499998</v>
      </c>
      <c r="AD370" s="110">
        <f>AD364*'2.2 INPUT DA Assumptions'!AD169</f>
        <v>87.974372666250005</v>
      </c>
      <c r="AE370" s="110">
        <f>AE364*'2.2 INPUT DA Assumptions'!AE169</f>
        <v>87.313970789999999</v>
      </c>
      <c r="AF370" s="110">
        <f>AF364*'2.2 INPUT DA Assumptions'!AF169</f>
        <v>86.660052457499987</v>
      </c>
      <c r="AG370" s="110">
        <f>AG364*'2.2 INPUT DA Assumptions'!AG169</f>
        <v>86.012603763749993</v>
      </c>
      <c r="AH370" s="110">
        <f>AH364*'2.2 INPUT DA Assumptions'!AH169</f>
        <v>85.371765615000001</v>
      </c>
      <c r="AI370" s="110">
        <f>AI364*'2.2 INPUT DA Assumptions'!AI169</f>
        <v>84.73712919750001</v>
      </c>
      <c r="AJ370" s="110">
        <f>AJ364*'2.2 INPUT DA Assumptions'!AJ169</f>
        <v>84.108835417499989</v>
      </c>
      <c r="AK370" s="110">
        <f>AK364*'2.2 INPUT DA Assumptions'!AK169</f>
        <v>82.869189986250007</v>
      </c>
      <c r="AL370" s="22"/>
    </row>
    <row r="371" spans="1:38" s="18" customFormat="1" ht="14.1" customHeight="1" outlineLevel="3" x14ac:dyDescent="0.25">
      <c r="A371" s="181"/>
      <c r="B371" s="181"/>
      <c r="C371" s="19"/>
      <c r="D371" s="88" t="s">
        <v>226</v>
      </c>
      <c r="E371" s="86"/>
      <c r="F371" s="102"/>
      <c r="G371" s="240"/>
      <c r="H371" s="102"/>
      <c r="I371" s="102"/>
      <c r="J371" s="102"/>
      <c r="K371" s="240"/>
      <c r="L371" s="102"/>
      <c r="M371" s="102"/>
      <c r="N371" s="102"/>
      <c r="O371" s="102"/>
      <c r="P371" s="102"/>
      <c r="Q371" s="102"/>
      <c r="R371" s="102"/>
      <c r="S371" s="102"/>
      <c r="T371" s="102"/>
      <c r="U371" s="102"/>
      <c r="V371" s="102"/>
      <c r="W371" s="102"/>
      <c r="X371" s="102"/>
      <c r="Y371" s="102"/>
      <c r="Z371" s="102"/>
      <c r="AA371" s="102"/>
      <c r="AB371" s="102"/>
      <c r="AC371" s="102"/>
      <c r="AD371" s="102"/>
      <c r="AE371" s="102"/>
      <c r="AF371" s="102"/>
      <c r="AG371" s="102"/>
      <c r="AH371" s="102"/>
      <c r="AI371" s="102"/>
      <c r="AJ371" s="102"/>
      <c r="AK371" s="102"/>
      <c r="AL371" s="22"/>
    </row>
    <row r="372" spans="1:38" s="18" customFormat="1" ht="14.1" customHeight="1" outlineLevel="3" x14ac:dyDescent="0.25">
      <c r="A372" s="181"/>
      <c r="B372" s="181"/>
      <c r="C372" s="19"/>
      <c r="D372" s="185" t="s">
        <v>97</v>
      </c>
      <c r="E372" s="47" t="s">
        <v>23</v>
      </c>
      <c r="F372" s="192"/>
      <c r="G372" s="243"/>
      <c r="H372" s="192"/>
      <c r="I372" s="192"/>
      <c r="J372" s="192"/>
      <c r="K372" s="243"/>
      <c r="L372" s="192"/>
      <c r="M372" s="110">
        <f>SUM(M373:M374)</f>
        <v>1072.5121124999998</v>
      </c>
      <c r="N372" s="110">
        <f t="shared" ref="N372:AJ372" si="621">SUM(N373:N374)</f>
        <v>1059.2948294999999</v>
      </c>
      <c r="O372" s="110">
        <f t="shared" si="621"/>
        <v>1157.8102604999999</v>
      </c>
      <c r="P372" s="110">
        <f t="shared" si="621"/>
        <v>1143.6469649999999</v>
      </c>
      <c r="Q372" s="110">
        <f t="shared" si="621"/>
        <v>1135.0178482499998</v>
      </c>
      <c r="R372" s="110">
        <f t="shared" si="621"/>
        <v>1126.4736869999999</v>
      </c>
      <c r="S372" s="110">
        <f t="shared" si="621"/>
        <v>1118.0128499999998</v>
      </c>
      <c r="T372" s="110">
        <f t="shared" si="621"/>
        <v>1109.6369685</v>
      </c>
      <c r="U372" s="110">
        <f t="shared" si="621"/>
        <v>1101.3427799999999</v>
      </c>
      <c r="V372" s="110">
        <f t="shared" si="621"/>
        <v>1093.1305454999999</v>
      </c>
      <c r="W372" s="110">
        <f t="shared" si="621"/>
        <v>1085.0000039999998</v>
      </c>
      <c r="X372" s="110">
        <f t="shared" si="621"/>
        <v>1076.9511554999999</v>
      </c>
      <c r="Y372" s="110">
        <f t="shared" si="621"/>
        <v>1068.9809984999997</v>
      </c>
      <c r="Z372" s="110">
        <f t="shared" si="621"/>
        <v>1061.0879017499999</v>
      </c>
      <c r="AA372" s="110">
        <f t="shared" si="621"/>
        <v>1053.24354675</v>
      </c>
      <c r="AB372" s="110">
        <f t="shared" si="621"/>
        <v>1045.4762519999999</v>
      </c>
      <c r="AC372" s="110">
        <f t="shared" si="621"/>
        <v>1037.7860174999998</v>
      </c>
      <c r="AD372" s="110">
        <f t="shared" si="621"/>
        <v>1030.1728432499999</v>
      </c>
      <c r="AE372" s="110">
        <f t="shared" si="621"/>
        <v>1022.6350979999997</v>
      </c>
      <c r="AF372" s="110">
        <f t="shared" si="621"/>
        <v>1015.1714115</v>
      </c>
      <c r="AG372" s="110">
        <f t="shared" si="621"/>
        <v>1007.7815227499998</v>
      </c>
      <c r="AH372" s="110">
        <f t="shared" si="621"/>
        <v>1000.4670629999998</v>
      </c>
      <c r="AI372" s="110">
        <f t="shared" si="621"/>
        <v>993.22339950000003</v>
      </c>
      <c r="AJ372" s="110">
        <f t="shared" si="621"/>
        <v>986.05216350000001</v>
      </c>
      <c r="AK372" s="110">
        <f t="shared" ref="AK372" si="622">SUM(AK373:AK374)</f>
        <v>971.90302725000015</v>
      </c>
      <c r="AL372" s="22"/>
    </row>
    <row r="373" spans="1:38" s="18" customFormat="1" ht="14.1" customHeight="1" outlineLevel="3" x14ac:dyDescent="0.25">
      <c r="A373" s="181"/>
      <c r="B373" s="181"/>
      <c r="C373" s="19"/>
      <c r="D373" s="76" t="s">
        <v>316</v>
      </c>
      <c r="E373" s="47" t="s">
        <v>23</v>
      </c>
      <c r="F373" s="193"/>
      <c r="G373" s="244"/>
      <c r="H373" s="193"/>
      <c r="I373" s="193"/>
      <c r="J373" s="193"/>
      <c r="K373" s="244"/>
      <c r="L373" s="193"/>
      <c r="M373" s="282">
        <f>M47*'2.2 INPUT DA Assumptions'!M72</f>
        <v>1028.8498499999998</v>
      </c>
      <c r="N373" s="282">
        <f>N47*'2.2 INPUT DA Assumptions'!N72</f>
        <v>1016.1744839999999</v>
      </c>
      <c r="O373" s="282">
        <f>O47*'2.2 INPUT DA Assumptions'!O72</f>
        <v>1115.2232099999999</v>
      </c>
      <c r="P373" s="282">
        <f>P47*'2.2 INPUT DA Assumptions'!P72</f>
        <v>1101.5846999999999</v>
      </c>
      <c r="Q373" s="282">
        <f>Q47*'2.2 INPUT DA Assumptions'!Q72</f>
        <v>1093.2753149999999</v>
      </c>
      <c r="R373" s="282">
        <f>R47*'2.2 INPUT DA Assumptions'!R72</f>
        <v>1085.04774</v>
      </c>
      <c r="S373" s="282">
        <f>S47*'2.2 INPUT DA Assumptions'!S72</f>
        <v>1076.9003999999998</v>
      </c>
      <c r="T373" s="282">
        <f>T47*'2.2 INPUT DA Assumptions'!T72</f>
        <v>1068.8348699999999</v>
      </c>
      <c r="U373" s="282">
        <f>U47*'2.2 INPUT DA Assumptions'!U72</f>
        <v>1060.848</v>
      </c>
      <c r="V373" s="282">
        <f>V47*'2.2 INPUT DA Assumptions'!V72</f>
        <v>1052.9400599999999</v>
      </c>
      <c r="W373" s="282">
        <f>W47*'2.2 INPUT DA Assumptions'!W72</f>
        <v>1045.1107799999997</v>
      </c>
      <c r="X373" s="282">
        <f>X47*'2.2 INPUT DA Assumptions'!X72</f>
        <v>1037.36016</v>
      </c>
      <c r="Y373" s="282">
        <f>Y47*'2.2 INPUT DA Assumptions'!Y72</f>
        <v>1029.6853199999998</v>
      </c>
      <c r="Z373" s="282">
        <f>Z47*'2.2 INPUT DA Assumptions'!Z72</f>
        <v>1022.0846849999999</v>
      </c>
      <c r="AA373" s="282">
        <f>AA47*'2.2 INPUT DA Assumptions'!AA72</f>
        <v>1014.5309849999999</v>
      </c>
      <c r="AB373" s="282">
        <f>AB47*'2.2 INPUT DA Assumptions'!AB72</f>
        <v>1007.0514899999999</v>
      </c>
      <c r="AC373" s="282">
        <f>AC47*'2.2 INPUT DA Assumptions'!AC72</f>
        <v>999.64619999999979</v>
      </c>
      <c r="AD373" s="282">
        <f>AD47*'2.2 INPUT DA Assumptions'!AD72</f>
        <v>992.31511499999999</v>
      </c>
      <c r="AE373" s="282">
        <f>AE47*'2.2 INPUT DA Assumptions'!AE72</f>
        <v>985.05665999999974</v>
      </c>
      <c r="AF373" s="282">
        <f>AF47*'2.2 INPUT DA Assumptions'!AF72</f>
        <v>977.86952999999994</v>
      </c>
      <c r="AG373" s="282">
        <f>AG47*'2.2 INPUT DA Assumptions'!AG72</f>
        <v>970.7534549999998</v>
      </c>
      <c r="AH373" s="282">
        <f>AH47*'2.2 INPUT DA Assumptions'!AH72</f>
        <v>963.71000999999978</v>
      </c>
      <c r="AI373" s="282">
        <f>AI47*'2.2 INPUT DA Assumptions'!AI72</f>
        <v>956.73473999999999</v>
      </c>
      <c r="AJ373" s="282">
        <f>AJ47*'2.2 INPUT DA Assumptions'!AJ72</f>
        <v>949.82921999999996</v>
      </c>
      <c r="AK373" s="282">
        <f>AK47*'2.2 INPUT DA Assumptions'!AK72</f>
        <v>936.2043450000001</v>
      </c>
      <c r="AL373" s="22"/>
    </row>
    <row r="374" spans="1:38" s="18" customFormat="1" ht="14.1" customHeight="1" outlineLevel="3" x14ac:dyDescent="0.25">
      <c r="A374" s="181"/>
      <c r="B374" s="181"/>
      <c r="C374" s="19"/>
      <c r="D374" s="76" t="s">
        <v>317</v>
      </c>
      <c r="E374" s="47" t="s">
        <v>23</v>
      </c>
      <c r="F374" s="193"/>
      <c r="G374" s="244"/>
      <c r="H374" s="193"/>
      <c r="I374" s="193"/>
      <c r="J374" s="193"/>
      <c r="K374" s="244"/>
      <c r="L374" s="193"/>
      <c r="M374" s="282">
        <f>M148*'2.2 INPUT DA Assumptions'!M91</f>
        <v>43.662262499999997</v>
      </c>
      <c r="N374" s="282">
        <f>N148*'2.2 INPUT DA Assumptions'!N91</f>
        <v>43.120345499999992</v>
      </c>
      <c r="O374" s="282">
        <f>O148*'2.2 INPUT DA Assumptions'!O91</f>
        <v>42.587050500000004</v>
      </c>
      <c r="P374" s="282">
        <f>P148*'2.2 INPUT DA Assumptions'!P91</f>
        <v>42.062264999999996</v>
      </c>
      <c r="Q374" s="282">
        <f>Q148*'2.2 INPUT DA Assumptions'!Q91</f>
        <v>41.742533249999994</v>
      </c>
      <c r="R374" s="282">
        <f>R148*'2.2 INPUT DA Assumptions'!R91</f>
        <v>41.425947000000001</v>
      </c>
      <c r="S374" s="282">
        <f>S148*'2.2 INPUT DA Assumptions'!S91</f>
        <v>41.112450000000003</v>
      </c>
      <c r="T374" s="282">
        <f>T148*'2.2 INPUT DA Assumptions'!T91</f>
        <v>40.802098500000007</v>
      </c>
      <c r="U374" s="282">
        <f>U148*'2.2 INPUT DA Assumptions'!U91</f>
        <v>40.494779999999999</v>
      </c>
      <c r="V374" s="282">
        <f>V148*'2.2 INPUT DA Assumptions'!V91</f>
        <v>40.190485500000001</v>
      </c>
      <c r="W374" s="282">
        <f>W148*'2.2 INPUT DA Assumptions'!W91</f>
        <v>39.889223999999999</v>
      </c>
      <c r="X374" s="282">
        <f>X148*'2.2 INPUT DA Assumptions'!X91</f>
        <v>39.590995499999991</v>
      </c>
      <c r="Y374" s="282">
        <f>Y148*'2.2 INPUT DA Assumptions'!Y91</f>
        <v>39.295678499999994</v>
      </c>
      <c r="Z374" s="282">
        <f>Z148*'2.2 INPUT DA Assumptions'!Z91</f>
        <v>39.00321675</v>
      </c>
      <c r="AA374" s="282">
        <f>AA148*'2.2 INPUT DA Assumptions'!AA91</f>
        <v>38.712561749999992</v>
      </c>
      <c r="AB374" s="282">
        <f>AB148*'2.2 INPUT DA Assumptions'!AB91</f>
        <v>38.424761999999994</v>
      </c>
      <c r="AC374" s="282">
        <f>AC148*'2.2 INPUT DA Assumptions'!AC91</f>
        <v>38.139817499999999</v>
      </c>
      <c r="AD374" s="282">
        <f>AD148*'2.2 INPUT DA Assumptions'!AD91</f>
        <v>37.857728250000001</v>
      </c>
      <c r="AE374" s="282">
        <f>AE148*'2.2 INPUT DA Assumptions'!AE91</f>
        <v>37.578437999999998</v>
      </c>
      <c r="AF374" s="282">
        <f>AF148*'2.2 INPUT DA Assumptions'!AF91</f>
        <v>37.3018815</v>
      </c>
      <c r="AG374" s="282">
        <f>AG148*'2.2 INPUT DA Assumptions'!AG91</f>
        <v>37.028067749999998</v>
      </c>
      <c r="AH374" s="282">
        <f>AH148*'2.2 INPUT DA Assumptions'!AH91</f>
        <v>36.757052999999992</v>
      </c>
      <c r="AI374" s="282">
        <f>AI148*'2.2 INPUT DA Assumptions'!AI91</f>
        <v>36.488659499999997</v>
      </c>
      <c r="AJ374" s="282">
        <f>AJ148*'2.2 INPUT DA Assumptions'!AJ91</f>
        <v>36.222943499999992</v>
      </c>
      <c r="AK374" s="282">
        <f>AK148*'2.2 INPUT DA Assumptions'!AK91</f>
        <v>35.698682249999997</v>
      </c>
      <c r="AL374" s="22"/>
    </row>
    <row r="375" spans="1:38" s="18" customFormat="1" ht="14.1" customHeight="1" outlineLevel="3" x14ac:dyDescent="0.25">
      <c r="A375" s="181"/>
      <c r="B375" s="181"/>
      <c r="C375" s="19"/>
      <c r="D375" s="185" t="s">
        <v>101</v>
      </c>
      <c r="E375" s="47" t="s">
        <v>23</v>
      </c>
      <c r="F375" s="192"/>
      <c r="G375" s="243"/>
      <c r="H375" s="192"/>
      <c r="I375" s="192"/>
      <c r="J375" s="192"/>
      <c r="K375" s="243"/>
      <c r="L375" s="192"/>
      <c r="M375" s="110">
        <f>SUM(M376:M377)</f>
        <v>1072.5121124999998</v>
      </c>
      <c r="N375" s="110">
        <f t="shared" ref="N375:AJ375" si="623">SUM(N376:N377)</f>
        <v>1059.2948294999999</v>
      </c>
      <c r="O375" s="110">
        <f t="shared" si="623"/>
        <v>1157.8102604999999</v>
      </c>
      <c r="P375" s="110">
        <f t="shared" si="623"/>
        <v>1143.6469649999999</v>
      </c>
      <c r="Q375" s="110">
        <f t="shared" si="623"/>
        <v>1135.0178482499998</v>
      </c>
      <c r="R375" s="110">
        <f t="shared" si="623"/>
        <v>1126.4736869999999</v>
      </c>
      <c r="S375" s="110">
        <f t="shared" si="623"/>
        <v>1118.0128499999998</v>
      </c>
      <c r="T375" s="110">
        <f t="shared" si="623"/>
        <v>1109.6369685</v>
      </c>
      <c r="U375" s="110">
        <f t="shared" si="623"/>
        <v>1101.3427799999999</v>
      </c>
      <c r="V375" s="110">
        <f t="shared" si="623"/>
        <v>1093.1305455000002</v>
      </c>
      <c r="W375" s="110">
        <f t="shared" si="623"/>
        <v>1085.0000039999998</v>
      </c>
      <c r="X375" s="110">
        <f t="shared" si="623"/>
        <v>1076.9511554999999</v>
      </c>
      <c r="Y375" s="110">
        <f t="shared" si="623"/>
        <v>1068.9809984999997</v>
      </c>
      <c r="Z375" s="110">
        <f t="shared" si="623"/>
        <v>1061.0879017499999</v>
      </c>
      <c r="AA375" s="110">
        <f t="shared" si="623"/>
        <v>1053.24354675</v>
      </c>
      <c r="AB375" s="110">
        <f t="shared" si="623"/>
        <v>1045.4762519999999</v>
      </c>
      <c r="AC375" s="110">
        <f t="shared" si="623"/>
        <v>1037.7860174999998</v>
      </c>
      <c r="AD375" s="110">
        <f t="shared" si="623"/>
        <v>1030.1728432499999</v>
      </c>
      <c r="AE375" s="110">
        <f t="shared" si="623"/>
        <v>1022.6350979999997</v>
      </c>
      <c r="AF375" s="110">
        <f t="shared" si="623"/>
        <v>1015.1714115</v>
      </c>
      <c r="AG375" s="110">
        <f t="shared" si="623"/>
        <v>1007.7815227499998</v>
      </c>
      <c r="AH375" s="110">
        <f t="shared" si="623"/>
        <v>1000.4670629999998</v>
      </c>
      <c r="AI375" s="110">
        <f t="shared" si="623"/>
        <v>993.22339950000014</v>
      </c>
      <c r="AJ375" s="110">
        <f t="shared" si="623"/>
        <v>986.05216350000001</v>
      </c>
      <c r="AK375" s="110">
        <f t="shared" ref="AK375" si="624">SUM(AK376:AK377)</f>
        <v>971.90302725000026</v>
      </c>
      <c r="AL375" s="22"/>
    </row>
    <row r="376" spans="1:38" s="18" customFormat="1" ht="14.1" customHeight="1" outlineLevel="3" x14ac:dyDescent="0.25">
      <c r="A376" s="181"/>
      <c r="B376" s="181"/>
      <c r="C376" s="19"/>
      <c r="D376" s="76" t="s">
        <v>112</v>
      </c>
      <c r="E376" s="47" t="s">
        <v>23</v>
      </c>
      <c r="F376" s="193"/>
      <c r="G376" s="244"/>
      <c r="H376" s="193"/>
      <c r="I376" s="193"/>
      <c r="J376" s="193"/>
      <c r="K376" s="244"/>
      <c r="L376" s="193"/>
      <c r="M376" s="110">
        <f>M372*'2.2 INPUT DA Assumptions'!M172</f>
        <v>214.50242249999997</v>
      </c>
      <c r="N376" s="110">
        <f>N372*'2.2 INPUT DA Assumptions'!N172</f>
        <v>211.85896589999999</v>
      </c>
      <c r="O376" s="110">
        <f>O372*'2.2 INPUT DA Assumptions'!O172</f>
        <v>231.56205209999999</v>
      </c>
      <c r="P376" s="110">
        <f>P372*'2.2 INPUT DA Assumptions'!P172</f>
        <v>228.72939299999999</v>
      </c>
      <c r="Q376" s="110">
        <f>Q372*'2.2 INPUT DA Assumptions'!Q172</f>
        <v>227.00356964999997</v>
      </c>
      <c r="R376" s="110">
        <f>R372*'2.2 INPUT DA Assumptions'!R172</f>
        <v>225.2947374</v>
      </c>
      <c r="S376" s="110">
        <f>S372*'2.2 INPUT DA Assumptions'!S172</f>
        <v>223.60256999999999</v>
      </c>
      <c r="T376" s="110">
        <f>T372*'2.2 INPUT DA Assumptions'!T172</f>
        <v>221.92739370000001</v>
      </c>
      <c r="U376" s="110">
        <f>U372*'2.2 INPUT DA Assumptions'!U172</f>
        <v>220.26855599999999</v>
      </c>
      <c r="V376" s="110">
        <f>V372*'2.2 INPUT DA Assumptions'!V172</f>
        <v>218.62610910000001</v>
      </c>
      <c r="W376" s="110">
        <f>W372*'2.2 INPUT DA Assumptions'!W172</f>
        <v>217.00000079999995</v>
      </c>
      <c r="X376" s="110">
        <f>X372*'2.2 INPUT DA Assumptions'!X172</f>
        <v>215.39023109999999</v>
      </c>
      <c r="Y376" s="110">
        <f>Y372*'2.2 INPUT DA Assumptions'!Y172</f>
        <v>213.79619969999996</v>
      </c>
      <c r="Z376" s="110">
        <f>Z372*'2.2 INPUT DA Assumptions'!Z172</f>
        <v>212.21758034999999</v>
      </c>
      <c r="AA376" s="110">
        <f>AA372*'2.2 INPUT DA Assumptions'!AA172</f>
        <v>210.64870934999999</v>
      </c>
      <c r="AB376" s="110">
        <f>AB372*'2.2 INPUT DA Assumptions'!AB172</f>
        <v>209.0952504</v>
      </c>
      <c r="AC376" s="110">
        <f>AC372*'2.2 INPUT DA Assumptions'!AC172</f>
        <v>207.55720349999999</v>
      </c>
      <c r="AD376" s="110">
        <f>AD372*'2.2 INPUT DA Assumptions'!AD172</f>
        <v>206.03456864999998</v>
      </c>
      <c r="AE376" s="110">
        <f>AE372*'2.2 INPUT DA Assumptions'!AE172</f>
        <v>204.52701959999996</v>
      </c>
      <c r="AF376" s="110">
        <f>AF372*'2.2 INPUT DA Assumptions'!AF172</f>
        <v>203.0342823</v>
      </c>
      <c r="AG376" s="110">
        <f>AG372*'2.2 INPUT DA Assumptions'!AG172</f>
        <v>201.55630454999996</v>
      </c>
      <c r="AH376" s="110">
        <f>AH372*'2.2 INPUT DA Assumptions'!AH172</f>
        <v>200.09341259999997</v>
      </c>
      <c r="AI376" s="110">
        <f>AI372*'2.2 INPUT DA Assumptions'!AI172</f>
        <v>198.64467990000003</v>
      </c>
      <c r="AJ376" s="110">
        <f>AJ372*'2.2 INPUT DA Assumptions'!AJ172</f>
        <v>197.21043270000001</v>
      </c>
      <c r="AK376" s="110">
        <f>AK372*'2.2 INPUT DA Assumptions'!AK172</f>
        <v>194.38060545000005</v>
      </c>
      <c r="AL376" s="22"/>
    </row>
    <row r="377" spans="1:38" s="18" customFormat="1" ht="14.1" customHeight="1" outlineLevel="3" x14ac:dyDescent="0.25">
      <c r="A377" s="181"/>
      <c r="B377" s="181"/>
      <c r="C377" s="19"/>
      <c r="D377" s="76" t="s">
        <v>113</v>
      </c>
      <c r="E377" s="47" t="s">
        <v>23</v>
      </c>
      <c r="F377" s="193"/>
      <c r="G377" s="244"/>
      <c r="H377" s="193"/>
      <c r="I377" s="193"/>
      <c r="J377" s="193"/>
      <c r="K377" s="244"/>
      <c r="L377" s="193"/>
      <c r="M377" s="110">
        <f>M372*'2.2 INPUT DA Assumptions'!M173</f>
        <v>858.00968999999986</v>
      </c>
      <c r="N377" s="110">
        <f>N372*'2.2 INPUT DA Assumptions'!N173</f>
        <v>847.43586359999995</v>
      </c>
      <c r="O377" s="110">
        <f>O372*'2.2 INPUT DA Assumptions'!O173</f>
        <v>926.24820839999995</v>
      </c>
      <c r="P377" s="110">
        <f>P372*'2.2 INPUT DA Assumptions'!P173</f>
        <v>914.91757199999995</v>
      </c>
      <c r="Q377" s="110">
        <f>Q372*'2.2 INPUT DA Assumptions'!Q173</f>
        <v>908.0142785999999</v>
      </c>
      <c r="R377" s="110">
        <f>R372*'2.2 INPUT DA Assumptions'!R173</f>
        <v>901.17894960000001</v>
      </c>
      <c r="S377" s="110">
        <f>S372*'2.2 INPUT DA Assumptions'!S173</f>
        <v>894.41027999999994</v>
      </c>
      <c r="T377" s="110">
        <f>T372*'2.2 INPUT DA Assumptions'!T173</f>
        <v>887.70957480000004</v>
      </c>
      <c r="U377" s="110">
        <f>U372*'2.2 INPUT DA Assumptions'!U173</f>
        <v>881.07422399999996</v>
      </c>
      <c r="V377" s="110">
        <f>V372*'2.2 INPUT DA Assumptions'!V173</f>
        <v>874.50443640000003</v>
      </c>
      <c r="W377" s="110">
        <f>W372*'2.2 INPUT DA Assumptions'!W173</f>
        <v>868.00000319999981</v>
      </c>
      <c r="X377" s="110">
        <f>X372*'2.2 INPUT DA Assumptions'!X173</f>
        <v>861.56092439999998</v>
      </c>
      <c r="Y377" s="110">
        <f>Y372*'2.2 INPUT DA Assumptions'!Y173</f>
        <v>855.18479879999984</v>
      </c>
      <c r="Z377" s="110">
        <f>Z372*'2.2 INPUT DA Assumptions'!Z173</f>
        <v>848.87032139999997</v>
      </c>
      <c r="AA377" s="110">
        <f>AA372*'2.2 INPUT DA Assumptions'!AA173</f>
        <v>842.59483739999996</v>
      </c>
      <c r="AB377" s="110">
        <f>AB372*'2.2 INPUT DA Assumptions'!AB173</f>
        <v>836.38100159999999</v>
      </c>
      <c r="AC377" s="110">
        <f>AC372*'2.2 INPUT DA Assumptions'!AC173</f>
        <v>830.22881399999994</v>
      </c>
      <c r="AD377" s="110">
        <f>AD372*'2.2 INPUT DA Assumptions'!AD173</f>
        <v>824.13827459999993</v>
      </c>
      <c r="AE377" s="110">
        <f>AE372*'2.2 INPUT DA Assumptions'!AE173</f>
        <v>818.10807839999984</v>
      </c>
      <c r="AF377" s="110">
        <f>AF372*'2.2 INPUT DA Assumptions'!AF173</f>
        <v>812.1371292</v>
      </c>
      <c r="AG377" s="110">
        <f>AG372*'2.2 INPUT DA Assumptions'!AG173</f>
        <v>806.22521819999986</v>
      </c>
      <c r="AH377" s="110">
        <f>AH372*'2.2 INPUT DA Assumptions'!AH173</f>
        <v>800.37365039999986</v>
      </c>
      <c r="AI377" s="110">
        <f>AI372*'2.2 INPUT DA Assumptions'!AI173</f>
        <v>794.57871960000011</v>
      </c>
      <c r="AJ377" s="110">
        <f>AJ372*'2.2 INPUT DA Assumptions'!AJ173</f>
        <v>788.84173080000005</v>
      </c>
      <c r="AK377" s="110">
        <f>AK372*'2.2 INPUT DA Assumptions'!AK173</f>
        <v>777.52242180000019</v>
      </c>
      <c r="AL377" s="22"/>
    </row>
    <row r="378" spans="1:38" s="18" customFormat="1" ht="14.1" customHeight="1" outlineLevel="3" x14ac:dyDescent="0.25">
      <c r="A378" s="181"/>
      <c r="B378" s="181"/>
      <c r="C378" s="19"/>
      <c r="D378" s="88" t="s">
        <v>114</v>
      </c>
      <c r="E378" s="86"/>
      <c r="F378" s="102"/>
      <c r="G378" s="240"/>
      <c r="H378" s="102"/>
      <c r="I378" s="102"/>
      <c r="J378" s="102"/>
      <c r="K378" s="240"/>
      <c r="L378" s="102"/>
      <c r="M378" s="102"/>
      <c r="N378" s="102"/>
      <c r="O378" s="102"/>
      <c r="P378" s="102"/>
      <c r="Q378" s="102"/>
      <c r="R378" s="102"/>
      <c r="S378" s="102"/>
      <c r="T378" s="102"/>
      <c r="U378" s="102"/>
      <c r="V378" s="102"/>
      <c r="W378" s="102"/>
      <c r="X378" s="102"/>
      <c r="Y378" s="102"/>
      <c r="Z378" s="102"/>
      <c r="AA378" s="102"/>
      <c r="AB378" s="102"/>
      <c r="AC378" s="102"/>
      <c r="AD378" s="102"/>
      <c r="AE378" s="102"/>
      <c r="AF378" s="102"/>
      <c r="AG378" s="102"/>
      <c r="AH378" s="102"/>
      <c r="AI378" s="102"/>
      <c r="AJ378" s="102"/>
      <c r="AK378" s="102"/>
      <c r="AL378" s="22"/>
    </row>
    <row r="379" spans="1:38" s="18" customFormat="1" ht="14.1" customHeight="1" outlineLevel="3" x14ac:dyDescent="0.25">
      <c r="A379" s="181"/>
      <c r="B379" s="181"/>
      <c r="C379" s="19"/>
      <c r="D379" s="144" t="s">
        <v>97</v>
      </c>
      <c r="E379" s="74" t="s">
        <v>23</v>
      </c>
      <c r="F379" s="177"/>
      <c r="G379" s="236"/>
      <c r="H379" s="177"/>
      <c r="I379" s="177"/>
      <c r="J379" s="177"/>
      <c r="K379" s="236"/>
      <c r="L379" s="177"/>
      <c r="M379" s="110">
        <f>SUM(M380:M382)</f>
        <v>8244.2474575420511</v>
      </c>
      <c r="N379" s="110">
        <f t="shared" ref="N379:AJ379" si="625">SUM(N380:N382)</f>
        <v>7790.7712471527047</v>
      </c>
      <c r="O379" s="110">
        <f t="shared" si="625"/>
        <v>6289.7774105880771</v>
      </c>
      <c r="P379" s="110">
        <f t="shared" si="625"/>
        <v>6155.5361376584933</v>
      </c>
      <c r="Q379" s="110">
        <f t="shared" si="625"/>
        <v>6145.0305572276238</v>
      </c>
      <c r="R379" s="110">
        <f t="shared" si="625"/>
        <v>6044.0380795841902</v>
      </c>
      <c r="S379" s="110">
        <f t="shared" si="625"/>
        <v>5877.8192417597402</v>
      </c>
      <c r="T379" s="110">
        <f t="shared" si="625"/>
        <v>5919.5225559398477</v>
      </c>
      <c r="U379" s="110">
        <f t="shared" si="625"/>
        <v>5875.4425403071182</v>
      </c>
      <c r="V379" s="110">
        <f t="shared" si="625"/>
        <v>5831.798092120107</v>
      </c>
      <c r="W379" s="110">
        <f t="shared" si="625"/>
        <v>5788.587798352416</v>
      </c>
      <c r="X379" s="110">
        <f t="shared" si="625"/>
        <v>5745.8116590040463</v>
      </c>
      <c r="Y379" s="110">
        <f t="shared" si="625"/>
        <v>5733.9906845109681</v>
      </c>
      <c r="Z379" s="110">
        <f t="shared" si="625"/>
        <v>5691.8110138542197</v>
      </c>
      <c r="AA379" s="110">
        <f t="shared" si="625"/>
        <v>5649.8918117805488</v>
      </c>
      <c r="AB379" s="110">
        <f t="shared" si="625"/>
        <v>5608.3844096107077</v>
      </c>
      <c r="AC379" s="110">
        <f t="shared" si="625"/>
        <v>5567.2888073446939</v>
      </c>
      <c r="AD379" s="110">
        <f t="shared" si="625"/>
        <v>5526.6050049825108</v>
      </c>
      <c r="AE379" s="110">
        <f t="shared" si="625"/>
        <v>5486.3242800676917</v>
      </c>
      <c r="AF379" s="110">
        <f t="shared" si="625"/>
        <v>5446.4393283676709</v>
      </c>
      <c r="AG379" s="110">
        <f t="shared" si="625"/>
        <v>5406.9487316585528</v>
      </c>
      <c r="AH379" s="110">
        <f t="shared" si="625"/>
        <v>5367.8612123968014</v>
      </c>
      <c r="AI379" s="110">
        <f t="shared" si="625"/>
        <v>5329.1520214369248</v>
      </c>
      <c r="AJ379" s="110">
        <f t="shared" si="625"/>
        <v>5290.8298812353787</v>
      </c>
      <c r="AK379" s="110">
        <f t="shared" ref="AK379" si="626">SUM(AK380:AK382)</f>
        <v>5215.2187527081469</v>
      </c>
      <c r="AL379" s="22"/>
    </row>
    <row r="380" spans="1:38" s="18" customFormat="1" ht="14.1" customHeight="1" outlineLevel="3" x14ac:dyDescent="0.25">
      <c r="A380" s="181"/>
      <c r="B380" s="181"/>
      <c r="C380" s="19"/>
      <c r="D380" s="62" t="s">
        <v>277</v>
      </c>
      <c r="E380" s="74" t="s">
        <v>23</v>
      </c>
      <c r="F380" s="177"/>
      <c r="G380" s="236"/>
      <c r="H380" s="177"/>
      <c r="I380" s="177"/>
      <c r="J380" s="177"/>
      <c r="K380" s="236"/>
      <c r="L380" s="177"/>
      <c r="M380" s="110">
        <f>M206*'2.2 INPUT DA Assumptions'!M112</f>
        <v>1652.4399562859999</v>
      </c>
      <c r="N380" s="110">
        <f>N206*'2.2 INPUT DA Assumptions'!N112</f>
        <v>1684.4603607115203</v>
      </c>
      <c r="O380" s="110">
        <f>O206*'2.2 INPUT DA Assumptions'!O112</f>
        <v>1786.42314284448</v>
      </c>
      <c r="P380" s="110">
        <f>P206*'2.2 INPUT DA Assumptions'!P112</f>
        <v>1814.6663603930401</v>
      </c>
      <c r="Q380" s="110">
        <f>Q206*'2.2 INPUT DA Assumptions'!Q112</f>
        <v>1967.9343255689041</v>
      </c>
      <c r="R380" s="110">
        <f>R206*'2.2 INPUT DA Assumptions'!R112</f>
        <v>2005.5716965606557</v>
      </c>
      <c r="S380" s="110">
        <f>S206*'2.2 INPUT DA Assumptions'!S112</f>
        <v>2042.5664855903997</v>
      </c>
      <c r="T380" s="110">
        <f>T206*'2.2 INPUT DA Assumptions'!T112</f>
        <v>2027.7911246720396</v>
      </c>
      <c r="U380" s="110">
        <f>U206*'2.2 INPUT DA Assumptions'!U112</f>
        <v>2012.6495795951996</v>
      </c>
      <c r="V380" s="110">
        <f>V206*'2.2 INPUT DA Assumptions'!V112</f>
        <v>1997.6577303337199</v>
      </c>
      <c r="W380" s="110">
        <f>W206*'2.2 INPUT DA Assumptions'!W112</f>
        <v>1982.8149760473598</v>
      </c>
      <c r="X380" s="110">
        <f>X206*'2.2 INPUT DA Assumptions'!X112</f>
        <v>1968.1213167361202</v>
      </c>
      <c r="Y380" s="110">
        <f>Y206*'2.2 INPUT DA Assumptions'!Y112</f>
        <v>1953.5713415072398</v>
      </c>
      <c r="Z380" s="110">
        <f>Z206*'2.2 INPUT DA Assumptions'!Z112</f>
        <v>1939.1620444942198</v>
      </c>
      <c r="AA380" s="110">
        <f>AA206*'2.2 INPUT DA Assumptions'!AA112</f>
        <v>1924.8417234610199</v>
      </c>
      <c r="AB380" s="110">
        <f>AB206*'2.2 INPUT DA Assumptions'!AB112</f>
        <v>1910.6620806436802</v>
      </c>
      <c r="AC380" s="110">
        <f>AC206*'2.2 INPUT DA Assumptions'!AC112</f>
        <v>1896.6231160421994</v>
      </c>
      <c r="AD380" s="110">
        <f>AD206*'2.2 INPUT DA Assumptions'!AD112</f>
        <v>1882.7248296565804</v>
      </c>
      <c r="AE380" s="110">
        <f>AE206*'2.2 INPUT DA Assumptions'!AE112</f>
        <v>1868.9642156203199</v>
      </c>
      <c r="AF380" s="110">
        <f>AF206*'2.2 INPUT DA Assumptions'!AF112</f>
        <v>1855.3388689071598</v>
      </c>
      <c r="AG380" s="110">
        <f>AG206*'2.2 INPUT DA Assumptions'!AG112</f>
        <v>1841.8481886768602</v>
      </c>
      <c r="AH380" s="110">
        <f>AH206*'2.2 INPUT DA Assumptions'!AH112</f>
        <v>1828.4951807959199</v>
      </c>
      <c r="AI380" s="110">
        <f>AI206*'2.2 INPUT DA Assumptions'!AI112</f>
        <v>1815.2714285050799</v>
      </c>
      <c r="AJ380" s="110">
        <f>AJ206*'2.2 INPUT DA Assumptions'!AJ112</f>
        <v>1802.1799376708398</v>
      </c>
      <c r="AK380" s="110">
        <f>AK206*'2.2 INPUT DA Assumptions'!AK112</f>
        <v>1776.3498540551402</v>
      </c>
      <c r="AL380" s="22"/>
    </row>
    <row r="381" spans="1:38" s="18" customFormat="1" ht="14.1" customHeight="1" outlineLevel="3" x14ac:dyDescent="0.25">
      <c r="A381" s="181"/>
      <c r="B381" s="181"/>
      <c r="C381" s="19"/>
      <c r="D381" s="62" t="s">
        <v>456</v>
      </c>
      <c r="E381" s="74" t="s">
        <v>23</v>
      </c>
      <c r="F381" s="200"/>
      <c r="G381" s="236"/>
      <c r="H381" s="200"/>
      <c r="I381" s="200"/>
      <c r="J381" s="200"/>
      <c r="K381" s="236"/>
      <c r="L381" s="200"/>
      <c r="M381" s="199">
        <f>M335</f>
        <v>1228.2379538100001</v>
      </c>
      <c r="N381" s="199">
        <f t="shared" ref="N381:AJ381" si="627">N335</f>
        <v>1252.0326993192002</v>
      </c>
      <c r="O381" s="199">
        <f t="shared" si="627"/>
        <v>993.39877389960009</v>
      </c>
      <c r="P381" s="199">
        <f t="shared" si="627"/>
        <v>1009.1002815872998</v>
      </c>
      <c r="Q381" s="199">
        <f t="shared" si="627"/>
        <v>1091.93902997553</v>
      </c>
      <c r="R381" s="199">
        <f t="shared" si="627"/>
        <v>1112.8202328544201</v>
      </c>
      <c r="S381" s="199">
        <f t="shared" si="627"/>
        <v>1133.3447862840001</v>
      </c>
      <c r="T381" s="199">
        <f t="shared" si="627"/>
        <v>1125.1439508640499</v>
      </c>
      <c r="U381" s="199">
        <f t="shared" si="627"/>
        <v>1116.7399645739999</v>
      </c>
      <c r="V381" s="199">
        <f t="shared" si="627"/>
        <v>1108.4190501091498</v>
      </c>
      <c r="W381" s="199">
        <f t="shared" si="627"/>
        <v>1100.1808941551999</v>
      </c>
      <c r="X381" s="199">
        <f t="shared" si="627"/>
        <v>1092.0254967121498</v>
      </c>
      <c r="Y381" s="199">
        <f t="shared" si="627"/>
        <v>1083.9498434680497</v>
      </c>
      <c r="Z381" s="199">
        <f t="shared" si="627"/>
        <v>1075.952270609775</v>
      </c>
      <c r="AA381" s="199">
        <f t="shared" si="627"/>
        <v>1068.0040827582748</v>
      </c>
      <c r="AB381" s="199">
        <f t="shared" si="627"/>
        <v>1060.1339752925999</v>
      </c>
      <c r="AC381" s="199">
        <f t="shared" si="627"/>
        <v>1052.3419482127499</v>
      </c>
      <c r="AD381" s="199">
        <f t="shared" si="627"/>
        <v>1044.6280015187249</v>
      </c>
      <c r="AE381" s="199">
        <f t="shared" si="627"/>
        <v>1036.9904713973999</v>
      </c>
      <c r="AF381" s="199">
        <f t="shared" si="627"/>
        <v>1029.4280073499499</v>
      </c>
      <c r="AG381" s="199">
        <f t="shared" si="627"/>
        <v>1021.9402960620748</v>
      </c>
      <c r="AH381" s="199">
        <f t="shared" si="627"/>
        <v>1014.5290013469</v>
      </c>
      <c r="AI381" s="199">
        <f t="shared" si="627"/>
        <v>1007.18944507935</v>
      </c>
      <c r="AJ381" s="199">
        <f t="shared" si="627"/>
        <v>999.92329107254989</v>
      </c>
      <c r="AK381" s="199">
        <f t="shared" ref="AK381" si="628">AK335</f>
        <v>985.58685927292504</v>
      </c>
      <c r="AL381" s="22"/>
    </row>
    <row r="382" spans="1:38" s="18" customFormat="1" ht="14.1" customHeight="1" outlineLevel="3" x14ac:dyDescent="0.25">
      <c r="A382" s="181"/>
      <c r="B382" s="181"/>
      <c r="C382" s="19"/>
      <c r="D382" s="61" t="s">
        <v>457</v>
      </c>
      <c r="E382" s="74" t="s">
        <v>23</v>
      </c>
      <c r="F382" s="177"/>
      <c r="G382" s="236"/>
      <c r="H382" s="177"/>
      <c r="I382" s="177"/>
      <c r="J382" s="177"/>
      <c r="K382" s="236"/>
      <c r="L382" s="177"/>
      <c r="M382" s="110">
        <f>M347+M370+M377</f>
        <v>5363.5695474460508</v>
      </c>
      <c r="N382" s="110">
        <f t="shared" ref="N382:AJ382" si="629">N347+N370+N377</f>
        <v>4854.278187121984</v>
      </c>
      <c r="O382" s="110">
        <f t="shared" si="629"/>
        <v>3509.9554938439969</v>
      </c>
      <c r="P382" s="110">
        <f t="shared" si="629"/>
        <v>3331.7694956781534</v>
      </c>
      <c r="Q382" s="110">
        <f t="shared" si="629"/>
        <v>3085.1572016831897</v>
      </c>
      <c r="R382" s="110">
        <f t="shared" si="629"/>
        <v>2925.6461501691151</v>
      </c>
      <c r="S382" s="110">
        <f t="shared" si="629"/>
        <v>2701.9079698853398</v>
      </c>
      <c r="T382" s="110">
        <f t="shared" si="629"/>
        <v>2766.5874804037589</v>
      </c>
      <c r="U382" s="110">
        <f t="shared" si="629"/>
        <v>2746.0529961379189</v>
      </c>
      <c r="V382" s="110">
        <f t="shared" si="629"/>
        <v>2725.7213116772373</v>
      </c>
      <c r="W382" s="110">
        <f t="shared" si="629"/>
        <v>2705.5919281498564</v>
      </c>
      <c r="X382" s="110">
        <f t="shared" si="629"/>
        <v>2685.6648455557761</v>
      </c>
      <c r="Y382" s="110">
        <f t="shared" si="629"/>
        <v>2696.4694995356786</v>
      </c>
      <c r="Z382" s="110">
        <f t="shared" si="629"/>
        <v>2676.6966987502251</v>
      </c>
      <c r="AA382" s="110">
        <f t="shared" si="629"/>
        <v>2657.0460055612539</v>
      </c>
      <c r="AB382" s="110">
        <f t="shared" si="629"/>
        <v>2637.5883536744277</v>
      </c>
      <c r="AC382" s="110">
        <f t="shared" si="629"/>
        <v>2618.3237430897443</v>
      </c>
      <c r="AD382" s="110">
        <f t="shared" si="629"/>
        <v>2599.2521738072055</v>
      </c>
      <c r="AE382" s="110">
        <f t="shared" si="629"/>
        <v>2580.3695930499716</v>
      </c>
      <c r="AF382" s="110">
        <f t="shared" si="629"/>
        <v>2561.6724521105607</v>
      </c>
      <c r="AG382" s="110">
        <f t="shared" si="629"/>
        <v>2543.1602469196182</v>
      </c>
      <c r="AH382" s="110">
        <f t="shared" si="629"/>
        <v>2524.8370302539815</v>
      </c>
      <c r="AI382" s="110">
        <f t="shared" si="629"/>
        <v>2506.6911478524944</v>
      </c>
      <c r="AJ382" s="110">
        <f t="shared" si="629"/>
        <v>2488.7266524919887</v>
      </c>
      <c r="AK382" s="110">
        <f t="shared" ref="AK382" si="630">AK347+AK370+AK377</f>
        <v>2453.2820393800816</v>
      </c>
      <c r="AL382" s="22"/>
    </row>
    <row r="383" spans="1:38" s="18" customFormat="1" ht="14.1" customHeight="1" outlineLevel="3" x14ac:dyDescent="0.25">
      <c r="A383" s="181"/>
      <c r="B383" s="181"/>
      <c r="C383" s="19"/>
      <c r="D383" s="185" t="s">
        <v>101</v>
      </c>
      <c r="E383" s="47" t="s">
        <v>23</v>
      </c>
      <c r="F383" s="176"/>
      <c r="G383" s="235"/>
      <c r="H383" s="176"/>
      <c r="I383" s="176"/>
      <c r="J383" s="176"/>
      <c r="K383" s="235"/>
      <c r="L383" s="176"/>
      <c r="M383" s="110">
        <f>SUM(M384:M385)</f>
        <v>8244.2474575420511</v>
      </c>
      <c r="N383" s="110">
        <f t="shared" ref="N383:AJ383" si="631">SUM(N384:N385)</f>
        <v>7790.7712471527057</v>
      </c>
      <c r="O383" s="110">
        <f t="shared" si="631"/>
        <v>6289.7774105880771</v>
      </c>
      <c r="P383" s="110">
        <f t="shared" si="631"/>
        <v>6155.5361376584933</v>
      </c>
      <c r="Q383" s="110">
        <f t="shared" si="631"/>
        <v>6145.0305572276238</v>
      </c>
      <c r="R383" s="110">
        <f t="shared" si="631"/>
        <v>6044.0380795841902</v>
      </c>
      <c r="S383" s="110">
        <f t="shared" si="631"/>
        <v>5877.8192417597402</v>
      </c>
      <c r="T383" s="110">
        <f t="shared" si="631"/>
        <v>5919.5225559398477</v>
      </c>
      <c r="U383" s="110">
        <f t="shared" si="631"/>
        <v>5875.4425403071182</v>
      </c>
      <c r="V383" s="110">
        <f t="shared" si="631"/>
        <v>5831.798092120107</v>
      </c>
      <c r="W383" s="110">
        <f t="shared" si="631"/>
        <v>5788.5877983524169</v>
      </c>
      <c r="X383" s="110">
        <f t="shared" si="631"/>
        <v>5745.8116590040472</v>
      </c>
      <c r="Y383" s="110">
        <f t="shared" si="631"/>
        <v>5733.9906845109681</v>
      </c>
      <c r="Z383" s="110">
        <f t="shared" si="631"/>
        <v>5691.8110138542206</v>
      </c>
      <c r="AA383" s="110">
        <f t="shared" si="631"/>
        <v>5649.8918117805488</v>
      </c>
      <c r="AB383" s="110">
        <f t="shared" si="631"/>
        <v>5608.3844096107077</v>
      </c>
      <c r="AC383" s="110">
        <f t="shared" si="631"/>
        <v>5567.2888073446939</v>
      </c>
      <c r="AD383" s="110">
        <f t="shared" si="631"/>
        <v>5526.6050049825108</v>
      </c>
      <c r="AE383" s="110">
        <f t="shared" si="631"/>
        <v>5486.3242800676917</v>
      </c>
      <c r="AF383" s="110">
        <f t="shared" si="631"/>
        <v>5446.4393283676709</v>
      </c>
      <c r="AG383" s="110">
        <f t="shared" si="631"/>
        <v>5406.9487316585528</v>
      </c>
      <c r="AH383" s="110">
        <f t="shared" si="631"/>
        <v>5367.8612123968014</v>
      </c>
      <c r="AI383" s="110">
        <f t="shared" si="631"/>
        <v>5329.1520214369248</v>
      </c>
      <c r="AJ383" s="110">
        <f t="shared" si="631"/>
        <v>5290.8298812353787</v>
      </c>
      <c r="AK383" s="110">
        <f t="shared" ref="AK383" si="632">SUM(AK384:AK385)</f>
        <v>5215.2187527081469</v>
      </c>
      <c r="AL383" s="22"/>
    </row>
    <row r="384" spans="1:38" s="18" customFormat="1" ht="14.1" customHeight="1" outlineLevel="3" x14ac:dyDescent="0.25">
      <c r="A384" s="181"/>
      <c r="B384" s="181"/>
      <c r="C384" s="19"/>
      <c r="D384" s="76" t="s">
        <v>115</v>
      </c>
      <c r="E384" s="47" t="s">
        <v>23</v>
      </c>
      <c r="F384" s="177"/>
      <c r="G384" s="236"/>
      <c r="H384" s="177"/>
      <c r="I384" s="177"/>
      <c r="J384" s="177"/>
      <c r="K384" s="236"/>
      <c r="L384" s="177"/>
      <c r="M384" s="110">
        <f>M379*'2.2 INPUT DA Assumptions'!M176</f>
        <v>6595.3979660336408</v>
      </c>
      <c r="N384" s="110">
        <f>N379*'2.2 INPUT DA Assumptions'!N176</f>
        <v>6232.6169977221643</v>
      </c>
      <c r="O384" s="110">
        <f>O379*'2.2 INPUT DA Assumptions'!O176</f>
        <v>5031.8219284704619</v>
      </c>
      <c r="P384" s="110">
        <f>P379*'2.2 INPUT DA Assumptions'!P176</f>
        <v>4924.428910126795</v>
      </c>
      <c r="Q384" s="110">
        <f>Q379*'2.2 INPUT DA Assumptions'!Q176</f>
        <v>4916.0244457820991</v>
      </c>
      <c r="R384" s="110">
        <f>R379*'2.2 INPUT DA Assumptions'!R176</f>
        <v>4835.2304636673525</v>
      </c>
      <c r="S384" s="110">
        <f>S379*'2.2 INPUT DA Assumptions'!S176</f>
        <v>4702.2553934077923</v>
      </c>
      <c r="T384" s="110">
        <f>T379*'2.2 INPUT DA Assumptions'!T176</f>
        <v>4735.6180447518782</v>
      </c>
      <c r="U384" s="110">
        <f>U379*'2.2 INPUT DA Assumptions'!U176</f>
        <v>4700.3540322456947</v>
      </c>
      <c r="V384" s="110">
        <f>V379*'2.2 INPUT DA Assumptions'!V176</f>
        <v>4665.4384736960856</v>
      </c>
      <c r="W384" s="110">
        <f>W379*'2.2 INPUT DA Assumptions'!W176</f>
        <v>4630.8702386819332</v>
      </c>
      <c r="X384" s="110">
        <f>X379*'2.2 INPUT DA Assumptions'!X176</f>
        <v>4596.6493272032376</v>
      </c>
      <c r="Y384" s="110">
        <f>Y379*'2.2 INPUT DA Assumptions'!Y176</f>
        <v>4587.1925476087745</v>
      </c>
      <c r="Z384" s="110">
        <f>Z379*'2.2 INPUT DA Assumptions'!Z176</f>
        <v>4553.4488110833763</v>
      </c>
      <c r="AA384" s="110">
        <f>AA379*'2.2 INPUT DA Assumptions'!AA176</f>
        <v>4519.913449424439</v>
      </c>
      <c r="AB384" s="110">
        <f>AB379*'2.2 INPUT DA Assumptions'!AB176</f>
        <v>4486.7075276885662</v>
      </c>
      <c r="AC384" s="110">
        <f>AC379*'2.2 INPUT DA Assumptions'!AC176</f>
        <v>4453.8310458757551</v>
      </c>
      <c r="AD384" s="110">
        <f>AD379*'2.2 INPUT DA Assumptions'!AD176</f>
        <v>4421.2840039860084</v>
      </c>
      <c r="AE384" s="110">
        <f>AE379*'2.2 INPUT DA Assumptions'!AE176</f>
        <v>4389.0594240541532</v>
      </c>
      <c r="AF384" s="110">
        <f>AF379*'2.2 INPUT DA Assumptions'!AF176</f>
        <v>4357.1514626941371</v>
      </c>
      <c r="AG384" s="110">
        <f>AG379*'2.2 INPUT DA Assumptions'!AG176</f>
        <v>4325.558985326842</v>
      </c>
      <c r="AH384" s="110">
        <f>AH379*'2.2 INPUT DA Assumptions'!AH176</f>
        <v>4294.2889699174411</v>
      </c>
      <c r="AI384" s="110">
        <f>AI379*'2.2 INPUT DA Assumptions'!AI176</f>
        <v>4263.3216171495396</v>
      </c>
      <c r="AJ384" s="110">
        <f>AJ379*'2.2 INPUT DA Assumptions'!AJ176</f>
        <v>4232.6639049883033</v>
      </c>
      <c r="AK384" s="110">
        <f>AK379*'2.2 INPUT DA Assumptions'!AK176</f>
        <v>4172.1750021665175</v>
      </c>
      <c r="AL384" s="22"/>
    </row>
    <row r="385" spans="1:38" s="18" customFormat="1" ht="14.1" customHeight="1" outlineLevel="3" x14ac:dyDescent="0.25">
      <c r="A385" s="181"/>
      <c r="B385" s="181"/>
      <c r="C385" s="19"/>
      <c r="D385" s="76" t="s">
        <v>270</v>
      </c>
      <c r="E385" s="47" t="s">
        <v>23</v>
      </c>
      <c r="F385" s="177"/>
      <c r="G385" s="236"/>
      <c r="H385" s="177"/>
      <c r="I385" s="177"/>
      <c r="J385" s="177"/>
      <c r="K385" s="236"/>
      <c r="L385" s="177"/>
      <c r="M385" s="110">
        <f>M379*'2.2 INPUT DA Assumptions'!M177</f>
        <v>1648.8494915084102</v>
      </c>
      <c r="N385" s="110">
        <f>N379*'2.2 INPUT DA Assumptions'!N177</f>
        <v>1558.1542494305411</v>
      </c>
      <c r="O385" s="110">
        <f>O379*'2.2 INPUT DA Assumptions'!O177</f>
        <v>1257.9554821176155</v>
      </c>
      <c r="P385" s="110">
        <f>P379*'2.2 INPUT DA Assumptions'!P177</f>
        <v>1231.1072275316988</v>
      </c>
      <c r="Q385" s="110">
        <f>Q379*'2.2 INPUT DA Assumptions'!Q177</f>
        <v>1229.0061114455248</v>
      </c>
      <c r="R385" s="110">
        <f>R379*'2.2 INPUT DA Assumptions'!R177</f>
        <v>1208.8076159168381</v>
      </c>
      <c r="S385" s="110">
        <f>S379*'2.2 INPUT DA Assumptions'!S177</f>
        <v>1175.5638483519481</v>
      </c>
      <c r="T385" s="110">
        <f>T379*'2.2 INPUT DA Assumptions'!T177</f>
        <v>1183.9045111879695</v>
      </c>
      <c r="U385" s="110">
        <f>U379*'2.2 INPUT DA Assumptions'!U177</f>
        <v>1175.0885080614237</v>
      </c>
      <c r="V385" s="110">
        <f>V379*'2.2 INPUT DA Assumptions'!V177</f>
        <v>1166.3596184240214</v>
      </c>
      <c r="W385" s="110">
        <f>W379*'2.2 INPUT DA Assumptions'!W177</f>
        <v>1157.7175596704833</v>
      </c>
      <c r="X385" s="110">
        <f>X379*'2.2 INPUT DA Assumptions'!X177</f>
        <v>1149.1623318008094</v>
      </c>
      <c r="Y385" s="110">
        <f>Y379*'2.2 INPUT DA Assumptions'!Y177</f>
        <v>1146.7981369021936</v>
      </c>
      <c r="Z385" s="110">
        <f>Z379*'2.2 INPUT DA Assumptions'!Z177</f>
        <v>1138.3622027708441</v>
      </c>
      <c r="AA385" s="110">
        <f>AA379*'2.2 INPUT DA Assumptions'!AA177</f>
        <v>1129.9783623561098</v>
      </c>
      <c r="AB385" s="110">
        <f>AB379*'2.2 INPUT DA Assumptions'!AB177</f>
        <v>1121.6768819221415</v>
      </c>
      <c r="AC385" s="110">
        <f>AC379*'2.2 INPUT DA Assumptions'!AC177</f>
        <v>1113.4577614689388</v>
      </c>
      <c r="AD385" s="110">
        <f>AD379*'2.2 INPUT DA Assumptions'!AD177</f>
        <v>1105.3210009965021</v>
      </c>
      <c r="AE385" s="110">
        <f>AE379*'2.2 INPUT DA Assumptions'!AE177</f>
        <v>1097.2648560135383</v>
      </c>
      <c r="AF385" s="110">
        <f>AF379*'2.2 INPUT DA Assumptions'!AF177</f>
        <v>1089.2878656735343</v>
      </c>
      <c r="AG385" s="110">
        <f>AG379*'2.2 INPUT DA Assumptions'!AG177</f>
        <v>1081.3897463317105</v>
      </c>
      <c r="AH385" s="110">
        <f>AH379*'2.2 INPUT DA Assumptions'!AH177</f>
        <v>1073.5722424793603</v>
      </c>
      <c r="AI385" s="110">
        <f>AI379*'2.2 INPUT DA Assumptions'!AI177</f>
        <v>1065.8304042873849</v>
      </c>
      <c r="AJ385" s="110">
        <f>AJ379*'2.2 INPUT DA Assumptions'!AJ177</f>
        <v>1058.1659762470758</v>
      </c>
      <c r="AK385" s="110">
        <f>AK379*'2.2 INPUT DA Assumptions'!AK177</f>
        <v>1043.0437505416294</v>
      </c>
      <c r="AL385" s="22"/>
    </row>
    <row r="386" spans="1:38" s="18" customFormat="1" ht="14.1" customHeight="1" outlineLevel="3" x14ac:dyDescent="0.25">
      <c r="A386" s="181"/>
      <c r="B386" s="181"/>
      <c r="C386" s="19"/>
      <c r="D386" s="75" t="s">
        <v>222</v>
      </c>
      <c r="E386" s="47" t="s">
        <v>23</v>
      </c>
      <c r="F386" s="120">
        <f t="shared" ref="F386:L386" si="633">F348+F360+F361+F385</f>
        <v>0</v>
      </c>
      <c r="G386" s="120">
        <f t="shared" ref="G386" si="634">G348+G360+G361+G385</f>
        <v>0</v>
      </c>
      <c r="H386" s="120">
        <f t="shared" si="633"/>
        <v>0</v>
      </c>
      <c r="I386" s="120">
        <f t="shared" si="633"/>
        <v>0</v>
      </c>
      <c r="J386" s="120">
        <f t="shared" si="633"/>
        <v>0</v>
      </c>
      <c r="K386" s="120">
        <f t="shared" ref="K386" si="635">K348+K360+K361+K385</f>
        <v>0</v>
      </c>
      <c r="L386" s="120">
        <f t="shared" si="633"/>
        <v>0</v>
      </c>
      <c r="M386" s="120">
        <f>M348+M360+M361+M385</f>
        <v>8919.6978594030534</v>
      </c>
      <c r="N386" s="120">
        <f t="shared" ref="N386:AJ386" si="636">N348+N360+N361+N385</f>
        <v>8293.0454262163112</v>
      </c>
      <c r="O386" s="120">
        <f>O348+O360+O361+O385</f>
        <v>7071.8806714917419</v>
      </c>
      <c r="P386" s="120">
        <f t="shared" si="636"/>
        <v>6791.2005470909171</v>
      </c>
      <c r="Q386" s="120">
        <f t="shared" si="636"/>
        <v>6402.9691958321455</v>
      </c>
      <c r="R386" s="120">
        <f t="shared" si="636"/>
        <v>6158.2865427071865</v>
      </c>
      <c r="S386" s="120">
        <f t="shared" si="636"/>
        <v>5826.4251134379147</v>
      </c>
      <c r="T386" s="120">
        <f t="shared" si="636"/>
        <v>5866.6374847609859</v>
      </c>
      <c r="U386" s="120">
        <f t="shared" si="636"/>
        <v>5823.6201999322057</v>
      </c>
      <c r="V386" s="120">
        <f t="shared" si="636"/>
        <v>5781.027840752864</v>
      </c>
      <c r="W386" s="120">
        <f t="shared" si="636"/>
        <v>5738.8592369742146</v>
      </c>
      <c r="X386" s="120">
        <f t="shared" si="636"/>
        <v>5697.1143885962574</v>
      </c>
      <c r="Y386" s="120">
        <f t="shared" si="636"/>
        <v>5637.4554587747934</v>
      </c>
      <c r="Z386" s="120">
        <f t="shared" si="636"/>
        <v>5596.6571397975986</v>
      </c>
      <c r="AA386" s="120">
        <f t="shared" si="636"/>
        <v>5556.1107672501175</v>
      </c>
      <c r="AB386" s="120">
        <f t="shared" si="636"/>
        <v>5515.9627079064066</v>
      </c>
      <c r="AC386" s="120">
        <f t="shared" si="636"/>
        <v>5476.2129617664605</v>
      </c>
      <c r="AD386" s="120">
        <f t="shared" si="636"/>
        <v>5436.8615288302854</v>
      </c>
      <c r="AE386" s="120">
        <f t="shared" si="636"/>
        <v>5397.9000182481523</v>
      </c>
      <c r="AF386" s="120">
        <f t="shared" si="636"/>
        <v>5359.3212063005794</v>
      </c>
      <c r="AG386" s="120">
        <f t="shared" si="636"/>
        <v>5321.1239258573323</v>
      </c>
      <c r="AH386" s="120">
        <f t="shared" si="636"/>
        <v>5283.3165677681254</v>
      </c>
      <c r="AI386" s="120">
        <f t="shared" si="636"/>
        <v>5245.8751266140407</v>
      </c>
      <c r="AJ386" s="120">
        <f t="shared" si="636"/>
        <v>5208.807993244789</v>
      </c>
      <c r="AK386" s="120">
        <f t="shared" ref="AK386" si="637">AK348+AK360+AK361+AK385</f>
        <v>5135.6731213754474</v>
      </c>
      <c r="AL386" s="22"/>
    </row>
    <row r="387" spans="1:38" s="18" customFormat="1" ht="14.1" customHeight="1" outlineLevel="3" x14ac:dyDescent="0.25">
      <c r="A387" s="181"/>
      <c r="B387" s="181"/>
      <c r="C387" s="19"/>
      <c r="D387" s="75" t="s">
        <v>127</v>
      </c>
      <c r="E387" s="47" t="s">
        <v>23</v>
      </c>
      <c r="F387" s="120">
        <f t="shared" ref="F387:G387" si="638">F316+F323+F339+F340+F342+F351+F364+F372+F380</f>
        <v>0</v>
      </c>
      <c r="G387" s="120">
        <f t="shared" si="638"/>
        <v>0</v>
      </c>
      <c r="H387" s="120">
        <f t="shared" ref="H387" si="639">H316+H323+H339+H340+H342+H351+H364+H372+H380</f>
        <v>0</v>
      </c>
      <c r="I387" s="120">
        <f t="shared" ref="I387:L387" si="640">I316+I323+I339+I340+I342+I351+I364+I372+I380</f>
        <v>0</v>
      </c>
      <c r="J387" s="120">
        <f t="shared" si="640"/>
        <v>0</v>
      </c>
      <c r="K387" s="120">
        <f t="shared" ref="K387" si="641">K316+K323+K339+K340+K342+K351+K364+K372+K380</f>
        <v>0</v>
      </c>
      <c r="L387" s="120">
        <f t="shared" si="640"/>
        <v>0</v>
      </c>
      <c r="M387" s="120">
        <f>M316+M323+M339+M340+M342+M351+M364+M372+M380</f>
        <v>37534.863267832501</v>
      </c>
      <c r="N387" s="120">
        <f t="shared" ref="N387:AJ387" si="642">N316+N323+N339+N340+N342+N351+N364+N372+N380</f>
        <v>37167.148410611393</v>
      </c>
      <c r="O387" s="120">
        <f t="shared" si="642"/>
        <v>36764.525373323602</v>
      </c>
      <c r="P387" s="120">
        <f t="shared" si="642"/>
        <v>36337.072144200305</v>
      </c>
      <c r="Q387" s="120">
        <f t="shared" si="642"/>
        <v>36018.563474526025</v>
      </c>
      <c r="R387" s="120">
        <f t="shared" si="642"/>
        <v>35764.20233191942</v>
      </c>
      <c r="S387" s="120">
        <f t="shared" si="642"/>
        <v>35537.242528707997</v>
      </c>
      <c r="T387" s="120">
        <f t="shared" si="642"/>
        <v>35238.67940195775</v>
      </c>
      <c r="U387" s="120">
        <f t="shared" si="642"/>
        <v>34981.482595049994</v>
      </c>
      <c r="V387" s="120">
        <f t="shared" si="642"/>
        <v>34726.827283688246</v>
      </c>
      <c r="W387" s="120">
        <f t="shared" si="642"/>
        <v>34474.705135416007</v>
      </c>
      <c r="X387" s="120">
        <f t="shared" si="642"/>
        <v>34225.116150233247</v>
      </c>
      <c r="Y387" s="120">
        <f t="shared" si="642"/>
        <v>33977.967385497745</v>
      </c>
      <c r="Z387" s="120">
        <f t="shared" si="642"/>
        <v>33733.208203660128</v>
      </c>
      <c r="AA387" s="120">
        <f t="shared" si="642"/>
        <v>33489.960458657624</v>
      </c>
      <c r="AB387" s="120">
        <f t="shared" si="642"/>
        <v>33249.102296552999</v>
      </c>
      <c r="AC387" s="120">
        <f t="shared" si="642"/>
        <v>33010.633717346238</v>
      </c>
      <c r="AD387" s="120">
        <f t="shared" si="642"/>
        <v>32774.55472103737</v>
      </c>
      <c r="AE387" s="120">
        <f t="shared" si="642"/>
        <v>32540.814670076998</v>
      </c>
      <c r="AF387" s="120">
        <f t="shared" si="642"/>
        <v>32309.371259372245</v>
      </c>
      <c r="AG387" s="120">
        <f t="shared" si="642"/>
        <v>32080.21615646662</v>
      </c>
      <c r="AH387" s="120">
        <f t="shared" si="642"/>
        <v>31853.399998909499</v>
      </c>
      <c r="AI387" s="120">
        <f t="shared" si="642"/>
        <v>31628.779206509251</v>
      </c>
      <c r="AJ387" s="120">
        <f t="shared" si="642"/>
        <v>31406.404416815254</v>
      </c>
      <c r="AK387" s="120">
        <f t="shared" ref="AK387" si="643">AK316+AK323+AK339+AK340+AK342+AK351+AK364+AK372+AK380</f>
        <v>30967.649947218375</v>
      </c>
      <c r="AL387" s="22"/>
    </row>
    <row r="388" spans="1:38" s="18" customFormat="1" ht="14.1" customHeight="1" outlineLevel="3" x14ac:dyDescent="0.25">
      <c r="A388" s="181"/>
      <c r="B388" s="181"/>
      <c r="C388" s="19"/>
      <c r="F388" s="98"/>
      <c r="G388" s="98"/>
      <c r="H388" s="98"/>
      <c r="I388" s="98"/>
      <c r="J388" s="98"/>
      <c r="K388" s="98"/>
      <c r="L388" s="98"/>
      <c r="M388" s="98"/>
      <c r="N388" s="98"/>
      <c r="O388" s="98"/>
      <c r="P388" s="98"/>
      <c r="Q388" s="98"/>
      <c r="R388" s="98"/>
      <c r="S388" s="98"/>
      <c r="T388" s="98"/>
      <c r="U388" s="98"/>
      <c r="V388" s="98"/>
      <c r="W388" s="98"/>
      <c r="X388" s="98"/>
      <c r="Y388" s="98"/>
      <c r="Z388" s="98"/>
      <c r="AA388" s="98"/>
      <c r="AB388" s="98"/>
      <c r="AC388" s="98"/>
      <c r="AD388" s="98"/>
      <c r="AE388" s="98"/>
      <c r="AF388" s="98"/>
      <c r="AG388" s="98"/>
      <c r="AH388" s="98"/>
      <c r="AI388" s="98"/>
      <c r="AJ388" s="98"/>
      <c r="AK388" s="98"/>
      <c r="AL388" s="22"/>
    </row>
    <row r="389" spans="1:38" s="18" customFormat="1" ht="69" outlineLevel="3" x14ac:dyDescent="0.25">
      <c r="A389" s="181"/>
      <c r="B389" s="181"/>
      <c r="C389" s="19"/>
      <c r="D389" s="23"/>
      <c r="E389" s="57" t="s">
        <v>217</v>
      </c>
      <c r="F389" s="187" t="s">
        <v>228</v>
      </c>
      <c r="G389" s="242"/>
      <c r="H389" s="98"/>
      <c r="I389" s="98"/>
      <c r="J389" s="98"/>
      <c r="K389" s="98"/>
      <c r="L389" s="98"/>
      <c r="M389" s="98"/>
      <c r="N389" s="98"/>
      <c r="O389" s="98"/>
      <c r="P389" s="98"/>
      <c r="Q389" s="98"/>
      <c r="R389" s="98"/>
      <c r="S389" s="98"/>
      <c r="T389" s="98"/>
      <c r="U389" s="98"/>
      <c r="V389" s="98"/>
      <c r="W389" s="98"/>
      <c r="X389" s="98"/>
      <c r="Y389" s="98"/>
      <c r="Z389" s="98"/>
      <c r="AA389" s="98"/>
      <c r="AB389" s="98"/>
      <c r="AC389" s="98"/>
      <c r="AD389" s="98"/>
      <c r="AE389" s="98"/>
      <c r="AF389" s="98"/>
      <c r="AG389" s="98"/>
      <c r="AH389" s="98"/>
      <c r="AI389" s="98"/>
      <c r="AJ389" s="98"/>
      <c r="AK389" s="98"/>
      <c r="AL389" s="22"/>
    </row>
    <row r="390" spans="1:38" s="18" customFormat="1" ht="14.1" customHeight="1" outlineLevel="3" x14ac:dyDescent="0.25">
      <c r="A390" s="181"/>
      <c r="B390" s="181"/>
      <c r="C390" s="19"/>
      <c r="D390" s="23" t="s">
        <v>218</v>
      </c>
      <c r="E390" s="44">
        <f>AVERAGE(M315:AK315)</f>
        <v>6993.0434518143011</v>
      </c>
      <c r="F390" s="275">
        <f>IFERROR(E390/$E$399,0)</f>
        <v>0.11186249352049266</v>
      </c>
      <c r="G390" s="195"/>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22"/>
    </row>
    <row r="391" spans="1:38" s="18" customFormat="1" ht="14.1" customHeight="1" outlineLevel="3" x14ac:dyDescent="0.25">
      <c r="A391" s="181"/>
      <c r="B391" s="181"/>
      <c r="C391" s="19"/>
      <c r="D391" s="23" t="s">
        <v>109</v>
      </c>
      <c r="E391" s="44">
        <f>AVERAGE(M338:AK338)</f>
        <v>12804.628352346863</v>
      </c>
      <c r="F391" s="275">
        <f t="shared" ref="F391:F399" si="644">IFERROR(E391/$E$399,0)</f>
        <v>0.20482607693866128</v>
      </c>
      <c r="G391" s="195"/>
      <c r="H391" s="98"/>
      <c r="I391" s="98"/>
      <c r="J391" s="98"/>
      <c r="K391" s="98"/>
      <c r="L391" s="98"/>
      <c r="M391" s="98"/>
      <c r="N391" s="98"/>
      <c r="O391" s="98"/>
      <c r="P391" s="98"/>
      <c r="Q391" s="98"/>
      <c r="R391" s="98"/>
      <c r="S391" s="98"/>
      <c r="T391" s="98"/>
      <c r="U391" s="98"/>
      <c r="V391" s="98"/>
      <c r="W391" s="98"/>
      <c r="X391" s="98"/>
      <c r="Y391" s="98"/>
      <c r="Z391" s="98"/>
      <c r="AA391" s="98"/>
      <c r="AB391" s="98"/>
      <c r="AC391" s="98"/>
      <c r="AD391" s="98"/>
      <c r="AE391" s="98"/>
      <c r="AF391" s="98"/>
      <c r="AG391" s="98"/>
      <c r="AH391" s="98"/>
      <c r="AI391" s="98"/>
      <c r="AJ391" s="98"/>
      <c r="AK391" s="98"/>
      <c r="AL391" s="22"/>
    </row>
    <row r="392" spans="1:38" s="18" customFormat="1" ht="14.1" customHeight="1" outlineLevel="3" x14ac:dyDescent="0.25">
      <c r="A392" s="181"/>
      <c r="B392" s="181"/>
      <c r="C392" s="19"/>
      <c r="D392" s="23" t="s">
        <v>425</v>
      </c>
      <c r="E392" s="44">
        <f>AVERAGE(M364:AK364)</f>
        <v>124.04974694399996</v>
      </c>
      <c r="F392" s="275">
        <f t="shared" si="644"/>
        <v>1.9843311584374292E-3</v>
      </c>
      <c r="G392" s="195"/>
      <c r="H392" s="98"/>
      <c r="I392" s="98"/>
      <c r="J392" s="98"/>
      <c r="K392" s="98"/>
      <c r="L392" s="98"/>
      <c r="M392" s="98"/>
      <c r="N392" s="98"/>
      <c r="O392" s="98"/>
      <c r="P392" s="98"/>
      <c r="Q392" s="98"/>
      <c r="R392" s="98"/>
      <c r="S392" s="98"/>
      <c r="T392" s="98"/>
      <c r="U392" s="98"/>
      <c r="V392" s="98"/>
      <c r="W392" s="98"/>
      <c r="X392" s="98"/>
      <c r="Y392" s="98"/>
      <c r="Z392" s="98"/>
      <c r="AA392" s="98"/>
      <c r="AB392" s="98"/>
      <c r="AC392" s="98"/>
      <c r="AD392" s="98"/>
      <c r="AE392" s="98"/>
      <c r="AF392" s="98"/>
      <c r="AG392" s="98"/>
      <c r="AH392" s="98"/>
      <c r="AI392" s="98"/>
      <c r="AJ392" s="98"/>
      <c r="AK392" s="98"/>
      <c r="AL392" s="22"/>
    </row>
    <row r="393" spans="1:38" s="18" customFormat="1" ht="14.1" customHeight="1" outlineLevel="3" x14ac:dyDescent="0.25">
      <c r="A393" s="181"/>
      <c r="B393" s="181"/>
      <c r="C393" s="19"/>
      <c r="D393" s="23" t="s">
        <v>226</v>
      </c>
      <c r="E393" s="44">
        <f>AVERAGE(M372:AK372)</f>
        <v>1062.9124500599996</v>
      </c>
      <c r="F393" s="275">
        <f t="shared" si="644"/>
        <v>1.7002616654246558E-2</v>
      </c>
      <c r="G393" s="195"/>
      <c r="H393" s="98"/>
      <c r="I393" s="98"/>
      <c r="J393" s="98"/>
      <c r="K393" s="98"/>
      <c r="L393" s="98"/>
      <c r="M393" s="98"/>
      <c r="N393" s="98"/>
      <c r="O393" s="98"/>
      <c r="P393" s="98"/>
      <c r="Q393" s="98"/>
      <c r="R393" s="98"/>
      <c r="S393" s="98"/>
      <c r="T393" s="98"/>
      <c r="U393" s="98"/>
      <c r="V393" s="98"/>
      <c r="W393" s="98"/>
      <c r="X393" s="98"/>
      <c r="Y393" s="98"/>
      <c r="Z393" s="98"/>
      <c r="AA393" s="98"/>
      <c r="AB393" s="98"/>
      <c r="AC393" s="98"/>
      <c r="AD393" s="98"/>
      <c r="AE393" s="98"/>
      <c r="AF393" s="98"/>
      <c r="AG393" s="98"/>
      <c r="AH393" s="98"/>
      <c r="AI393" s="98"/>
      <c r="AJ393" s="98"/>
      <c r="AK393" s="98"/>
      <c r="AL393" s="22"/>
    </row>
    <row r="394" spans="1:38" s="18" customFormat="1" ht="14.1" customHeight="1" outlineLevel="3" x14ac:dyDescent="0.25">
      <c r="A394" s="181"/>
      <c r="B394" s="181"/>
      <c r="C394" s="19"/>
      <c r="D394" s="23" t="s">
        <v>114</v>
      </c>
      <c r="E394" s="44">
        <f>AVERAGE(M379:AK379)</f>
        <v>5881.165148687649</v>
      </c>
      <c r="F394" s="275">
        <f t="shared" si="644"/>
        <v>9.4076606683651601E-2</v>
      </c>
      <c r="G394" s="195"/>
      <c r="H394" s="98"/>
      <c r="I394" s="98"/>
      <c r="J394" s="98"/>
      <c r="K394" s="98"/>
      <c r="L394" s="98"/>
      <c r="M394" s="98"/>
      <c r="N394" s="98"/>
      <c r="O394" s="98"/>
      <c r="P394" s="98"/>
      <c r="Q394" s="98"/>
      <c r="R394" s="98"/>
      <c r="S394" s="98"/>
      <c r="T394" s="98"/>
      <c r="U394" s="98"/>
      <c r="V394" s="98"/>
      <c r="W394" s="98"/>
      <c r="X394" s="98"/>
      <c r="Y394" s="98"/>
      <c r="Z394" s="98"/>
      <c r="AA394" s="98"/>
      <c r="AB394" s="98"/>
      <c r="AC394" s="98"/>
      <c r="AD394" s="98"/>
      <c r="AE394" s="98"/>
      <c r="AF394" s="98"/>
      <c r="AG394" s="98"/>
      <c r="AH394" s="98"/>
      <c r="AI394" s="98"/>
      <c r="AJ394" s="98"/>
      <c r="AK394" s="98"/>
      <c r="AL394" s="22"/>
    </row>
    <row r="395" spans="1:38" s="18" customFormat="1" ht="14.1" customHeight="1" outlineLevel="3" x14ac:dyDescent="0.25">
      <c r="A395" s="181"/>
      <c r="B395" s="181"/>
      <c r="C395" s="19"/>
      <c r="D395" s="23" t="s">
        <v>219</v>
      </c>
      <c r="E395" s="44">
        <f>AVERAGE(M351:AK351)</f>
        <v>11547.152598233999</v>
      </c>
      <c r="F395" s="275">
        <f t="shared" si="644"/>
        <v>0.184711176414179</v>
      </c>
      <c r="G395" s="195"/>
      <c r="H395" s="98"/>
      <c r="I395" s="98"/>
      <c r="J395" s="98"/>
      <c r="K395" s="98"/>
      <c r="L395" s="98"/>
      <c r="M395" s="98"/>
      <c r="N395" s="98"/>
      <c r="O395" s="98"/>
      <c r="P395" s="98"/>
      <c r="Q395" s="98"/>
      <c r="R395" s="98"/>
      <c r="S395" s="98"/>
      <c r="T395" s="98"/>
      <c r="U395" s="98"/>
      <c r="V395" s="98"/>
      <c r="W395" s="98"/>
      <c r="X395" s="98"/>
      <c r="Y395" s="98"/>
      <c r="Z395" s="98"/>
      <c r="AA395" s="98"/>
      <c r="AB395" s="98"/>
      <c r="AC395" s="98"/>
      <c r="AD395" s="98"/>
      <c r="AE395" s="98"/>
      <c r="AF395" s="98"/>
      <c r="AG395" s="98"/>
      <c r="AH395" s="98"/>
      <c r="AI395" s="98"/>
      <c r="AJ395" s="98"/>
      <c r="AK395" s="98"/>
      <c r="AL395" s="22"/>
    </row>
    <row r="396" spans="1:38" s="18" customFormat="1" ht="14.1" customHeight="1" outlineLevel="3" x14ac:dyDescent="0.25">
      <c r="A396" s="181"/>
      <c r="B396" s="181"/>
      <c r="C396" s="19"/>
      <c r="D396" s="23" t="s">
        <v>221</v>
      </c>
      <c r="E396" s="44">
        <f>AVERAGE(M356:AK356)</f>
        <v>10392.4373384106</v>
      </c>
      <c r="F396" s="275">
        <f t="shared" si="644"/>
        <v>0.16624005877276113</v>
      </c>
      <c r="G396" s="195"/>
      <c r="H396" s="98"/>
      <c r="I396" s="98"/>
      <c r="J396" s="98"/>
      <c r="K396" s="98"/>
      <c r="L396" s="98"/>
      <c r="M396" s="98"/>
      <c r="N396" s="98"/>
      <c r="O396" s="98"/>
      <c r="P396" s="98"/>
      <c r="Q396" s="98"/>
      <c r="R396" s="98"/>
      <c r="S396" s="98"/>
      <c r="T396" s="98"/>
      <c r="U396" s="98"/>
      <c r="V396" s="98"/>
      <c r="W396" s="98"/>
      <c r="X396" s="98"/>
      <c r="Y396" s="98"/>
      <c r="Z396" s="98"/>
      <c r="AA396" s="98"/>
      <c r="AB396" s="98"/>
      <c r="AC396" s="98"/>
      <c r="AD396" s="98"/>
      <c r="AE396" s="98"/>
      <c r="AF396" s="98"/>
      <c r="AG396" s="98"/>
      <c r="AH396" s="98"/>
      <c r="AI396" s="98"/>
      <c r="AJ396" s="98"/>
      <c r="AK396" s="98"/>
      <c r="AL396" s="22"/>
    </row>
    <row r="397" spans="1:38" s="18" customFormat="1" ht="14.1" customHeight="1" outlineLevel="3" x14ac:dyDescent="0.25">
      <c r="A397" s="181"/>
      <c r="B397" s="181"/>
      <c r="C397" s="19"/>
      <c r="D397" s="23" t="s">
        <v>220</v>
      </c>
      <c r="E397" s="44">
        <f>AVERAGE(M355:AK355)</f>
        <v>7767.5686548052718</v>
      </c>
      <c r="F397" s="275">
        <f t="shared" si="644"/>
        <v>0.12425199475812009</v>
      </c>
      <c r="G397" s="195"/>
      <c r="H397" s="98"/>
      <c r="I397" s="98"/>
      <c r="J397" s="98"/>
      <c r="K397" s="98"/>
      <c r="L397" s="98"/>
      <c r="M397" s="98"/>
      <c r="N397" s="98"/>
      <c r="O397" s="98"/>
      <c r="P397" s="98"/>
      <c r="Q397" s="98"/>
      <c r="R397" s="98"/>
      <c r="S397" s="98"/>
      <c r="T397" s="98"/>
      <c r="U397" s="98"/>
      <c r="V397" s="98"/>
      <c r="W397" s="98"/>
      <c r="X397" s="98"/>
      <c r="Y397" s="98"/>
      <c r="Z397" s="98"/>
      <c r="AA397" s="98"/>
      <c r="AB397" s="98"/>
      <c r="AC397" s="98"/>
      <c r="AD397" s="98"/>
      <c r="AE397" s="98"/>
      <c r="AF397" s="98"/>
      <c r="AG397" s="98"/>
      <c r="AH397" s="98"/>
      <c r="AI397" s="98"/>
      <c r="AJ397" s="98"/>
      <c r="AK397" s="98"/>
      <c r="AL397" s="22"/>
    </row>
    <row r="398" spans="1:38" s="18" customFormat="1" ht="14.1" customHeight="1" outlineLevel="3" x14ac:dyDescent="0.25">
      <c r="A398" s="181"/>
      <c r="B398" s="181"/>
      <c r="C398" s="19"/>
      <c r="D398" s="51" t="s">
        <v>271</v>
      </c>
      <c r="E398" s="47">
        <f>AVERAGE(M386:AK386)*'2.2 INPUT DA Assumptions'!M180</f>
        <v>5941.6817212371961</v>
      </c>
      <c r="F398" s="275">
        <f t="shared" si="644"/>
        <v>9.5044645099450348E-2</v>
      </c>
      <c r="G398" s="195"/>
      <c r="H398" s="98"/>
      <c r="I398" s="98"/>
      <c r="J398" s="98"/>
      <c r="K398" s="98"/>
      <c r="L398" s="98"/>
      <c r="M398" s="98"/>
      <c r="N398" s="98"/>
      <c r="O398" s="98"/>
      <c r="P398" s="98"/>
      <c r="Q398" s="98"/>
      <c r="R398" s="98"/>
      <c r="S398" s="98"/>
      <c r="T398" s="98"/>
      <c r="U398" s="98"/>
      <c r="V398" s="98"/>
      <c r="W398" s="98"/>
      <c r="X398" s="98"/>
      <c r="Y398" s="98"/>
      <c r="Z398" s="98"/>
      <c r="AA398" s="98"/>
      <c r="AB398" s="98"/>
      <c r="AC398" s="98"/>
      <c r="AD398" s="98"/>
      <c r="AE398" s="98"/>
      <c r="AF398" s="98"/>
      <c r="AG398" s="98"/>
      <c r="AH398" s="98"/>
      <c r="AI398" s="98"/>
      <c r="AJ398" s="98"/>
      <c r="AK398" s="98"/>
      <c r="AL398" s="22"/>
    </row>
    <row r="399" spans="1:38" s="18" customFormat="1" ht="14.1" customHeight="1" outlineLevel="3" x14ac:dyDescent="0.25">
      <c r="A399" s="181"/>
      <c r="B399" s="181"/>
      <c r="C399" s="19"/>
      <c r="D399" s="23" t="s">
        <v>2</v>
      </c>
      <c r="E399" s="44">
        <f>SUM(E390:E398)</f>
        <v>62514.639462539875</v>
      </c>
      <c r="F399" s="275">
        <f t="shared" si="644"/>
        <v>1</v>
      </c>
      <c r="G399" s="195"/>
      <c r="H399" s="98"/>
      <c r="I399" s="98"/>
      <c r="J399" s="98"/>
      <c r="K399" s="98"/>
      <c r="L399" s="98"/>
      <c r="M399" s="98"/>
      <c r="N399" s="98"/>
      <c r="O399" s="98"/>
      <c r="P399" s="98"/>
      <c r="Q399" s="98"/>
      <c r="R399" s="98"/>
      <c r="S399" s="98"/>
      <c r="T399" s="98"/>
      <c r="U399" s="98"/>
      <c r="V399" s="98"/>
      <c r="W399" s="98"/>
      <c r="X399" s="98"/>
      <c r="Y399" s="98"/>
      <c r="Z399" s="98"/>
      <c r="AA399" s="98"/>
      <c r="AB399" s="98"/>
      <c r="AC399" s="98"/>
      <c r="AD399" s="98"/>
      <c r="AE399" s="98"/>
      <c r="AF399" s="98"/>
      <c r="AG399" s="98"/>
      <c r="AH399" s="98"/>
      <c r="AI399" s="98"/>
      <c r="AJ399" s="98"/>
      <c r="AK399" s="98"/>
      <c r="AL399" s="22"/>
    </row>
    <row r="400" spans="1:38" s="18" customFormat="1" ht="14.1" customHeight="1" outlineLevel="3" x14ac:dyDescent="0.25">
      <c r="A400" s="181"/>
      <c r="B400" s="181"/>
      <c r="C400" s="19"/>
      <c r="E400" s="194"/>
      <c r="F400" s="276"/>
      <c r="G400" s="195"/>
      <c r="H400" s="98"/>
      <c r="I400" s="98"/>
      <c r="J400" s="98"/>
      <c r="K400" s="98"/>
      <c r="L400" s="98"/>
      <c r="M400" s="98"/>
      <c r="N400" s="98"/>
      <c r="O400" s="98"/>
      <c r="P400" s="98"/>
      <c r="Q400" s="98"/>
      <c r="R400" s="98"/>
      <c r="S400" s="98"/>
      <c r="T400" s="98"/>
      <c r="U400" s="98"/>
      <c r="V400" s="98"/>
      <c r="W400" s="98"/>
      <c r="X400" s="98"/>
      <c r="Y400" s="98"/>
      <c r="Z400" s="98"/>
      <c r="AA400" s="98"/>
      <c r="AB400" s="98"/>
      <c r="AC400" s="98"/>
      <c r="AD400" s="98"/>
      <c r="AE400" s="98"/>
      <c r="AF400" s="98"/>
      <c r="AG400" s="98"/>
      <c r="AH400" s="98"/>
      <c r="AI400" s="98"/>
      <c r="AJ400" s="98"/>
      <c r="AK400" s="98"/>
      <c r="AL400" s="22"/>
    </row>
    <row r="401" spans="1:38" s="18" customFormat="1" ht="69" outlineLevel="3" x14ac:dyDescent="0.25">
      <c r="A401" s="181"/>
      <c r="B401" s="181"/>
      <c r="C401" s="19"/>
      <c r="D401" s="23"/>
      <c r="E401" s="57" t="s">
        <v>217</v>
      </c>
      <c r="F401" s="288" t="s">
        <v>230</v>
      </c>
      <c r="G401" s="242"/>
      <c r="H401" s="98"/>
      <c r="I401" s="98"/>
      <c r="J401" s="98"/>
      <c r="K401" s="98"/>
      <c r="L401" s="98"/>
      <c r="M401" s="98"/>
      <c r="N401" s="98"/>
      <c r="O401" s="98"/>
      <c r="P401" s="98"/>
      <c r="Q401" s="98"/>
      <c r="R401" s="98"/>
      <c r="S401" s="98"/>
      <c r="T401" s="98"/>
      <c r="U401" s="98"/>
      <c r="V401" s="98"/>
      <c r="W401" s="98"/>
      <c r="X401" s="98"/>
      <c r="Y401" s="98"/>
      <c r="Z401" s="98"/>
      <c r="AA401" s="98"/>
      <c r="AB401" s="98"/>
      <c r="AC401" s="98"/>
      <c r="AD401" s="98"/>
      <c r="AE401" s="98"/>
      <c r="AF401" s="98"/>
      <c r="AG401" s="98"/>
      <c r="AH401" s="98"/>
      <c r="AI401" s="98"/>
      <c r="AJ401" s="98"/>
      <c r="AK401" s="98"/>
      <c r="AL401" s="22"/>
    </row>
    <row r="402" spans="1:38" s="18" customFormat="1" ht="14.1" customHeight="1" outlineLevel="3" x14ac:dyDescent="0.25">
      <c r="A402" s="181"/>
      <c r="B402" s="181"/>
      <c r="C402" s="19"/>
      <c r="D402" s="23" t="s">
        <v>229</v>
      </c>
      <c r="E402" s="44">
        <f>AVERAGE(M331:AK331)</f>
        <v>1892.3405684352003</v>
      </c>
      <c r="F402" s="275">
        <f>IFERROR(E402/$E$404,0)</f>
        <v>0.12875720011623354</v>
      </c>
      <c r="G402" s="195"/>
      <c r="H402" s="98"/>
      <c r="I402" s="98"/>
      <c r="J402" s="98"/>
      <c r="K402" s="98"/>
      <c r="L402" s="98"/>
      <c r="M402" s="98"/>
      <c r="N402" s="98"/>
      <c r="O402" s="98"/>
      <c r="P402" s="98"/>
      <c r="Q402" s="98"/>
      <c r="R402" s="98"/>
      <c r="S402" s="98"/>
      <c r="T402" s="98"/>
      <c r="U402" s="98"/>
      <c r="V402" s="98"/>
      <c r="W402" s="98"/>
      <c r="X402" s="98"/>
      <c r="Y402" s="98"/>
      <c r="Z402" s="98"/>
      <c r="AA402" s="98"/>
      <c r="AB402" s="98"/>
      <c r="AC402" s="98"/>
      <c r="AD402" s="98"/>
      <c r="AE402" s="98"/>
      <c r="AF402" s="98"/>
      <c r="AG402" s="98"/>
      <c r="AH402" s="98"/>
      <c r="AI402" s="98"/>
      <c r="AJ402" s="98"/>
      <c r="AK402" s="98"/>
      <c r="AL402" s="22"/>
    </row>
    <row r="403" spans="1:38" s="18" customFormat="1" ht="14.1" customHeight="1" outlineLevel="3" x14ac:dyDescent="0.25">
      <c r="A403" s="181"/>
      <c r="B403" s="181"/>
      <c r="C403" s="19"/>
      <c r="D403" s="23" t="s">
        <v>109</v>
      </c>
      <c r="E403" s="44">
        <f>AVERAGE(M338:AK338)</f>
        <v>12804.628352346863</v>
      </c>
      <c r="F403" s="275">
        <f t="shared" ref="F403:F404" si="645">IFERROR(E403/$E$404,0)</f>
        <v>0.87124279988376674</v>
      </c>
      <c r="G403" s="195"/>
      <c r="H403" s="98"/>
      <c r="I403" s="98"/>
      <c r="J403" s="98"/>
      <c r="K403" s="98"/>
      <c r="L403" s="98"/>
      <c r="M403" s="98"/>
      <c r="N403" s="98"/>
      <c r="O403" s="98"/>
      <c r="P403" s="98"/>
      <c r="Q403" s="98"/>
      <c r="R403" s="98"/>
      <c r="S403" s="98"/>
      <c r="T403" s="98"/>
      <c r="U403" s="98"/>
      <c r="V403" s="98"/>
      <c r="W403" s="98"/>
      <c r="X403" s="98"/>
      <c r="Y403" s="98"/>
      <c r="Z403" s="98"/>
      <c r="AA403" s="98"/>
      <c r="AB403" s="98"/>
      <c r="AC403" s="98"/>
      <c r="AD403" s="98"/>
      <c r="AE403" s="98"/>
      <c r="AF403" s="98"/>
      <c r="AG403" s="98"/>
      <c r="AH403" s="98"/>
      <c r="AI403" s="98"/>
      <c r="AJ403" s="98"/>
      <c r="AK403" s="98"/>
      <c r="AL403" s="22"/>
    </row>
    <row r="404" spans="1:38" s="18" customFormat="1" ht="14.1" customHeight="1" outlineLevel="3" x14ac:dyDescent="0.25">
      <c r="A404" s="181"/>
      <c r="B404" s="181"/>
      <c r="C404" s="19"/>
      <c r="D404" s="23" t="s">
        <v>2</v>
      </c>
      <c r="E404" s="44">
        <f>AVERAGE(M343:AK343)</f>
        <v>14696.968920782059</v>
      </c>
      <c r="F404" s="275">
        <f t="shared" si="645"/>
        <v>1</v>
      </c>
      <c r="G404" s="195"/>
      <c r="H404" s="98"/>
      <c r="I404" s="98"/>
      <c r="J404" s="98"/>
      <c r="K404" s="98"/>
      <c r="L404" s="98"/>
      <c r="M404" s="98"/>
      <c r="N404" s="98"/>
      <c r="O404" s="98"/>
      <c r="P404" s="98"/>
      <c r="Q404" s="98"/>
      <c r="R404" s="98"/>
      <c r="S404" s="98"/>
      <c r="T404" s="98"/>
      <c r="U404" s="98"/>
      <c r="V404" s="98"/>
      <c r="W404" s="98"/>
      <c r="X404" s="98"/>
      <c r="Y404" s="98"/>
      <c r="Z404" s="98"/>
      <c r="AA404" s="98"/>
      <c r="AB404" s="98"/>
      <c r="AC404" s="98"/>
      <c r="AD404" s="98"/>
      <c r="AE404" s="98"/>
      <c r="AF404" s="98"/>
      <c r="AG404" s="98"/>
      <c r="AH404" s="98"/>
      <c r="AI404" s="98"/>
      <c r="AJ404" s="98"/>
      <c r="AK404" s="98"/>
      <c r="AL404" s="22"/>
    </row>
    <row r="405" spans="1:38" s="18" customFormat="1" ht="14.1" customHeight="1" outlineLevel="2" x14ac:dyDescent="0.25">
      <c r="A405" s="181"/>
      <c r="B405" s="181"/>
      <c r="C405" s="19"/>
      <c r="F405" s="98"/>
      <c r="G405" s="98"/>
      <c r="H405" s="98"/>
      <c r="I405" s="98"/>
      <c r="J405" s="98"/>
      <c r="K405" s="98"/>
      <c r="L405" s="98"/>
      <c r="M405" s="98"/>
      <c r="N405" s="98"/>
      <c r="O405" s="98"/>
      <c r="P405" s="98"/>
      <c r="Q405" s="98"/>
      <c r="R405" s="98"/>
      <c r="S405" s="98"/>
      <c r="T405" s="98"/>
      <c r="U405" s="98"/>
      <c r="V405" s="98"/>
      <c r="W405" s="98"/>
      <c r="X405" s="98"/>
      <c r="Y405" s="98"/>
      <c r="Z405" s="98"/>
      <c r="AA405" s="98"/>
      <c r="AB405" s="98"/>
      <c r="AC405" s="98"/>
      <c r="AD405" s="98"/>
      <c r="AE405" s="98"/>
      <c r="AF405" s="98"/>
      <c r="AG405" s="98"/>
      <c r="AH405" s="98"/>
      <c r="AI405" s="98"/>
      <c r="AJ405" s="98"/>
      <c r="AK405" s="98"/>
      <c r="AL405" s="22"/>
    </row>
    <row r="406" spans="1:38" s="18" customFormat="1" ht="14.1" customHeight="1" outlineLevel="2" x14ac:dyDescent="0.25">
      <c r="A406" s="181"/>
      <c r="B406" s="181"/>
      <c r="C406" s="19"/>
      <c r="D406" s="88" t="s">
        <v>453</v>
      </c>
      <c r="E406" s="86"/>
      <c r="F406" s="102"/>
      <c r="G406" s="240"/>
      <c r="H406" s="102"/>
      <c r="I406" s="102"/>
      <c r="J406" s="102"/>
      <c r="K406" s="240"/>
      <c r="L406" s="102"/>
      <c r="M406" s="102"/>
      <c r="N406" s="102"/>
      <c r="O406" s="102"/>
      <c r="P406" s="102"/>
      <c r="Q406" s="102"/>
      <c r="R406" s="102"/>
      <c r="S406" s="102"/>
      <c r="T406" s="102"/>
      <c r="U406" s="102"/>
      <c r="V406" s="102"/>
      <c r="W406" s="102"/>
      <c r="X406" s="102"/>
      <c r="Y406" s="102"/>
      <c r="Z406" s="102"/>
      <c r="AA406" s="102"/>
      <c r="AB406" s="102"/>
      <c r="AC406" s="102"/>
      <c r="AD406" s="102"/>
      <c r="AE406" s="102"/>
      <c r="AF406" s="102"/>
      <c r="AG406" s="102"/>
      <c r="AH406" s="102"/>
      <c r="AI406" s="102"/>
      <c r="AJ406" s="102"/>
      <c r="AK406" s="102"/>
      <c r="AL406" s="22"/>
    </row>
    <row r="407" spans="1:38" s="18" customFormat="1" ht="14.1" customHeight="1" outlineLevel="3" x14ac:dyDescent="0.25">
      <c r="A407" s="181"/>
      <c r="B407" s="181"/>
      <c r="C407" s="19"/>
      <c r="D407" s="88" t="s">
        <v>107</v>
      </c>
      <c r="E407" s="86"/>
      <c r="F407" s="102"/>
      <c r="G407" s="240"/>
      <c r="H407" s="102"/>
      <c r="I407" s="102"/>
      <c r="J407" s="102"/>
      <c r="K407" s="240"/>
      <c r="L407" s="102"/>
      <c r="M407" s="102"/>
      <c r="N407" s="102"/>
      <c r="O407" s="102"/>
      <c r="P407" s="102"/>
      <c r="Q407" s="102"/>
      <c r="R407" s="102"/>
      <c r="S407" s="102"/>
      <c r="T407" s="102"/>
      <c r="U407" s="102"/>
      <c r="V407" s="102"/>
      <c r="W407" s="102"/>
      <c r="X407" s="102"/>
      <c r="Y407" s="102"/>
      <c r="Z407" s="102"/>
      <c r="AA407" s="102"/>
      <c r="AB407" s="102"/>
      <c r="AC407" s="102"/>
      <c r="AD407" s="102"/>
      <c r="AE407" s="102"/>
      <c r="AF407" s="102"/>
      <c r="AG407" s="102"/>
      <c r="AH407" s="102"/>
      <c r="AI407" s="102"/>
      <c r="AJ407" s="102"/>
      <c r="AK407" s="102"/>
      <c r="AL407" s="22"/>
    </row>
    <row r="408" spans="1:38" s="18" customFormat="1" ht="14.1" customHeight="1" outlineLevel="3" x14ac:dyDescent="0.25">
      <c r="A408" s="181"/>
      <c r="B408" s="181"/>
      <c r="C408" s="19"/>
      <c r="D408" s="185" t="s">
        <v>231</v>
      </c>
      <c r="E408" s="57" t="s">
        <v>23</v>
      </c>
      <c r="F408" s="177"/>
      <c r="G408" s="236"/>
      <c r="H408" s="176"/>
      <c r="I408" s="176"/>
      <c r="J408" s="176"/>
      <c r="K408" s="235"/>
      <c r="L408" s="176"/>
      <c r="M408" s="120">
        <f t="shared" ref="M408:AK408" si="646">ROUNDUP(AVERAGE(M438:AK438), -2)</f>
        <v>29300</v>
      </c>
      <c r="N408" s="120">
        <f t="shared" si="646"/>
        <v>28300</v>
      </c>
      <c r="O408" s="120">
        <f t="shared" si="646"/>
        <v>27600</v>
      </c>
      <c r="P408" s="120">
        <f t="shared" si="646"/>
        <v>27000</v>
      </c>
      <c r="Q408" s="120">
        <f t="shared" si="646"/>
        <v>26600</v>
      </c>
      <c r="R408" s="120">
        <f t="shared" si="646"/>
        <v>26200</v>
      </c>
      <c r="S408" s="120">
        <f t="shared" si="646"/>
        <v>26000</v>
      </c>
      <c r="T408" s="120">
        <f t="shared" si="646"/>
        <v>26000</v>
      </c>
      <c r="U408" s="120">
        <f t="shared" si="646"/>
        <v>25900</v>
      </c>
      <c r="V408" s="120">
        <f t="shared" si="646"/>
        <v>25800</v>
      </c>
      <c r="W408" s="120">
        <f t="shared" si="646"/>
        <v>25700</v>
      </c>
      <c r="X408" s="120">
        <f t="shared" si="646"/>
        <v>25500</v>
      </c>
      <c r="Y408" s="120">
        <f t="shared" si="646"/>
        <v>25400</v>
      </c>
      <c r="Z408" s="120">
        <f t="shared" si="646"/>
        <v>25300</v>
      </c>
      <c r="AA408" s="120">
        <f t="shared" si="646"/>
        <v>25200</v>
      </c>
      <c r="AB408" s="120">
        <f t="shared" si="646"/>
        <v>25100</v>
      </c>
      <c r="AC408" s="120">
        <f t="shared" si="646"/>
        <v>25100</v>
      </c>
      <c r="AD408" s="120">
        <f t="shared" si="646"/>
        <v>25000</v>
      </c>
      <c r="AE408" s="120">
        <f t="shared" si="646"/>
        <v>24900</v>
      </c>
      <c r="AF408" s="120">
        <f t="shared" si="646"/>
        <v>24800</v>
      </c>
      <c r="AG408" s="120">
        <f t="shared" si="646"/>
        <v>24700</v>
      </c>
      <c r="AH408" s="120">
        <f t="shared" si="646"/>
        <v>24600</v>
      </c>
      <c r="AI408" s="120">
        <f t="shared" si="646"/>
        <v>24500</v>
      </c>
      <c r="AJ408" s="120">
        <f t="shared" si="646"/>
        <v>24400</v>
      </c>
      <c r="AK408" s="120">
        <f t="shared" si="646"/>
        <v>24200</v>
      </c>
      <c r="AL408" s="22"/>
    </row>
    <row r="409" spans="1:38" s="18" customFormat="1" ht="14.1" customHeight="1" outlineLevel="3" x14ac:dyDescent="0.25">
      <c r="A409" s="181"/>
      <c r="B409" s="181"/>
      <c r="C409" s="19"/>
      <c r="D409" s="185" t="s">
        <v>232</v>
      </c>
      <c r="E409" s="57" t="s">
        <v>23</v>
      </c>
      <c r="F409" s="177"/>
      <c r="G409" s="236"/>
      <c r="H409" s="176"/>
      <c r="I409" s="176"/>
      <c r="J409" s="176"/>
      <c r="K409" s="235"/>
      <c r="L409" s="176"/>
      <c r="M409" s="120">
        <f t="shared" ref="M409:AK409" si="647">ROUNDUP(AVERAGE(M425:AK425), -2)</f>
        <v>2100</v>
      </c>
      <c r="N409" s="120">
        <f t="shared" si="647"/>
        <v>2100</v>
      </c>
      <c r="O409" s="120">
        <f t="shared" si="647"/>
        <v>2100</v>
      </c>
      <c r="P409" s="120">
        <f t="shared" si="647"/>
        <v>2100</v>
      </c>
      <c r="Q409" s="120">
        <f t="shared" si="647"/>
        <v>2100</v>
      </c>
      <c r="R409" s="120">
        <f t="shared" si="647"/>
        <v>2100</v>
      </c>
      <c r="S409" s="120">
        <f t="shared" si="647"/>
        <v>2100</v>
      </c>
      <c r="T409" s="120">
        <f t="shared" si="647"/>
        <v>2100</v>
      </c>
      <c r="U409" s="120">
        <f t="shared" si="647"/>
        <v>2100</v>
      </c>
      <c r="V409" s="120">
        <f t="shared" si="647"/>
        <v>2100</v>
      </c>
      <c r="W409" s="120">
        <f t="shared" si="647"/>
        <v>2100</v>
      </c>
      <c r="X409" s="120">
        <f t="shared" si="647"/>
        <v>2100</v>
      </c>
      <c r="Y409" s="120">
        <f t="shared" si="647"/>
        <v>2100</v>
      </c>
      <c r="Z409" s="120">
        <f t="shared" si="647"/>
        <v>2100</v>
      </c>
      <c r="AA409" s="120">
        <f t="shared" si="647"/>
        <v>2100</v>
      </c>
      <c r="AB409" s="120">
        <f t="shared" si="647"/>
        <v>2100</v>
      </c>
      <c r="AC409" s="120">
        <f t="shared" si="647"/>
        <v>2100</v>
      </c>
      <c r="AD409" s="120">
        <f t="shared" si="647"/>
        <v>2100</v>
      </c>
      <c r="AE409" s="120">
        <f t="shared" si="647"/>
        <v>2100</v>
      </c>
      <c r="AF409" s="120">
        <f t="shared" si="647"/>
        <v>2000</v>
      </c>
      <c r="AG409" s="120">
        <f t="shared" si="647"/>
        <v>2000</v>
      </c>
      <c r="AH409" s="120">
        <f t="shared" si="647"/>
        <v>2000</v>
      </c>
      <c r="AI409" s="120">
        <f t="shared" si="647"/>
        <v>2000</v>
      </c>
      <c r="AJ409" s="120">
        <f t="shared" si="647"/>
        <v>2000</v>
      </c>
      <c r="AK409" s="120">
        <f t="shared" si="647"/>
        <v>2000</v>
      </c>
      <c r="AL409" s="22"/>
    </row>
    <row r="410" spans="1:38" s="18" customFormat="1" ht="14.1" customHeight="1" outlineLevel="3" x14ac:dyDescent="0.25">
      <c r="A410" s="181"/>
      <c r="B410" s="181"/>
      <c r="C410" s="19"/>
      <c r="D410" s="144" t="s">
        <v>97</v>
      </c>
      <c r="E410" s="74" t="s">
        <v>23</v>
      </c>
      <c r="F410" s="176"/>
      <c r="G410" s="235"/>
      <c r="H410" s="176"/>
      <c r="I410" s="176"/>
      <c r="J410" s="176"/>
      <c r="K410" s="235"/>
      <c r="L410" s="176"/>
      <c r="M410" s="110">
        <f>M411+M418</f>
        <v>3909.2596226249998</v>
      </c>
      <c r="N410" s="110">
        <f t="shared" ref="N410:AJ410" si="648">N411+N418</f>
        <v>3984.8994774900002</v>
      </c>
      <c r="O410" s="110">
        <f t="shared" si="648"/>
        <v>4160.3446851000008</v>
      </c>
      <c r="P410" s="110">
        <f t="shared" si="648"/>
        <v>4226.0113374149996</v>
      </c>
      <c r="Q410" s="110">
        <f t="shared" si="648"/>
        <v>4519.1950630695001</v>
      </c>
      <c r="R410" s="110">
        <f t="shared" si="648"/>
        <v>4605.5600024429996</v>
      </c>
      <c r="S410" s="110">
        <f t="shared" si="648"/>
        <v>4690.4465643599997</v>
      </c>
      <c r="T410" s="110">
        <f t="shared" si="648"/>
        <v>4656.4496313074997</v>
      </c>
      <c r="U410" s="110">
        <f t="shared" si="648"/>
        <v>4621.6126437000003</v>
      </c>
      <c r="V410" s="110">
        <f t="shared" si="648"/>
        <v>4587.1197070725002</v>
      </c>
      <c r="W410" s="110">
        <f t="shared" si="648"/>
        <v>4552.9699768800001</v>
      </c>
      <c r="X410" s="110">
        <f t="shared" si="648"/>
        <v>4519.1634531225</v>
      </c>
      <c r="Y410" s="110">
        <f t="shared" si="648"/>
        <v>4485.6873903075002</v>
      </c>
      <c r="Z410" s="110">
        <f t="shared" si="648"/>
        <v>4452.5349934162496</v>
      </c>
      <c r="AA410" s="110">
        <f t="shared" si="648"/>
        <v>4419.5873302912496</v>
      </c>
      <c r="AB410" s="110">
        <f t="shared" si="648"/>
        <v>4386.9633330899997</v>
      </c>
      <c r="AC410" s="110">
        <f t="shared" si="648"/>
        <v>4354.6630018124997</v>
      </c>
      <c r="AD410" s="110">
        <f t="shared" si="648"/>
        <v>4322.6863364587498</v>
      </c>
      <c r="AE410" s="110">
        <f t="shared" si="648"/>
        <v>4291.0265420099995</v>
      </c>
      <c r="AF410" s="110">
        <f t="shared" si="648"/>
        <v>4259.6776679924997</v>
      </c>
      <c r="AG410" s="110">
        <f t="shared" si="648"/>
        <v>4228.63886986125</v>
      </c>
      <c r="AH410" s="110">
        <f t="shared" si="648"/>
        <v>4197.9169426349999</v>
      </c>
      <c r="AI410" s="110">
        <f t="shared" si="648"/>
        <v>4167.4923458025005</v>
      </c>
      <c r="AJ410" s="110">
        <f t="shared" si="648"/>
        <v>4137.3718743824993</v>
      </c>
      <c r="AK410" s="110">
        <f t="shared" ref="AK410" si="649">AK411+AK418</f>
        <v>4077.9430715887502</v>
      </c>
      <c r="AL410" s="22"/>
    </row>
    <row r="411" spans="1:38" s="18" customFormat="1" ht="14.1" customHeight="1" outlineLevel="3" x14ac:dyDescent="0.25">
      <c r="A411" s="181"/>
      <c r="B411" s="181"/>
      <c r="C411" s="19"/>
      <c r="D411" s="61" t="s">
        <v>98</v>
      </c>
      <c r="E411" s="74" t="s">
        <v>23</v>
      </c>
      <c r="F411" s="177"/>
      <c r="G411" s="236"/>
      <c r="H411" s="177"/>
      <c r="I411" s="177"/>
      <c r="J411" s="177"/>
      <c r="K411" s="236"/>
      <c r="L411" s="177"/>
      <c r="M411" s="110">
        <f>SUM(M412:M417)</f>
        <v>1575.101107425</v>
      </c>
      <c r="N411" s="110">
        <f t="shared" ref="N411:AJ411" si="650">SUM(N412:N417)</f>
        <v>1605.2165691810003</v>
      </c>
      <c r="O411" s="110">
        <f t="shared" si="650"/>
        <v>1675.8242355150001</v>
      </c>
      <c r="P411" s="110">
        <f t="shared" si="650"/>
        <v>1701.9478601159999</v>
      </c>
      <c r="Q411" s="110">
        <f t="shared" si="650"/>
        <v>1819.6907712753002</v>
      </c>
      <c r="R411" s="110">
        <f t="shared" si="650"/>
        <v>1854.1462375871999</v>
      </c>
      <c r="S411" s="110">
        <f t="shared" si="650"/>
        <v>1888.011235644</v>
      </c>
      <c r="T411" s="110">
        <f t="shared" si="650"/>
        <v>1874.323735578</v>
      </c>
      <c r="U411" s="110">
        <f t="shared" si="650"/>
        <v>1860.3010792799998</v>
      </c>
      <c r="V411" s="110">
        <f t="shared" si="650"/>
        <v>1846.4169110940002</v>
      </c>
      <c r="W411" s="110">
        <f t="shared" si="650"/>
        <v>1832.6708910720004</v>
      </c>
      <c r="X411" s="110">
        <f t="shared" si="650"/>
        <v>1819.063019214</v>
      </c>
      <c r="Y411" s="110">
        <f t="shared" si="650"/>
        <v>1805.5881651779998</v>
      </c>
      <c r="Z411" s="110">
        <f t="shared" si="650"/>
        <v>1792.2435938190001</v>
      </c>
      <c r="AA411" s="110">
        <f t="shared" si="650"/>
        <v>1778.9814323189999</v>
      </c>
      <c r="AB411" s="110">
        <f t="shared" si="650"/>
        <v>1765.849553496</v>
      </c>
      <c r="AC411" s="110">
        <f t="shared" si="650"/>
        <v>1752.8479573499997</v>
      </c>
      <c r="AD411" s="110">
        <f t="shared" si="650"/>
        <v>1739.9766438810002</v>
      </c>
      <c r="AE411" s="110">
        <f t="shared" si="650"/>
        <v>1727.2328779440002</v>
      </c>
      <c r="AF411" s="110">
        <f t="shared" si="650"/>
        <v>1714.6142643420001</v>
      </c>
      <c r="AG411" s="110">
        <f t="shared" si="650"/>
        <v>1702.1204631270002</v>
      </c>
      <c r="AH411" s="110">
        <f t="shared" si="650"/>
        <v>1689.754209444</v>
      </c>
      <c r="AI411" s="110">
        <f t="shared" si="650"/>
        <v>1677.5076378060003</v>
      </c>
      <c r="AJ411" s="110">
        <f t="shared" si="650"/>
        <v>1665.3834833579999</v>
      </c>
      <c r="AK411" s="110">
        <f t="shared" ref="AK411" si="651">SUM(AK412:AK417)</f>
        <v>1641.4620787529998</v>
      </c>
      <c r="AL411" s="22"/>
    </row>
    <row r="412" spans="1:38" s="18" customFormat="1" ht="14.1" customHeight="1" outlineLevel="3" x14ac:dyDescent="0.25">
      <c r="A412" s="181"/>
      <c r="B412" s="181"/>
      <c r="C412" s="19"/>
      <c r="D412" s="73" t="s">
        <v>308</v>
      </c>
      <c r="E412" s="74" t="s">
        <v>23</v>
      </c>
      <c r="F412" s="177"/>
      <c r="G412" s="236"/>
      <c r="H412" s="177"/>
      <c r="I412" s="177"/>
      <c r="J412" s="177"/>
      <c r="K412" s="236"/>
      <c r="L412" s="177"/>
      <c r="M412" s="110">
        <f>(M63+M157)*'2.2 INPUT DA Assumptions'!M57</f>
        <v>633.90840000000014</v>
      </c>
      <c r="N412" s="110">
        <f>(N63+N157)*'2.2 INPUT DA Assumptions'!N57</f>
        <v>659.06832000000009</v>
      </c>
      <c r="O412" s="110">
        <f>(O63+O157)*'2.2 INPUT DA Assumptions'!O57</f>
        <v>731.24250696000013</v>
      </c>
      <c r="P412" s="110">
        <f>(P63+P157)*'2.2 INPUT DA Assumptions'!P57</f>
        <v>756.70906080000009</v>
      </c>
      <c r="Q412" s="110">
        <f>(Q63+Q157)*'2.2 INPUT DA Assumptions'!Q57</f>
        <v>836.35072223999998</v>
      </c>
      <c r="R412" s="110">
        <f>(R63+R157)*'2.2 INPUT DA Assumptions'!R57</f>
        <v>866.15235071999996</v>
      </c>
      <c r="S412" s="110">
        <f>(S63+S157)*'2.2 INPUT DA Assumptions'!S57</f>
        <v>895.47384000000011</v>
      </c>
      <c r="T412" s="110">
        <f>(T63+T157)*'2.2 INPUT DA Assumptions'!T57</f>
        <v>888.77361600000006</v>
      </c>
      <c r="U412" s="110">
        <f>(U63+U157)*'2.2 INPUT DA Assumptions'!U57</f>
        <v>882.13872000000015</v>
      </c>
      <c r="V412" s="110">
        <f>(V63+V157)*'2.2 INPUT DA Assumptions'!V57</f>
        <v>875.56942800000002</v>
      </c>
      <c r="W412" s="110">
        <f>(W63+W157)*'2.2 INPUT DA Assumptions'!W57</f>
        <v>869.06546400000013</v>
      </c>
      <c r="X412" s="110">
        <f>(X63+X157)*'2.2 INPUT DA Assumptions'!X57</f>
        <v>862.62682800000005</v>
      </c>
      <c r="Y412" s="110">
        <f>(Y63+Y157)*'2.2 INPUT DA Assumptions'!Y57</f>
        <v>856.25115599999992</v>
      </c>
      <c r="Z412" s="110">
        <f>(Z63+Z157)*'2.2 INPUT DA Assumptions'!Z57</f>
        <v>849.93712800000003</v>
      </c>
      <c r="AA412" s="110">
        <f>(AA63+AA157)*'2.2 INPUT DA Assumptions'!AA57</f>
        <v>843.66208799999993</v>
      </c>
      <c r="AB412" s="110">
        <f>(AB63+AB157)*'2.2 INPUT DA Assumptions'!AB57</f>
        <v>837.44869199999994</v>
      </c>
      <c r="AC412" s="110">
        <f>(AC63+AC157)*'2.2 INPUT DA Assumptions'!AC57</f>
        <v>831.29693999999984</v>
      </c>
      <c r="AD412" s="110">
        <f>(AD63+AD157)*'2.2 INPUT DA Assumptions'!AD57</f>
        <v>825.20683200000008</v>
      </c>
      <c r="AE412" s="110">
        <f>(AE63+AE157)*'2.2 INPUT DA Assumptions'!AE57</f>
        <v>819.17704800000001</v>
      </c>
      <c r="AF412" s="110">
        <f>(AF63+AF157)*'2.2 INPUT DA Assumptions'!AF57</f>
        <v>813.20654400000012</v>
      </c>
      <c r="AG412" s="110">
        <f>(AG63+AG157)*'2.2 INPUT DA Assumptions'!AG57</f>
        <v>807.29504400000008</v>
      </c>
      <c r="AH412" s="110">
        <f>(AH63+AH157)*'2.2 INPUT DA Assumptions'!AH57</f>
        <v>801.44386799999995</v>
      </c>
      <c r="AI412" s="110">
        <f>(AI63+AI157)*'2.2 INPUT DA Assumptions'!AI57</f>
        <v>795.64933200000019</v>
      </c>
      <c r="AJ412" s="110">
        <f>(AJ63+AJ157)*'2.2 INPUT DA Assumptions'!AJ57</f>
        <v>789.91275599999994</v>
      </c>
      <c r="AK412" s="110">
        <f>(AK63+AK157)*'2.2 INPUT DA Assumptions'!AK57</f>
        <v>778.59423599999991</v>
      </c>
      <c r="AL412" s="22"/>
    </row>
    <row r="413" spans="1:38" s="18" customFormat="1" ht="14.1" customHeight="1" outlineLevel="3" x14ac:dyDescent="0.25">
      <c r="A413" s="181"/>
      <c r="B413" s="181"/>
      <c r="C413" s="19"/>
      <c r="D413" s="73" t="s">
        <v>309</v>
      </c>
      <c r="E413" s="74" t="s">
        <v>23</v>
      </c>
      <c r="F413" s="177"/>
      <c r="G413" s="236"/>
      <c r="H413" s="177"/>
      <c r="I413" s="177"/>
      <c r="J413" s="177"/>
      <c r="K413" s="236"/>
      <c r="L413" s="177"/>
      <c r="M413" s="110">
        <f>(M65+M159)*'2.2 INPUT DA Assumptions'!M57</f>
        <v>460.41767999999996</v>
      </c>
      <c r="N413" s="110">
        <f>(N65+N159)*'2.2 INPUT DA Assumptions'!N57</f>
        <v>458.05248240000003</v>
      </c>
      <c r="O413" s="110">
        <f>(O65+O159)*'2.2 INPUT DA Assumptions'!O57</f>
        <v>456.15604005599999</v>
      </c>
      <c r="P413" s="110">
        <f>(P65+P159)*'2.2 INPUT DA Assumptions'!P57</f>
        <v>450.92980850399999</v>
      </c>
      <c r="Q413" s="110">
        <f>(Q65+Q159)*'2.2 INPUT DA Assumptions'!Q57</f>
        <v>477.0835424256</v>
      </c>
      <c r="R413" s="110">
        <f>(R65+R159)*'2.2 INPUT DA Assumptions'!R57</f>
        <v>473.85751520639997</v>
      </c>
      <c r="S413" s="110">
        <f>(S65+S159)*'2.2 INPUT DA Assumptions'!S57</f>
        <v>470.6610503039999</v>
      </c>
      <c r="T413" s="110">
        <f>(T65+T159)*'2.2 INPUT DA Assumptions'!T57</f>
        <v>467.49492201599998</v>
      </c>
      <c r="U413" s="110">
        <f>(U65+U159)*'2.2 INPUT DA Assumptions'!U57</f>
        <v>464.00496671999991</v>
      </c>
      <c r="V413" s="110">
        <f>(V65+V159)*'2.2 INPUT DA Assumptions'!V57</f>
        <v>460.54951912799999</v>
      </c>
      <c r="W413" s="110">
        <f>(W65+W159)*'2.2 INPUT DA Assumptions'!W57</f>
        <v>457.12843406399998</v>
      </c>
      <c r="X413" s="110">
        <f>(X65+X159)*'2.2 INPUT DA Assumptions'!X57</f>
        <v>453.74171152799994</v>
      </c>
      <c r="Y413" s="110">
        <f>(Y65+Y159)*'2.2 INPUT DA Assumptions'!Y57</f>
        <v>450.38810805599996</v>
      </c>
      <c r="Z413" s="110">
        <f>(Z65+Z159)*'2.2 INPUT DA Assumptions'!Z57</f>
        <v>447.06692932800001</v>
      </c>
      <c r="AA413" s="110">
        <f>(AA65+AA159)*'2.2 INPUT DA Assumptions'!AA57</f>
        <v>443.76625828800002</v>
      </c>
      <c r="AB413" s="110">
        <f>(AB65+AB159)*'2.2 INPUT DA Assumptions'!AB57</f>
        <v>440.49801199200004</v>
      </c>
      <c r="AC413" s="110">
        <f>(AC65+AC159)*'2.2 INPUT DA Assumptions'!AC57</f>
        <v>437.26219043999993</v>
      </c>
      <c r="AD413" s="110">
        <f>(AD65+AD159)*'2.2 INPUT DA Assumptions'!AD57</f>
        <v>434.05879363200006</v>
      </c>
      <c r="AE413" s="110">
        <f>(AE65+AE159)*'2.2 INPUT DA Assumptions'!AE57</f>
        <v>430.88712724800001</v>
      </c>
      <c r="AF413" s="110">
        <f>(AF65+AF159)*'2.2 INPUT DA Assumptions'!AF57</f>
        <v>427.74664214400002</v>
      </c>
      <c r="AG413" s="110">
        <f>(AG65+AG159)*'2.2 INPUT DA Assumptions'!AG57</f>
        <v>424.63719314399998</v>
      </c>
      <c r="AH413" s="110">
        <f>(AH65+AH159)*'2.2 INPUT DA Assumptions'!AH57</f>
        <v>421.55947456799998</v>
      </c>
      <c r="AI413" s="110">
        <f>(AI65+AI159)*'2.2 INPUT DA Assumptions'!AI57</f>
        <v>418.51154863200003</v>
      </c>
      <c r="AJ413" s="110">
        <f>(AJ65+AJ159)*'2.2 INPUT DA Assumptions'!AJ57</f>
        <v>415.49410965600003</v>
      </c>
      <c r="AK413" s="110">
        <f>(AK65+AK159)*'2.2 INPUT DA Assumptions'!AK57</f>
        <v>409.54056813599993</v>
      </c>
      <c r="AL413" s="22"/>
    </row>
    <row r="414" spans="1:38" s="18" customFormat="1" ht="14.1" customHeight="1" outlineLevel="3" x14ac:dyDescent="0.25">
      <c r="A414" s="181"/>
      <c r="B414" s="181"/>
      <c r="C414" s="19"/>
      <c r="D414" s="73" t="s">
        <v>310</v>
      </c>
      <c r="E414" s="74" t="s">
        <v>23</v>
      </c>
      <c r="F414" s="177"/>
      <c r="G414" s="236"/>
      <c r="H414" s="177"/>
      <c r="I414" s="177"/>
      <c r="J414" s="177"/>
      <c r="K414" s="236"/>
      <c r="L414" s="177"/>
      <c r="M414" s="110">
        <f>(M67+M161)*'2.2 INPUT DA Assumptions'!M57</f>
        <v>58.386299999999984</v>
      </c>
      <c r="N414" s="110">
        <f>(N67+N161)*'2.2 INPUT DA Assumptions'!N57</f>
        <v>57.668477999999993</v>
      </c>
      <c r="O414" s="110">
        <f>(O67+O161)*'2.2 INPUT DA Assumptions'!O57</f>
        <v>60.936875579999992</v>
      </c>
      <c r="P414" s="110">
        <f>(P67+P161)*'2.2 INPUT DA Assumptions'!P57</f>
        <v>60.192766199999987</v>
      </c>
      <c r="Q414" s="110">
        <f>(Q67+Q161)*'2.2 INPUT DA Assumptions'!Q57</f>
        <v>63.635381039999999</v>
      </c>
      <c r="R414" s="110">
        <f>(R67+R161)*'2.2 INPUT DA Assumptions'!R57</f>
        <v>63.156942239999992</v>
      </c>
      <c r="S414" s="110">
        <f>(S67+S161)*'2.2 INPUT DA Assumptions'!S57</f>
        <v>62.683168800000004</v>
      </c>
      <c r="T414" s="110">
        <f>(T67+T161)*'2.2 INPUT DA Assumptions'!T57</f>
        <v>62.214153119999985</v>
      </c>
      <c r="U414" s="110">
        <f>(U67+U161)*'2.2 INPUT DA Assumptions'!U57</f>
        <v>61.749710399999984</v>
      </c>
      <c r="V414" s="110">
        <f>(V67+V161)*'2.2 INPUT DA Assumptions'!V57</f>
        <v>61.289859959999994</v>
      </c>
      <c r="W414" s="110">
        <f>(W67+W161)*'2.2 INPUT DA Assumptions'!W57</f>
        <v>60.834582479999987</v>
      </c>
      <c r="X414" s="110">
        <f>(X67+X161)*'2.2 INPUT DA Assumptions'!X57</f>
        <v>60.38387796</v>
      </c>
      <c r="Y414" s="110">
        <f>(Y67+Y161)*'2.2 INPUT DA Assumptions'!Y57</f>
        <v>59.937580919999988</v>
      </c>
      <c r="Z414" s="110">
        <f>(Z67+Z161)*'2.2 INPUT DA Assumptions'!Z57</f>
        <v>59.495598959999995</v>
      </c>
      <c r="AA414" s="110">
        <f>(AA67+AA161)*'2.2 INPUT DA Assumptions'!AA57</f>
        <v>59.05634615999999</v>
      </c>
      <c r="AB414" s="110">
        <f>(AB67+AB161)*'2.2 INPUT DA Assumptions'!AB57</f>
        <v>58.621408439999982</v>
      </c>
      <c r="AC414" s="110">
        <f>(AC67+AC161)*'2.2 INPUT DA Assumptions'!AC57</f>
        <v>58.190785799999986</v>
      </c>
      <c r="AD414" s="110">
        <f>(AD67+AD161)*'2.2 INPUT DA Assumptions'!AD57</f>
        <v>57.764478239999995</v>
      </c>
      <c r="AE414" s="110">
        <f>(AE67+AE161)*'2.2 INPUT DA Assumptions'!AE57</f>
        <v>57.342393359999988</v>
      </c>
      <c r="AF414" s="110">
        <f>(AF67+AF161)*'2.2 INPUT DA Assumptions'!AF57</f>
        <v>56.924458079999994</v>
      </c>
      <c r="AG414" s="110">
        <f>(AG67+AG161)*'2.2 INPUT DA Assumptions'!AG57</f>
        <v>56.51065307999999</v>
      </c>
      <c r="AH414" s="110">
        <f>(AH67+AH161)*'2.2 INPUT DA Assumptions'!AH57</f>
        <v>56.101070759999985</v>
      </c>
      <c r="AI414" s="110">
        <f>(AI67+AI161)*'2.2 INPUT DA Assumptions'!AI57</f>
        <v>55.695453239999999</v>
      </c>
      <c r="AJ414" s="110">
        <f>(AJ67+AJ161)*'2.2 INPUT DA Assumptions'!AJ57</f>
        <v>55.29389291999999</v>
      </c>
      <c r="AK414" s="110">
        <f>(AK67+AK161)*'2.2 INPUT DA Assumptions'!AK57</f>
        <v>54.501596519999993</v>
      </c>
      <c r="AL414" s="22"/>
    </row>
    <row r="415" spans="1:38" s="18" customFormat="1" ht="14.1" customHeight="1" outlineLevel="3" x14ac:dyDescent="0.25">
      <c r="A415" s="181"/>
      <c r="B415" s="181"/>
      <c r="C415" s="19"/>
      <c r="D415" s="73" t="s">
        <v>311</v>
      </c>
      <c r="E415" s="74" t="s">
        <v>23</v>
      </c>
      <c r="F415" s="177"/>
      <c r="G415" s="236"/>
      <c r="H415" s="177"/>
      <c r="I415" s="177"/>
      <c r="J415" s="177"/>
      <c r="K415" s="236"/>
      <c r="L415" s="177"/>
      <c r="M415" s="110">
        <f>M127*'2.2 INPUT DA Assumptions'!M81</f>
        <v>232.28323650000004</v>
      </c>
      <c r="N415" s="110">
        <f>N127*'2.2 INPUT DA Assumptions'!N81</f>
        <v>241.47393480000002</v>
      </c>
      <c r="O415" s="110">
        <f>O127*'2.2 INPUT DA Assumptions'!O81</f>
        <v>250.41185694000001</v>
      </c>
      <c r="P415" s="110">
        <f>P127*'2.2 INPUT DA Assumptions'!P81</f>
        <v>259.10355240000001</v>
      </c>
      <c r="Q415" s="110">
        <f>Q127*'2.2 INPUT DA Assumptions'!Q81</f>
        <v>268.82191413000004</v>
      </c>
      <c r="R415" s="110">
        <f>R127*'2.2 INPUT DA Assumptions'!R81</f>
        <v>278.38236384000004</v>
      </c>
      <c r="S415" s="110">
        <f>S127*'2.2 INPUT DA Assumptions'!S81</f>
        <v>287.78715000000005</v>
      </c>
      <c r="T415" s="110">
        <f>T127*'2.2 INPUT DA Assumptions'!T81</f>
        <v>285.6146895</v>
      </c>
      <c r="U415" s="110">
        <f>U127*'2.2 INPUT DA Assumptions'!U81</f>
        <v>283.46346</v>
      </c>
      <c r="V415" s="110">
        <f>V127*'2.2 INPUT DA Assumptions'!V81</f>
        <v>281.33339850000004</v>
      </c>
      <c r="W415" s="110">
        <f>W127*'2.2 INPUT DA Assumptions'!W81</f>
        <v>279.22456799999998</v>
      </c>
      <c r="X415" s="110">
        <f>X127*'2.2 INPUT DA Assumptions'!X81</f>
        <v>277.13696849999997</v>
      </c>
      <c r="Y415" s="110">
        <f>Y127*'2.2 INPUT DA Assumptions'!Y81</f>
        <v>275.0697495</v>
      </c>
      <c r="Z415" s="110">
        <f>Z127*'2.2 INPUT DA Assumptions'!Z81</f>
        <v>273.02251725000002</v>
      </c>
      <c r="AA415" s="110">
        <f>AA127*'2.2 INPUT DA Assumptions'!AA81</f>
        <v>270.98793224999997</v>
      </c>
      <c r="AB415" s="110">
        <f>AB127*'2.2 INPUT DA Assumptions'!AB81</f>
        <v>268.97333400000008</v>
      </c>
      <c r="AC415" s="110">
        <f>AC127*'2.2 INPUT DA Assumptions'!AC81</f>
        <v>266.9787225</v>
      </c>
      <c r="AD415" s="110">
        <f>AD127*'2.2 INPUT DA Assumptions'!AD81</f>
        <v>265.00409775000008</v>
      </c>
      <c r="AE415" s="110">
        <f>AE127*'2.2 INPUT DA Assumptions'!AE81</f>
        <v>263.04906600000004</v>
      </c>
      <c r="AF415" s="110">
        <f>AF127*'2.2 INPUT DA Assumptions'!AF81</f>
        <v>261.11317050000002</v>
      </c>
      <c r="AG415" s="110">
        <f>AG127*'2.2 INPUT DA Assumptions'!AG81</f>
        <v>259.19647425000005</v>
      </c>
      <c r="AH415" s="110">
        <f>AH127*'2.2 INPUT DA Assumptions'!AH81</f>
        <v>257.29937100000001</v>
      </c>
      <c r="AI415" s="110">
        <f>AI127*'2.2 INPUT DA Assumptions'!AI81</f>
        <v>255.42061650000002</v>
      </c>
      <c r="AJ415" s="110">
        <f>AJ127*'2.2 INPUT DA Assumptions'!AJ81</f>
        <v>253.56060449999998</v>
      </c>
      <c r="AK415" s="110">
        <f>AK127*'2.2 INPUT DA Assumptions'!AK81</f>
        <v>249.89077574999999</v>
      </c>
      <c r="AL415" s="22"/>
    </row>
    <row r="416" spans="1:38" s="18" customFormat="1" ht="14.1" customHeight="1" outlineLevel="3" x14ac:dyDescent="0.25">
      <c r="A416" s="181"/>
      <c r="B416" s="181"/>
      <c r="C416" s="19"/>
      <c r="D416" s="73" t="s">
        <v>312</v>
      </c>
      <c r="E416" s="74" t="s">
        <v>23</v>
      </c>
      <c r="F416" s="177"/>
      <c r="G416" s="236"/>
      <c r="H416" s="177"/>
      <c r="I416" s="177"/>
      <c r="J416" s="177"/>
      <c r="K416" s="236"/>
      <c r="L416" s="177"/>
      <c r="M416" s="110">
        <f>M129*'2.2 INPUT DA Assumptions'!M81</f>
        <v>168.71098229999998</v>
      </c>
      <c r="N416" s="110">
        <f>N129*'2.2 INPUT DA Assumptions'!N81</f>
        <v>167.82438468599997</v>
      </c>
      <c r="O416" s="110">
        <f>O129*'2.2 INPUT DA Assumptions'!O81</f>
        <v>156.20930123400001</v>
      </c>
      <c r="P416" s="110">
        <f>P129*'2.2 INPUT DA Assumptions'!P81</f>
        <v>154.40216236199998</v>
      </c>
      <c r="Q416" s="110">
        <f>Q129*'2.2 INPUT DA Assumptions'!Q81</f>
        <v>153.34537014719999</v>
      </c>
      <c r="R416" s="110">
        <f>R129*'2.2 INPUT DA Assumptions'!R81</f>
        <v>152.29835155080002</v>
      </c>
      <c r="S416" s="110">
        <f>S129*'2.2 INPUT DA Assumptions'!S81</f>
        <v>151.26092604000002</v>
      </c>
      <c r="T416" s="110">
        <f>T129*'2.2 INPUT DA Assumptions'!T81</f>
        <v>150.23332667700001</v>
      </c>
      <c r="U416" s="110">
        <f>U129*'2.2 INPUT DA Assumptions'!U81</f>
        <v>149.10177996000002</v>
      </c>
      <c r="V416" s="110">
        <f>V129*'2.2 INPUT DA Assumptions'!V81</f>
        <v>147.98136761100002</v>
      </c>
      <c r="W416" s="110">
        <f>W129*'2.2 INPUT DA Assumptions'!W81</f>
        <v>146.87212276799997</v>
      </c>
      <c r="X416" s="110">
        <f>X129*'2.2 INPUT DA Assumptions'!X81</f>
        <v>145.77404543099999</v>
      </c>
      <c r="Y416" s="110">
        <f>Y129*'2.2 INPUT DA Assumptions'!Y81</f>
        <v>144.686688237</v>
      </c>
      <c r="Z416" s="110">
        <f>Z129*'2.2 INPUT DA Assumptions'!Z81</f>
        <v>143.60984407350003</v>
      </c>
      <c r="AA416" s="110">
        <f>AA129*'2.2 INPUT DA Assumptions'!AA81</f>
        <v>142.53965236349998</v>
      </c>
      <c r="AB416" s="110">
        <f>AB129*'2.2 INPUT DA Assumptions'!AB81</f>
        <v>141.47997368400002</v>
      </c>
      <c r="AC416" s="110">
        <f>AC129*'2.2 INPUT DA Assumptions'!AC81</f>
        <v>140.43080803500001</v>
      </c>
      <c r="AD416" s="110">
        <f>AD129*'2.2 INPUT DA Assumptions'!AD81</f>
        <v>139.39215541650003</v>
      </c>
      <c r="AE416" s="110">
        <f>AE129*'2.2 INPUT DA Assumptions'!AE81</f>
        <v>138.36380871599999</v>
      </c>
      <c r="AF416" s="110">
        <f>AF129*'2.2 INPUT DA Assumptions'!AF81</f>
        <v>137.34552768300003</v>
      </c>
      <c r="AG416" s="110">
        <f>AG129*'2.2 INPUT DA Assumptions'!AG81</f>
        <v>136.33734545550001</v>
      </c>
      <c r="AH416" s="110">
        <f>AH129*'2.2 INPUT DA Assumptions'!AH81</f>
        <v>135.339469146</v>
      </c>
      <c r="AI416" s="110">
        <f>AI129*'2.2 INPUT DA Assumptions'!AI81</f>
        <v>134.35124427900004</v>
      </c>
      <c r="AJ416" s="110">
        <f>AJ129*'2.2 INPUT DA Assumptions'!AJ81</f>
        <v>133.37287796699997</v>
      </c>
      <c r="AK416" s="110">
        <f>AK129*'2.2 INPUT DA Assumptions'!AK81</f>
        <v>131.4425480445</v>
      </c>
      <c r="AL416" s="22"/>
    </row>
    <row r="417" spans="1:38" s="18" customFormat="1" ht="14.1" customHeight="1" outlineLevel="3" x14ac:dyDescent="0.25">
      <c r="A417" s="181"/>
      <c r="B417" s="181"/>
      <c r="C417" s="19"/>
      <c r="D417" s="73" t="s">
        <v>313</v>
      </c>
      <c r="E417" s="74" t="s">
        <v>23</v>
      </c>
      <c r="F417" s="177"/>
      <c r="G417" s="236"/>
      <c r="H417" s="177"/>
      <c r="I417" s="177"/>
      <c r="J417" s="177"/>
      <c r="K417" s="236"/>
      <c r="L417" s="177"/>
      <c r="M417" s="110">
        <f>M131*'2.2 INPUT DA Assumptions'!M81</f>
        <v>21.394508625</v>
      </c>
      <c r="N417" s="110">
        <f>N131*'2.2 INPUT DA Assumptions'!N81</f>
        <v>21.128969294999997</v>
      </c>
      <c r="O417" s="110">
        <f>O131*'2.2 INPUT DA Assumptions'!O81</f>
        <v>20.867654744999996</v>
      </c>
      <c r="P417" s="110">
        <f>P131*'2.2 INPUT DA Assumptions'!P81</f>
        <v>20.610509849999996</v>
      </c>
      <c r="Q417" s="110">
        <f>Q131*'2.2 INPUT DA Assumptions'!Q81</f>
        <v>20.453841292499998</v>
      </c>
      <c r="R417" s="110">
        <f>R131*'2.2 INPUT DA Assumptions'!R81</f>
        <v>20.298714029999999</v>
      </c>
      <c r="S417" s="110">
        <f>S131*'2.2 INPUT DA Assumptions'!S81</f>
        <v>20.145100499999998</v>
      </c>
      <c r="T417" s="110">
        <f>T131*'2.2 INPUT DA Assumptions'!T81</f>
        <v>19.993028265</v>
      </c>
      <c r="U417" s="110">
        <f>U131*'2.2 INPUT DA Assumptions'!U81</f>
        <v>19.842442199999997</v>
      </c>
      <c r="V417" s="110">
        <f>V131*'2.2 INPUT DA Assumptions'!V81</f>
        <v>19.693337894999999</v>
      </c>
      <c r="W417" s="110">
        <f>W131*'2.2 INPUT DA Assumptions'!W81</f>
        <v>19.545719759999997</v>
      </c>
      <c r="X417" s="110">
        <f>X131*'2.2 INPUT DA Assumptions'!X81</f>
        <v>19.399587794999999</v>
      </c>
      <c r="Y417" s="110">
        <f>Y131*'2.2 INPUT DA Assumptions'!Y81</f>
        <v>19.254882464999998</v>
      </c>
      <c r="Z417" s="110">
        <f>Z131*'2.2 INPUT DA Assumptions'!Z81</f>
        <v>19.111576207500001</v>
      </c>
      <c r="AA417" s="110">
        <f>AA131*'2.2 INPUT DA Assumptions'!AA81</f>
        <v>18.969155257499999</v>
      </c>
      <c r="AB417" s="110">
        <f>AB131*'2.2 INPUT DA Assumptions'!AB81</f>
        <v>18.828133379999997</v>
      </c>
      <c r="AC417" s="110">
        <f>AC131*'2.2 INPUT DA Assumptions'!AC81</f>
        <v>18.688510574999999</v>
      </c>
      <c r="AD417" s="110">
        <f>AD131*'2.2 INPUT DA Assumptions'!AD81</f>
        <v>18.5502868425</v>
      </c>
      <c r="AE417" s="110">
        <f>AE131*'2.2 INPUT DA Assumptions'!AE81</f>
        <v>18.41343462</v>
      </c>
      <c r="AF417" s="110">
        <f>AF131*'2.2 INPUT DA Assumptions'!AF81</f>
        <v>18.277921934999998</v>
      </c>
      <c r="AG417" s="110">
        <f>AG131*'2.2 INPUT DA Assumptions'!AG81</f>
        <v>18.143753197500001</v>
      </c>
      <c r="AH417" s="110">
        <f>AH131*'2.2 INPUT DA Assumptions'!AH81</f>
        <v>18.010955969999998</v>
      </c>
      <c r="AI417" s="110">
        <f>AI131*'2.2 INPUT DA Assumptions'!AI81</f>
        <v>17.879443155000001</v>
      </c>
      <c r="AJ417" s="110">
        <f>AJ131*'2.2 INPUT DA Assumptions'!AJ81</f>
        <v>17.749242315</v>
      </c>
      <c r="AK417" s="110">
        <f>AK131*'2.2 INPUT DA Assumptions'!AK81</f>
        <v>17.492354302499997</v>
      </c>
      <c r="AL417" s="22"/>
    </row>
    <row r="418" spans="1:38" s="18" customFormat="1" ht="14.1" customHeight="1" outlineLevel="3" x14ac:dyDescent="0.25">
      <c r="A418" s="181"/>
      <c r="B418" s="181"/>
      <c r="C418" s="19"/>
      <c r="D418" s="61" t="s">
        <v>100</v>
      </c>
      <c r="E418" s="74" t="s">
        <v>23</v>
      </c>
      <c r="F418" s="177"/>
      <c r="G418" s="236"/>
      <c r="H418" s="177"/>
      <c r="I418" s="177"/>
      <c r="J418" s="177"/>
      <c r="K418" s="236"/>
      <c r="L418" s="177"/>
      <c r="M418" s="110">
        <f>SUM(M419:M424)</f>
        <v>2334.1585151999998</v>
      </c>
      <c r="N418" s="110">
        <f t="shared" ref="N418:AJ418" si="652">SUM(N419:N424)</f>
        <v>2379.6829083090001</v>
      </c>
      <c r="O418" s="110">
        <f t="shared" si="652"/>
        <v>2484.5204495850003</v>
      </c>
      <c r="P418" s="110">
        <f t="shared" si="652"/>
        <v>2524.0634772989997</v>
      </c>
      <c r="Q418" s="110">
        <f t="shared" si="652"/>
        <v>2699.5042917942001</v>
      </c>
      <c r="R418" s="110">
        <f t="shared" si="652"/>
        <v>2751.4137648557999</v>
      </c>
      <c r="S418" s="110">
        <f t="shared" si="652"/>
        <v>2802.4353287160002</v>
      </c>
      <c r="T418" s="110">
        <f t="shared" si="652"/>
        <v>2782.1258957294999</v>
      </c>
      <c r="U418" s="110">
        <f t="shared" si="652"/>
        <v>2761.3115644200002</v>
      </c>
      <c r="V418" s="110">
        <f t="shared" si="652"/>
        <v>2740.7027959785</v>
      </c>
      <c r="W418" s="110">
        <f t="shared" si="652"/>
        <v>2720.2990858079997</v>
      </c>
      <c r="X418" s="110">
        <f t="shared" si="652"/>
        <v>2700.1004339084998</v>
      </c>
      <c r="Y418" s="110">
        <f t="shared" si="652"/>
        <v>2680.0992251295002</v>
      </c>
      <c r="Z418" s="110">
        <f t="shared" si="652"/>
        <v>2660.2913995972499</v>
      </c>
      <c r="AA418" s="110">
        <f t="shared" si="652"/>
        <v>2640.6058979722497</v>
      </c>
      <c r="AB418" s="110">
        <f t="shared" si="652"/>
        <v>2621.1137795939999</v>
      </c>
      <c r="AC418" s="110">
        <f t="shared" si="652"/>
        <v>2601.8150444625003</v>
      </c>
      <c r="AD418" s="110">
        <f t="shared" si="652"/>
        <v>2582.7096925777496</v>
      </c>
      <c r="AE418" s="110">
        <f t="shared" si="652"/>
        <v>2563.7936640659996</v>
      </c>
      <c r="AF418" s="110">
        <f t="shared" si="652"/>
        <v>2545.0634036504998</v>
      </c>
      <c r="AG418" s="110">
        <f t="shared" si="652"/>
        <v>2526.5184067342498</v>
      </c>
      <c r="AH418" s="110">
        <f t="shared" si="652"/>
        <v>2508.1627331909999</v>
      </c>
      <c r="AI418" s="110">
        <f t="shared" si="652"/>
        <v>2489.9847079964998</v>
      </c>
      <c r="AJ418" s="110">
        <f t="shared" si="652"/>
        <v>2471.9883910244998</v>
      </c>
      <c r="AK418" s="110">
        <f t="shared" ref="AK418" si="653">SUM(AK419:AK424)</f>
        <v>2436.4809928357504</v>
      </c>
      <c r="AL418" s="22"/>
    </row>
    <row r="419" spans="1:38" s="18" customFormat="1" ht="14.1" customHeight="1" outlineLevel="3" x14ac:dyDescent="0.25">
      <c r="A419" s="181"/>
      <c r="B419" s="181"/>
      <c r="C419" s="19"/>
      <c r="D419" s="73" t="s">
        <v>308</v>
      </c>
      <c r="E419" s="74" t="s">
        <v>23</v>
      </c>
      <c r="F419" s="177"/>
      <c r="G419" s="236"/>
      <c r="H419" s="177"/>
      <c r="I419" s="177"/>
      <c r="J419" s="177"/>
      <c r="K419" s="236"/>
      <c r="L419" s="177"/>
      <c r="M419" s="110">
        <f>(M70+M164)*'2.2 INPUT DA Assumptions'!M57</f>
        <v>950.86259999999993</v>
      </c>
      <c r="N419" s="110">
        <f>(N70+N164)*'2.2 INPUT DA Assumptions'!N57</f>
        <v>988.60248000000001</v>
      </c>
      <c r="O419" s="110">
        <f>(O70+O164)*'2.2 INPUT DA Assumptions'!O57</f>
        <v>1096.8637604400001</v>
      </c>
      <c r="P419" s="110">
        <f>(P70+P164)*'2.2 INPUT DA Assumptions'!P57</f>
        <v>1135.0635912</v>
      </c>
      <c r="Q419" s="110">
        <f>(Q70+Q164)*'2.2 INPUT DA Assumptions'!Q57</f>
        <v>1254.52608336</v>
      </c>
      <c r="R419" s="110">
        <f>(R70+R164)*'2.2 INPUT DA Assumptions'!R57</f>
        <v>1299.2285260799999</v>
      </c>
      <c r="S419" s="110">
        <f>(S70+S164)*'2.2 INPUT DA Assumptions'!S57</f>
        <v>1343.2107599999999</v>
      </c>
      <c r="T419" s="110">
        <f>(T70+T164)*'2.2 INPUT DA Assumptions'!T57</f>
        <v>1333.1604239999997</v>
      </c>
      <c r="U419" s="110">
        <f>(U70+U164)*'2.2 INPUT DA Assumptions'!U57</f>
        <v>1323.2080799999999</v>
      </c>
      <c r="V419" s="110">
        <f>(V70+V164)*'2.2 INPUT DA Assumptions'!V57</f>
        <v>1313.3541419999999</v>
      </c>
      <c r="W419" s="110">
        <f>(W70+W164)*'2.2 INPUT DA Assumptions'!W57</f>
        <v>1303.5981959999999</v>
      </c>
      <c r="X419" s="110">
        <f>(X70+X164)*'2.2 INPUT DA Assumptions'!X57</f>
        <v>1293.9402419999999</v>
      </c>
      <c r="Y419" s="110">
        <f>(Y70+Y164)*'2.2 INPUT DA Assumptions'!Y57</f>
        <v>1284.3767339999999</v>
      </c>
      <c r="Z419" s="110">
        <f>(Z70+Z164)*'2.2 INPUT DA Assumptions'!Z57</f>
        <v>1274.905692</v>
      </c>
      <c r="AA419" s="110">
        <f>(AA70+AA164)*'2.2 INPUT DA Assumptions'!AA57</f>
        <v>1265.4931319999996</v>
      </c>
      <c r="AB419" s="110">
        <f>(AB70+AB164)*'2.2 INPUT DA Assumptions'!AB57</f>
        <v>1256.1730379999999</v>
      </c>
      <c r="AC419" s="110">
        <f>(AC70+AC164)*'2.2 INPUT DA Assumptions'!AC57</f>
        <v>1246.94541</v>
      </c>
      <c r="AD419" s="110">
        <f>(AD70+AD164)*'2.2 INPUT DA Assumptions'!AD57</f>
        <v>1237.8102479999998</v>
      </c>
      <c r="AE419" s="110">
        <f>(AE70+AE164)*'2.2 INPUT DA Assumptions'!AE57</f>
        <v>1228.7655719999998</v>
      </c>
      <c r="AF419" s="110">
        <f>(AF70+AF164)*'2.2 INPUT DA Assumptions'!AF57</f>
        <v>1219.8098159999997</v>
      </c>
      <c r="AG419" s="110">
        <f>(AG70+AG164)*'2.2 INPUT DA Assumptions'!AG57</f>
        <v>1210.9425659999997</v>
      </c>
      <c r="AH419" s="110">
        <f>(AH70+AH164)*'2.2 INPUT DA Assumptions'!AH57</f>
        <v>1202.165802</v>
      </c>
      <c r="AI419" s="110">
        <f>(AI70+AI164)*'2.2 INPUT DA Assumptions'!AI57</f>
        <v>1193.4739979999999</v>
      </c>
      <c r="AJ419" s="110">
        <f>(AJ70+AJ164)*'2.2 INPUT DA Assumptions'!AJ57</f>
        <v>1184.869134</v>
      </c>
      <c r="AK419" s="110">
        <f>(AK70+AK164)*'2.2 INPUT DA Assumptions'!AK57</f>
        <v>1167.8913540000001</v>
      </c>
      <c r="AL419" s="22"/>
    </row>
    <row r="420" spans="1:38" s="18" customFormat="1" ht="14.1" customHeight="1" outlineLevel="3" x14ac:dyDescent="0.25">
      <c r="A420" s="181"/>
      <c r="B420" s="181"/>
      <c r="C420" s="19"/>
      <c r="D420" s="73" t="s">
        <v>309</v>
      </c>
      <c r="E420" s="74" t="s">
        <v>23</v>
      </c>
      <c r="F420" s="177"/>
      <c r="G420" s="236"/>
      <c r="H420" s="177"/>
      <c r="I420" s="177"/>
      <c r="J420" s="177"/>
      <c r="K420" s="236"/>
      <c r="L420" s="177"/>
      <c r="M420" s="110">
        <f>(M72+M166)*'2.2 INPUT DA Assumptions'!M57</f>
        <v>523.80851999999993</v>
      </c>
      <c r="N420" s="110">
        <f>(N72+N166)*'2.2 INPUT DA Assumptions'!N57</f>
        <v>522.31164359999991</v>
      </c>
      <c r="O420" s="110">
        <f>(O72+O166)*'2.2 INPUT DA Assumptions'!O57</f>
        <v>510.12870128400004</v>
      </c>
      <c r="P420" s="110">
        <f>(P72+P166)*'2.2 INPUT DA Assumptions'!P57</f>
        <v>504.41538075600005</v>
      </c>
      <c r="Q420" s="110">
        <f>(Q72+Q166)*'2.2 INPUT DA Assumptions'!Q57</f>
        <v>533.80993923839992</v>
      </c>
      <c r="R420" s="110">
        <f>(R72+R166)*'2.2 INPUT DA Assumptions'!R57</f>
        <v>530.3378664096</v>
      </c>
      <c r="S420" s="110">
        <f>(S72+S166)*'2.2 INPUT DA Assumptions'!S57</f>
        <v>526.89680745600003</v>
      </c>
      <c r="T420" s="110">
        <f>(T72+T166)*'2.2 INPUT DA Assumptions'!T57</f>
        <v>523.48765982400005</v>
      </c>
      <c r="U420" s="110">
        <f>(U72+U166)*'2.2 INPUT DA Assumptions'!U57</f>
        <v>519.57970607999994</v>
      </c>
      <c r="V420" s="110">
        <f>(V72+V166)*'2.2 INPUT DA Assumptions'!V57</f>
        <v>515.71039309200012</v>
      </c>
      <c r="W420" s="110">
        <f>(W72+W166)*'2.2 INPUT DA Assumptions'!W57</f>
        <v>511.87955829599997</v>
      </c>
      <c r="X420" s="110">
        <f>(X72+X166)*'2.2 INPUT DA Assumptions'!X57</f>
        <v>508.08720169200001</v>
      </c>
      <c r="Y420" s="110">
        <f>(Y72+Y166)*'2.2 INPUT DA Assumptions'!Y57</f>
        <v>504.33193088399997</v>
      </c>
      <c r="Z420" s="110">
        <f>(Z72+Z166)*'2.2 INPUT DA Assumptions'!Z57</f>
        <v>500.61296839200008</v>
      </c>
      <c r="AA420" s="110">
        <f>(AA72+AA166)*'2.2 INPUT DA Assumptions'!AA57</f>
        <v>496.91696983200001</v>
      </c>
      <c r="AB420" s="110">
        <f>(AB72+AB166)*'2.2 INPUT DA Assumptions'!AB57</f>
        <v>493.25727958800002</v>
      </c>
      <c r="AC420" s="110">
        <f>(AC72+AC166)*'2.2 INPUT DA Assumptions'!AC57</f>
        <v>489.63389765999995</v>
      </c>
      <c r="AD420" s="110">
        <f>(AD72+AD166)*'2.2 INPUT DA Assumptions'!AD57</f>
        <v>486.04682404800008</v>
      </c>
      <c r="AE420" s="110">
        <f>(AE72+AE166)*'2.2 INPUT DA Assumptions'!AE57</f>
        <v>482.49528127199994</v>
      </c>
      <c r="AF420" s="110">
        <f>(AF72+AF166)*'2.2 INPUT DA Assumptions'!AF57</f>
        <v>478.9786544160001</v>
      </c>
      <c r="AG420" s="110">
        <f>(AG72+AG166)*'2.2 INPUT DA Assumptions'!AG57</f>
        <v>475.49678091600003</v>
      </c>
      <c r="AH420" s="110">
        <f>(AH72+AH166)*'2.2 INPUT DA Assumptions'!AH57</f>
        <v>472.05043825199994</v>
      </c>
      <c r="AI420" s="110">
        <f>(AI72+AI166)*'2.2 INPUT DA Assumptions'!AI57</f>
        <v>468.63745654800005</v>
      </c>
      <c r="AJ420" s="110">
        <f>(AJ72+AJ166)*'2.2 INPUT DA Assumptions'!AJ57</f>
        <v>465.25861328399998</v>
      </c>
      <c r="AK420" s="110">
        <f>(AK72+AK166)*'2.2 INPUT DA Assumptions'!AK57</f>
        <v>458.59200500400004</v>
      </c>
      <c r="AL420" s="22"/>
    </row>
    <row r="421" spans="1:38" s="18" customFormat="1" ht="14.1" customHeight="1" outlineLevel="3" x14ac:dyDescent="0.25">
      <c r="A421" s="181"/>
      <c r="B421" s="181"/>
      <c r="C421" s="19"/>
      <c r="D421" s="73" t="s">
        <v>310</v>
      </c>
      <c r="E421" s="74" t="s">
        <v>23</v>
      </c>
      <c r="F421" s="177"/>
      <c r="G421" s="236"/>
      <c r="H421" s="177"/>
      <c r="I421" s="177"/>
      <c r="J421" s="177"/>
      <c r="K421" s="236"/>
      <c r="L421" s="177"/>
      <c r="M421" s="110">
        <f>(M74+M168)*'2.2 INPUT DA Assumptions'!M57</f>
        <v>233.54520000000002</v>
      </c>
      <c r="N421" s="110">
        <f>(N74+N168)*'2.2 INPUT DA Assumptions'!N57</f>
        <v>230.67391200000003</v>
      </c>
      <c r="O421" s="110">
        <f>(O74+O168)*'2.2 INPUT DA Assumptions'!O57</f>
        <v>243.74750232000008</v>
      </c>
      <c r="P421" s="110">
        <f>(P74+P168)*'2.2 INPUT DA Assumptions'!P57</f>
        <v>240.77106480000003</v>
      </c>
      <c r="Q421" s="110">
        <f>(Q74+Q168)*'2.2 INPUT DA Assumptions'!Q57</f>
        <v>254.54152415999999</v>
      </c>
      <c r="R421" s="110">
        <f>(R74+R168)*'2.2 INPUT DA Assumptions'!R57</f>
        <v>252.62776896000005</v>
      </c>
      <c r="S421" s="110">
        <f>(S74+S168)*'2.2 INPUT DA Assumptions'!S57</f>
        <v>250.73267520000005</v>
      </c>
      <c r="T421" s="110">
        <f>(T74+T168)*'2.2 INPUT DA Assumptions'!T57</f>
        <v>248.85661248000002</v>
      </c>
      <c r="U421" s="110">
        <f>(U74+U168)*'2.2 INPUT DA Assumptions'!U57</f>
        <v>246.99884160000002</v>
      </c>
      <c r="V421" s="110">
        <f>(V74+V168)*'2.2 INPUT DA Assumptions'!V57</f>
        <v>245.15943984000006</v>
      </c>
      <c r="W421" s="110">
        <f>(W74+W168)*'2.2 INPUT DA Assumptions'!W57</f>
        <v>243.33832992000009</v>
      </c>
      <c r="X421" s="110">
        <f>(X74+X168)*'2.2 INPUT DA Assumptions'!X57</f>
        <v>241.53551184000003</v>
      </c>
      <c r="Y421" s="110">
        <f>(Y74+Y168)*'2.2 INPUT DA Assumptions'!Y57</f>
        <v>239.75032368000004</v>
      </c>
      <c r="Z421" s="110">
        <f>(Z74+Z168)*'2.2 INPUT DA Assumptions'!Z57</f>
        <v>237.98239584000004</v>
      </c>
      <c r="AA421" s="110">
        <f>(AA74+AA168)*'2.2 INPUT DA Assumptions'!AA57</f>
        <v>236.22538464000002</v>
      </c>
      <c r="AB421" s="110">
        <f>(AB74+AB168)*'2.2 INPUT DA Assumptions'!AB57</f>
        <v>234.48563376000004</v>
      </c>
      <c r="AC421" s="110">
        <f>(AC74+AC168)*'2.2 INPUT DA Assumptions'!AC57</f>
        <v>232.76314320000003</v>
      </c>
      <c r="AD421" s="110">
        <f>(AD74+AD168)*'2.2 INPUT DA Assumptions'!AD57</f>
        <v>231.05791296000004</v>
      </c>
      <c r="AE421" s="110">
        <f>(AE74+AE168)*'2.2 INPUT DA Assumptions'!AE57</f>
        <v>229.36957344000004</v>
      </c>
      <c r="AF421" s="110">
        <f>(AF74+AF168)*'2.2 INPUT DA Assumptions'!AF57</f>
        <v>227.69783232</v>
      </c>
      <c r="AG421" s="110">
        <f>(AG74+AG168)*'2.2 INPUT DA Assumptions'!AG57</f>
        <v>226.04261231999999</v>
      </c>
      <c r="AH421" s="110">
        <f>(AH74+AH168)*'2.2 INPUT DA Assumptions'!AH57</f>
        <v>224.40428304000002</v>
      </c>
      <c r="AI421" s="110">
        <f>(AI74+AI168)*'2.2 INPUT DA Assumptions'!AI57</f>
        <v>222.78181296000002</v>
      </c>
      <c r="AJ421" s="110">
        <f>(AJ74+AJ168)*'2.2 INPUT DA Assumptions'!AJ57</f>
        <v>221.17557168000005</v>
      </c>
      <c r="AK421" s="110">
        <f>(AK74+AK168)*'2.2 INPUT DA Assumptions'!AK57</f>
        <v>218.00638608</v>
      </c>
      <c r="AL421" s="22"/>
    </row>
    <row r="422" spans="1:38" s="18" customFormat="1" ht="14.1" customHeight="1" outlineLevel="3" x14ac:dyDescent="0.25">
      <c r="A422" s="181"/>
      <c r="B422" s="181"/>
      <c r="C422" s="19"/>
      <c r="D422" s="73" t="s">
        <v>311</v>
      </c>
      <c r="E422" s="74" t="s">
        <v>23</v>
      </c>
      <c r="F422" s="177"/>
      <c r="G422" s="236"/>
      <c r="H422" s="177"/>
      <c r="I422" s="177"/>
      <c r="J422" s="177"/>
      <c r="K422" s="236"/>
      <c r="L422" s="177"/>
      <c r="M422" s="110">
        <f>M134*'2.2 INPUT DA Assumptions'!M81</f>
        <v>348.42485475000001</v>
      </c>
      <c r="N422" s="110">
        <f>N134*'2.2 INPUT DA Assumptions'!N81</f>
        <v>362.21090219999996</v>
      </c>
      <c r="O422" s="110">
        <f>O134*'2.2 INPUT DA Assumptions'!O81</f>
        <v>375.61778541000001</v>
      </c>
      <c r="P422" s="110">
        <f>P134*'2.2 INPUT DA Assumptions'!P81</f>
        <v>388.65532859999996</v>
      </c>
      <c r="Q422" s="110">
        <f>Q134*'2.2 INPUT DA Assumptions'!Q81</f>
        <v>403.23287119500003</v>
      </c>
      <c r="R422" s="110">
        <f>R134*'2.2 INPUT DA Assumptions'!R81</f>
        <v>417.57354575999994</v>
      </c>
      <c r="S422" s="110">
        <f>S134*'2.2 INPUT DA Assumptions'!S81</f>
        <v>431.680725</v>
      </c>
      <c r="T422" s="110">
        <f>T134*'2.2 INPUT DA Assumptions'!T81</f>
        <v>428.42203425000002</v>
      </c>
      <c r="U422" s="110">
        <f>U134*'2.2 INPUT DA Assumptions'!U81</f>
        <v>425.19518999999991</v>
      </c>
      <c r="V422" s="110">
        <f>V134*'2.2 INPUT DA Assumptions'!V81</f>
        <v>422.00009775000001</v>
      </c>
      <c r="W422" s="110">
        <f>W134*'2.2 INPUT DA Assumptions'!W81</f>
        <v>418.83685199999996</v>
      </c>
      <c r="X422" s="110">
        <f>X134*'2.2 INPUT DA Assumptions'!X81</f>
        <v>415.70545274999995</v>
      </c>
      <c r="Y422" s="110">
        <f>Y134*'2.2 INPUT DA Assumptions'!Y81</f>
        <v>412.60462424999997</v>
      </c>
      <c r="Z422" s="110">
        <f>Z134*'2.2 INPUT DA Assumptions'!Z81</f>
        <v>409.53377587499995</v>
      </c>
      <c r="AA422" s="110">
        <f>AA134*'2.2 INPUT DA Assumptions'!AA81</f>
        <v>406.48189837500001</v>
      </c>
      <c r="AB422" s="110">
        <f>AB134*'2.2 INPUT DA Assumptions'!AB81</f>
        <v>403.46000099999998</v>
      </c>
      <c r="AC422" s="110">
        <f>AC134*'2.2 INPUT DA Assumptions'!AC81</f>
        <v>400.46808375000001</v>
      </c>
      <c r="AD422" s="110">
        <f>AD134*'2.2 INPUT DA Assumptions'!AD81</f>
        <v>397.50614662499999</v>
      </c>
      <c r="AE422" s="110">
        <f>AE134*'2.2 INPUT DA Assumptions'!AE81</f>
        <v>394.57359899999994</v>
      </c>
      <c r="AF422" s="110">
        <f>AF134*'2.2 INPUT DA Assumptions'!AF81</f>
        <v>391.66975575000004</v>
      </c>
      <c r="AG422" s="110">
        <f>AG134*'2.2 INPUT DA Assumptions'!AG81</f>
        <v>388.79471137499996</v>
      </c>
      <c r="AH422" s="110">
        <f>AH134*'2.2 INPUT DA Assumptions'!AH81</f>
        <v>385.94905649999998</v>
      </c>
      <c r="AI422" s="110">
        <f>AI134*'2.2 INPUT DA Assumptions'!AI81</f>
        <v>383.13092475000002</v>
      </c>
      <c r="AJ422" s="110">
        <f>AJ134*'2.2 INPUT DA Assumptions'!AJ81</f>
        <v>380.34090674999999</v>
      </c>
      <c r="AK422" s="110">
        <f>AK134*'2.2 INPUT DA Assumptions'!AK81</f>
        <v>374.83616362499998</v>
      </c>
      <c r="AL422" s="22"/>
    </row>
    <row r="423" spans="1:38" s="18" customFormat="1" ht="14.1" customHeight="1" outlineLevel="3" x14ac:dyDescent="0.25">
      <c r="A423" s="181"/>
      <c r="B423" s="181"/>
      <c r="C423" s="19"/>
      <c r="D423" s="73" t="s">
        <v>312</v>
      </c>
      <c r="E423" s="74" t="s">
        <v>23</v>
      </c>
      <c r="F423" s="177"/>
      <c r="G423" s="236"/>
      <c r="H423" s="177"/>
      <c r="I423" s="177"/>
      <c r="J423" s="177"/>
      <c r="K423" s="236"/>
      <c r="L423" s="177"/>
      <c r="M423" s="110">
        <f>M136*'2.2 INPUT DA Assumptions'!M81</f>
        <v>191.93930594999998</v>
      </c>
      <c r="N423" s="110">
        <f>N136*'2.2 INPUT DA Assumptions'!N81</f>
        <v>191.36809332899998</v>
      </c>
      <c r="O423" s="110">
        <f>O136*'2.2 INPUT DA Assumptions'!O81</f>
        <v>174.692081151</v>
      </c>
      <c r="P423" s="110">
        <f>P136*'2.2 INPUT DA Assumptions'!P81</f>
        <v>172.716072543</v>
      </c>
      <c r="Q423" s="110">
        <f>Q136*'2.2 INPUT DA Assumptions'!Q81</f>
        <v>171.57850867079998</v>
      </c>
      <c r="R423" s="110">
        <f>R136*'2.2 INPUT DA Assumptions'!R81</f>
        <v>170.45120152619998</v>
      </c>
      <c r="S423" s="110">
        <f>S136*'2.2 INPUT DA Assumptions'!S81</f>
        <v>169.33395906000001</v>
      </c>
      <c r="T423" s="110">
        <f>T136*'2.2 INPUT DA Assumptions'!T81</f>
        <v>168.22705211550002</v>
      </c>
      <c r="U423" s="110">
        <f>U136*'2.2 INPUT DA Assumptions'!U81</f>
        <v>166.95997793999999</v>
      </c>
      <c r="V423" s="110">
        <f>V136*'2.2 INPUT DA Assumptions'!V81</f>
        <v>165.7053717165</v>
      </c>
      <c r="W423" s="110">
        <f>W136*'2.2 INPUT DA Assumptions'!W81</f>
        <v>164.46327055200001</v>
      </c>
      <c r="X423" s="110">
        <f>X136*'2.2 INPUT DA Assumptions'!X81</f>
        <v>163.2336744465</v>
      </c>
      <c r="Y423" s="110">
        <f>Y136*'2.2 INPUT DA Assumptions'!Y81</f>
        <v>162.0160824555</v>
      </c>
      <c r="Z423" s="110">
        <f>Z136*'2.2 INPUT DA Assumptions'!Z81</f>
        <v>160.81026266025003</v>
      </c>
      <c r="AA423" s="110">
        <f>AA136*'2.2 INPUT DA Assumptions'!AA81</f>
        <v>159.61189209525</v>
      </c>
      <c r="AB423" s="110">
        <f>AB136*'2.2 INPUT DA Assumptions'!AB81</f>
        <v>158.42529372600001</v>
      </c>
      <c r="AC423" s="110">
        <f>AC136*'2.2 INPUT DA Assumptions'!AC81</f>
        <v>157.25046755250003</v>
      </c>
      <c r="AD423" s="110">
        <f>AD136*'2.2 INPUT DA Assumptions'!AD81</f>
        <v>156.08741357475</v>
      </c>
      <c r="AE423" s="110">
        <f>AE136*'2.2 INPUT DA Assumptions'!AE81</f>
        <v>154.935899874</v>
      </c>
      <c r="AF423" s="110">
        <f>AF136*'2.2 INPUT DA Assumptions'!AF81</f>
        <v>153.79565742450001</v>
      </c>
      <c r="AG423" s="110">
        <f>AG136*'2.2 INPUT DA Assumptions'!AG81</f>
        <v>152.66672333324999</v>
      </c>
      <c r="AH423" s="110">
        <f>AH136*'2.2 INPUT DA Assumptions'!AH81</f>
        <v>151.54932951899997</v>
      </c>
      <c r="AI423" s="110">
        <f>AI136*'2.2 INPUT DA Assumptions'!AI81</f>
        <v>150.4427431185</v>
      </c>
      <c r="AJ423" s="110">
        <f>AJ136*'2.2 INPUT DA Assumptions'!AJ81</f>
        <v>149.3471960505</v>
      </c>
      <c r="AK423" s="110">
        <f>AK136*'2.2 INPUT DA Assumptions'!AK81</f>
        <v>147.18566691674999</v>
      </c>
      <c r="AL423" s="22"/>
    </row>
    <row r="424" spans="1:38" s="18" customFormat="1" ht="14.1" customHeight="1" outlineLevel="3" x14ac:dyDescent="0.25">
      <c r="A424" s="181"/>
      <c r="B424" s="181"/>
      <c r="C424" s="19"/>
      <c r="D424" s="73" t="s">
        <v>313</v>
      </c>
      <c r="E424" s="74" t="s">
        <v>23</v>
      </c>
      <c r="F424" s="177"/>
      <c r="G424" s="236"/>
      <c r="H424" s="177"/>
      <c r="I424" s="177"/>
      <c r="J424" s="177"/>
      <c r="K424" s="236"/>
      <c r="L424" s="177"/>
      <c r="M424" s="110">
        <f>M138*'2.2 INPUT DA Assumptions'!M81</f>
        <v>85.578034500000015</v>
      </c>
      <c r="N424" s="110">
        <f>N138*'2.2 INPUT DA Assumptions'!N81</f>
        <v>84.515877180000004</v>
      </c>
      <c r="O424" s="110">
        <f>O138*'2.2 INPUT DA Assumptions'!O81</f>
        <v>83.470618980000012</v>
      </c>
      <c r="P424" s="110">
        <f>P138*'2.2 INPUT DA Assumptions'!P81</f>
        <v>82.442039399999999</v>
      </c>
      <c r="Q424" s="110">
        <f>Q138*'2.2 INPUT DA Assumptions'!Q81</f>
        <v>81.815365170000007</v>
      </c>
      <c r="R424" s="110">
        <f>R138*'2.2 INPUT DA Assumptions'!R81</f>
        <v>81.194856120000026</v>
      </c>
      <c r="S424" s="110">
        <f>S138*'2.2 INPUT DA Assumptions'!S81</f>
        <v>80.580402000000007</v>
      </c>
      <c r="T424" s="110">
        <f>T138*'2.2 INPUT DA Assumptions'!T81</f>
        <v>79.972113059999998</v>
      </c>
      <c r="U424" s="110">
        <f>U138*'2.2 INPUT DA Assumptions'!U81</f>
        <v>79.369768800000003</v>
      </c>
      <c r="V424" s="110">
        <f>V138*'2.2 INPUT DA Assumptions'!V81</f>
        <v>78.773351580000025</v>
      </c>
      <c r="W424" s="110">
        <f>W138*'2.2 INPUT DA Assumptions'!W81</f>
        <v>78.182879040000017</v>
      </c>
      <c r="X424" s="110">
        <f>X138*'2.2 INPUT DA Assumptions'!X81</f>
        <v>77.598351180000009</v>
      </c>
      <c r="Y424" s="110">
        <f>Y138*'2.2 INPUT DA Assumptions'!Y81</f>
        <v>77.019529860000006</v>
      </c>
      <c r="Z424" s="110">
        <f>Z138*'2.2 INPUT DA Assumptions'!Z81</f>
        <v>76.446304830000031</v>
      </c>
      <c r="AA424" s="110">
        <f>AA138*'2.2 INPUT DA Assumptions'!AA81</f>
        <v>75.87662103000001</v>
      </c>
      <c r="AB424" s="110">
        <f>AB138*'2.2 INPUT DA Assumptions'!AB81</f>
        <v>75.312533520000017</v>
      </c>
      <c r="AC424" s="110">
        <f>AC138*'2.2 INPUT DA Assumptions'!AC81</f>
        <v>74.754042300000009</v>
      </c>
      <c r="AD424" s="110">
        <f>AD138*'2.2 INPUT DA Assumptions'!AD81</f>
        <v>74.201147370000015</v>
      </c>
      <c r="AE424" s="110">
        <f>AE138*'2.2 INPUT DA Assumptions'!AE81</f>
        <v>73.653738480000015</v>
      </c>
      <c r="AF424" s="110">
        <f>AF138*'2.2 INPUT DA Assumptions'!AF81</f>
        <v>73.111687740000008</v>
      </c>
      <c r="AG424" s="110">
        <f>AG138*'2.2 INPUT DA Assumptions'!AG81</f>
        <v>72.575012790000017</v>
      </c>
      <c r="AH424" s="110">
        <f>AH138*'2.2 INPUT DA Assumptions'!AH81</f>
        <v>72.043823880000005</v>
      </c>
      <c r="AI424" s="110">
        <f>AI138*'2.2 INPUT DA Assumptions'!AI81</f>
        <v>71.517772620000017</v>
      </c>
      <c r="AJ424" s="110">
        <f>AJ138*'2.2 INPUT DA Assumptions'!AJ81</f>
        <v>70.996969260000014</v>
      </c>
      <c r="AK424" s="110">
        <f>AK138*'2.2 INPUT DA Assumptions'!AK81</f>
        <v>69.969417210000003</v>
      </c>
      <c r="AL424" s="22"/>
    </row>
    <row r="425" spans="1:38" s="18" customFormat="1" ht="14.1" customHeight="1" outlineLevel="3" x14ac:dyDescent="0.25">
      <c r="A425" s="181"/>
      <c r="B425" s="181"/>
      <c r="C425" s="19"/>
      <c r="D425" s="196" t="s">
        <v>235</v>
      </c>
      <c r="E425" s="47" t="s">
        <v>23</v>
      </c>
      <c r="F425" s="177"/>
      <c r="G425" s="236"/>
      <c r="H425" s="177"/>
      <c r="I425" s="177"/>
      <c r="J425" s="177"/>
      <c r="K425" s="236"/>
      <c r="L425" s="177"/>
      <c r="M425" s="110">
        <f>M412+M419</f>
        <v>1584.7710000000002</v>
      </c>
      <c r="N425" s="110">
        <f t="shared" ref="N425:AJ425" si="654">N412+N419</f>
        <v>1647.6708000000001</v>
      </c>
      <c r="O425" s="110">
        <f t="shared" si="654"/>
        <v>1828.1062674000002</v>
      </c>
      <c r="P425" s="110">
        <f t="shared" si="654"/>
        <v>1891.7726520000001</v>
      </c>
      <c r="Q425" s="110">
        <f t="shared" si="654"/>
        <v>2090.8768055999999</v>
      </c>
      <c r="R425" s="110">
        <f t="shared" si="654"/>
        <v>2165.3808767999999</v>
      </c>
      <c r="S425" s="110">
        <f t="shared" si="654"/>
        <v>2238.6846</v>
      </c>
      <c r="T425" s="110">
        <f t="shared" si="654"/>
        <v>2221.9340399999996</v>
      </c>
      <c r="U425" s="110">
        <f t="shared" si="654"/>
        <v>2205.3468000000003</v>
      </c>
      <c r="V425" s="110">
        <f t="shared" si="654"/>
        <v>2188.9235699999999</v>
      </c>
      <c r="W425" s="110">
        <f t="shared" si="654"/>
        <v>2172.6636600000002</v>
      </c>
      <c r="X425" s="110">
        <f t="shared" si="654"/>
        <v>2156.5670700000001</v>
      </c>
      <c r="Y425" s="110">
        <f t="shared" si="654"/>
        <v>2140.6278899999998</v>
      </c>
      <c r="Z425" s="110">
        <f t="shared" si="654"/>
        <v>2124.8428199999998</v>
      </c>
      <c r="AA425" s="110">
        <f t="shared" si="654"/>
        <v>2109.1552199999996</v>
      </c>
      <c r="AB425" s="110">
        <f t="shared" si="654"/>
        <v>2093.6217299999998</v>
      </c>
      <c r="AC425" s="110">
        <f t="shared" si="654"/>
        <v>2078.24235</v>
      </c>
      <c r="AD425" s="110">
        <f t="shared" si="654"/>
        <v>2063.0170799999996</v>
      </c>
      <c r="AE425" s="110">
        <f t="shared" si="654"/>
        <v>2047.9426199999998</v>
      </c>
      <c r="AF425" s="110">
        <f t="shared" si="654"/>
        <v>2033.0163599999998</v>
      </c>
      <c r="AG425" s="110">
        <f t="shared" si="654"/>
        <v>2018.2376099999997</v>
      </c>
      <c r="AH425" s="110">
        <f t="shared" si="654"/>
        <v>2003.6096699999998</v>
      </c>
      <c r="AI425" s="110">
        <f t="shared" si="654"/>
        <v>1989.1233300000001</v>
      </c>
      <c r="AJ425" s="110">
        <f t="shared" si="654"/>
        <v>1974.78189</v>
      </c>
      <c r="AK425" s="110">
        <f t="shared" ref="AK425" si="655">AK412+AK419</f>
        <v>1946.48559</v>
      </c>
      <c r="AL425" s="22"/>
    </row>
    <row r="426" spans="1:38" s="18" customFormat="1" ht="14.1" customHeight="1" outlineLevel="3" x14ac:dyDescent="0.25">
      <c r="A426" s="181"/>
      <c r="B426" s="181"/>
      <c r="C426" s="19"/>
      <c r="D426" s="196" t="s">
        <v>392</v>
      </c>
      <c r="E426" s="189" t="s">
        <v>23</v>
      </c>
      <c r="F426" s="177"/>
      <c r="G426" s="236"/>
      <c r="H426" s="177"/>
      <c r="I426" s="177"/>
      <c r="J426" s="177"/>
      <c r="K426" s="236"/>
      <c r="L426" s="177"/>
      <c r="M426" s="110">
        <f>M413+M420</f>
        <v>984.22619999999984</v>
      </c>
      <c r="N426" s="110">
        <f t="shared" ref="N426:AJ426" si="656">N413+N420</f>
        <v>980.36412599999994</v>
      </c>
      <c r="O426" s="110">
        <f t="shared" si="656"/>
        <v>966.28474133999998</v>
      </c>
      <c r="P426" s="110">
        <f t="shared" si="656"/>
        <v>955.3451892600001</v>
      </c>
      <c r="Q426" s="110">
        <f t="shared" si="656"/>
        <v>1010.8934816639999</v>
      </c>
      <c r="R426" s="110">
        <f t="shared" si="656"/>
        <v>1004.195381616</v>
      </c>
      <c r="S426" s="110">
        <f t="shared" si="656"/>
        <v>997.55785775999993</v>
      </c>
      <c r="T426" s="110">
        <f t="shared" si="656"/>
        <v>990.98258183999997</v>
      </c>
      <c r="U426" s="110">
        <f t="shared" si="656"/>
        <v>983.58467279999991</v>
      </c>
      <c r="V426" s="110">
        <f t="shared" si="656"/>
        <v>976.25991222000016</v>
      </c>
      <c r="W426" s="110">
        <f t="shared" si="656"/>
        <v>969.00799235999989</v>
      </c>
      <c r="X426" s="110">
        <f t="shared" si="656"/>
        <v>961.82891322</v>
      </c>
      <c r="Y426" s="110">
        <f t="shared" si="656"/>
        <v>954.72003893999999</v>
      </c>
      <c r="Z426" s="110">
        <f t="shared" si="656"/>
        <v>947.6798977200001</v>
      </c>
      <c r="AA426" s="110">
        <f t="shared" si="656"/>
        <v>940.68322811999997</v>
      </c>
      <c r="AB426" s="110">
        <f t="shared" si="656"/>
        <v>933.75529158000006</v>
      </c>
      <c r="AC426" s="110">
        <f t="shared" si="656"/>
        <v>926.89608809999982</v>
      </c>
      <c r="AD426" s="110">
        <f t="shared" si="656"/>
        <v>920.10561768000014</v>
      </c>
      <c r="AE426" s="110">
        <f t="shared" si="656"/>
        <v>913.3824085199999</v>
      </c>
      <c r="AF426" s="110">
        <f t="shared" si="656"/>
        <v>906.72529656000006</v>
      </c>
      <c r="AG426" s="110">
        <f t="shared" si="656"/>
        <v>900.13397406000001</v>
      </c>
      <c r="AH426" s="110">
        <f t="shared" si="656"/>
        <v>893.60991281999986</v>
      </c>
      <c r="AI426" s="110">
        <f t="shared" si="656"/>
        <v>887.14900518000013</v>
      </c>
      <c r="AJ426" s="110">
        <f t="shared" si="656"/>
        <v>880.75272294000001</v>
      </c>
      <c r="AK426" s="110">
        <f t="shared" ref="AK426" si="657">AK413+AK420</f>
        <v>868.13257313999998</v>
      </c>
      <c r="AL426" s="22"/>
    </row>
    <row r="427" spans="1:38" s="18" customFormat="1" ht="14.1" customHeight="1" outlineLevel="3" x14ac:dyDescent="0.25">
      <c r="A427" s="181"/>
      <c r="B427" s="181"/>
      <c r="C427" s="19"/>
      <c r="D427" s="144" t="s">
        <v>101</v>
      </c>
      <c r="E427" s="74" t="s">
        <v>23</v>
      </c>
      <c r="F427" s="176"/>
      <c r="G427" s="235"/>
      <c r="H427" s="176"/>
      <c r="I427" s="176"/>
      <c r="J427" s="176"/>
      <c r="K427" s="235"/>
      <c r="L427" s="176"/>
      <c r="M427" s="110">
        <f>SUM(M428:M431)</f>
        <v>3909.2596226249998</v>
      </c>
      <c r="N427" s="110">
        <f t="shared" ref="N427:AJ427" si="658">SUM(N428:N431)</f>
        <v>3984.8994774900002</v>
      </c>
      <c r="O427" s="110">
        <f t="shared" si="658"/>
        <v>4160.3446851000017</v>
      </c>
      <c r="P427" s="110">
        <f t="shared" si="658"/>
        <v>4226.0113374149996</v>
      </c>
      <c r="Q427" s="110">
        <f t="shared" si="658"/>
        <v>4519.1950630695001</v>
      </c>
      <c r="R427" s="110">
        <f t="shared" si="658"/>
        <v>4605.5600024429996</v>
      </c>
      <c r="S427" s="110">
        <f t="shared" si="658"/>
        <v>4690.4465643599997</v>
      </c>
      <c r="T427" s="110">
        <f t="shared" si="658"/>
        <v>4656.4496313074997</v>
      </c>
      <c r="U427" s="110">
        <f t="shared" si="658"/>
        <v>4621.6126437000003</v>
      </c>
      <c r="V427" s="110">
        <f t="shared" si="658"/>
        <v>4587.1197070725002</v>
      </c>
      <c r="W427" s="110">
        <f t="shared" si="658"/>
        <v>4552.9699768800001</v>
      </c>
      <c r="X427" s="110">
        <f t="shared" si="658"/>
        <v>4519.1634531225</v>
      </c>
      <c r="Y427" s="110">
        <f t="shared" si="658"/>
        <v>4485.6873903075011</v>
      </c>
      <c r="Z427" s="110">
        <f t="shared" si="658"/>
        <v>4452.5349934162496</v>
      </c>
      <c r="AA427" s="110">
        <f t="shared" si="658"/>
        <v>4419.5873302912496</v>
      </c>
      <c r="AB427" s="110">
        <f t="shared" si="658"/>
        <v>4386.9633330900006</v>
      </c>
      <c r="AC427" s="110">
        <f t="shared" si="658"/>
        <v>4354.6630018125006</v>
      </c>
      <c r="AD427" s="110">
        <f t="shared" si="658"/>
        <v>4322.6863364587498</v>
      </c>
      <c r="AE427" s="110">
        <f t="shared" si="658"/>
        <v>4291.0265420099995</v>
      </c>
      <c r="AF427" s="110">
        <f t="shared" si="658"/>
        <v>4259.6776679924997</v>
      </c>
      <c r="AG427" s="110">
        <f t="shared" si="658"/>
        <v>4228.63886986125</v>
      </c>
      <c r="AH427" s="110">
        <f t="shared" si="658"/>
        <v>4197.9169426349999</v>
      </c>
      <c r="AI427" s="110">
        <f t="shared" si="658"/>
        <v>4167.4923458025005</v>
      </c>
      <c r="AJ427" s="110">
        <f t="shared" si="658"/>
        <v>4137.3718743824993</v>
      </c>
      <c r="AK427" s="110">
        <f t="shared" ref="AK427" si="659">SUM(AK428:AK431)</f>
        <v>4077.9430715887502</v>
      </c>
      <c r="AL427" s="22"/>
    </row>
    <row r="428" spans="1:38" s="18" customFormat="1" ht="14.1" customHeight="1" outlineLevel="3" x14ac:dyDescent="0.25">
      <c r="A428" s="181"/>
      <c r="B428" s="181"/>
      <c r="C428" s="19"/>
      <c r="D428" s="61" t="s">
        <v>430</v>
      </c>
      <c r="E428" s="74" t="s">
        <v>23</v>
      </c>
      <c r="F428" s="177"/>
      <c r="G428" s="236"/>
      <c r="H428" s="177"/>
      <c r="I428" s="177"/>
      <c r="J428" s="177"/>
      <c r="K428" s="236"/>
      <c r="L428" s="177"/>
      <c r="M428" s="110">
        <f>M410*'2.2 INPUT DA Assumptions'!M142*(1-'2.1 INPUT DA Forecast'!M406)</f>
        <v>1180.6383283879525</v>
      </c>
      <c r="N428" s="110">
        <f>N410*'2.2 INPUT DA Assumptions'!N142*(1-'2.1 INPUT DA Forecast'!N406)</f>
        <v>1203.2528500389726</v>
      </c>
      <c r="O428" s="110">
        <f>O410*'2.2 INPUT DA Assumptions'!O142*(1-'2.1 INPUT DA Forecast'!O406)</f>
        <v>1339.9327752632958</v>
      </c>
      <c r="P428" s="110">
        <f>P410*'2.2 INPUT DA Assumptions'!P142*(1-'2.1 INPUT DA Forecast'!P406)</f>
        <v>1360.8588692500834</v>
      </c>
      <c r="Q428" s="110">
        <f>Q410*'2.2 INPUT DA Assumptions'!Q142*(1-'2.1 INPUT DA Forecast'!Q406)</f>
        <v>1455.0428535905503</v>
      </c>
      <c r="R428" s="110">
        <f>R410*'2.2 INPUT DA Assumptions'!R142*(1-'2.1 INPUT DA Forecast'!R406)</f>
        <v>1482.6296643944302</v>
      </c>
      <c r="S428" s="110">
        <f>S410*'2.2 INPUT DA Assumptions'!S142*(1-'2.1 INPUT DA Forecast'!S406)</f>
        <v>1509.7429879579763</v>
      </c>
      <c r="T428" s="110">
        <f>T410*'2.2 INPUT DA Assumptions'!T142*(1-'2.1 INPUT DA Forecast'!T406)</f>
        <v>1498.7981368954127</v>
      </c>
      <c r="U428" s="110">
        <f>U410*'2.2 INPUT DA Assumptions'!U142*(1-'2.1 INPUT DA Forecast'!U406)</f>
        <v>1487.584955983906</v>
      </c>
      <c r="V428" s="110">
        <f>V410*'2.2 INPUT DA Assumptions'!V142*(1-'2.1 INPUT DA Forecast'!V406)</f>
        <v>1476.4825167336758</v>
      </c>
      <c r="W428" s="110">
        <f>W410*'2.2 INPUT DA Assumptions'!W142*(1-'2.1 INPUT DA Forecast'!W406)</f>
        <v>1465.4905473061813</v>
      </c>
      <c r="X428" s="110">
        <f>X410*'2.2 INPUT DA Assumptions'!X142*(1-'2.1 INPUT DA Forecast'!X406)</f>
        <v>1454.6090477014227</v>
      </c>
      <c r="Y428" s="110">
        <f>Y410*'2.2 INPUT DA Assumptions'!Y142*(1-'2.1 INPUT DA Forecast'!Y406)</f>
        <v>1443.8339154546625</v>
      </c>
      <c r="Z428" s="110">
        <f>Z410*'2.2 INPUT DA Assumptions'!Z142*(1-'2.1 INPUT DA Forecast'!Z406)</f>
        <v>1433.1629634142619</v>
      </c>
      <c r="AA428" s="110">
        <f>AA410*'2.2 INPUT DA Assumptions'!AA142*(1-'2.1 INPUT DA Forecast'!AA406)</f>
        <v>1422.5579102048832</v>
      </c>
      <c r="AB428" s="110">
        <f>AB410*'2.2 INPUT DA Assumptions'!AB142*(1-'2.1 INPUT DA Forecast'!AB406)</f>
        <v>1412.0570372018642</v>
      </c>
      <c r="AC428" s="110">
        <f>AC410*'2.2 INPUT DA Assumptions'!AC142*(1-'2.1 INPUT DA Forecast'!AC406)</f>
        <v>1401.660344405205</v>
      </c>
      <c r="AD428" s="110">
        <f>AD410*'2.2 INPUT DA Assumptions'!AD142*(1-'2.1 INPUT DA Forecast'!AD406)</f>
        <v>1391.3678318149052</v>
      </c>
      <c r="AE428" s="110">
        <f>AE410*'2.2 INPUT DA Assumptions'!AE142*(1-'2.1 INPUT DA Forecast'!AE406)</f>
        <v>1381.1773122793263</v>
      </c>
      <c r="AF428" s="110">
        <f>AF410*'2.2 INPUT DA Assumptions'!AF142*(1-'2.1 INPUT DA Forecast'!AF406)</f>
        <v>1371.0868704853699</v>
      </c>
      <c r="AG428" s="110">
        <f>AG410*'2.2 INPUT DA Assumptions'!AG142*(1-'2.1 INPUT DA Forecast'!AG406)</f>
        <v>1361.0962345944954</v>
      </c>
      <c r="AH428" s="110">
        <f>AH410*'2.2 INPUT DA Assumptions'!AH142*(1-'2.1 INPUT DA Forecast'!AH406)</f>
        <v>1351.2075917583416</v>
      </c>
      <c r="AI428" s="110">
        <f>AI410*'2.2 INPUT DA Assumptions'!AI142*(1-'2.1 INPUT DA Forecast'!AI406)</f>
        <v>1341.4146523605327</v>
      </c>
      <c r="AJ428" s="110">
        <f>AJ410*'2.2 INPUT DA Assumptions'!AJ142*(1-'2.1 INPUT DA Forecast'!AJ406)</f>
        <v>1331.7196035527068</v>
      </c>
      <c r="AK428" s="110">
        <f>AK410*'2.2 INPUT DA Assumptions'!AK142*(1-'2.1 INPUT DA Forecast'!AK406)</f>
        <v>1312.5909141095042</v>
      </c>
      <c r="AL428" s="22"/>
    </row>
    <row r="429" spans="1:38" s="18" customFormat="1" ht="14.1" customHeight="1" outlineLevel="3" x14ac:dyDescent="0.25">
      <c r="A429" s="181"/>
      <c r="B429" s="181"/>
      <c r="C429" s="19"/>
      <c r="D429" s="61" t="s">
        <v>431</v>
      </c>
      <c r="E429" s="74" t="s">
        <v>23</v>
      </c>
      <c r="F429" s="179"/>
      <c r="G429" s="236"/>
      <c r="H429" s="179"/>
      <c r="I429" s="179"/>
      <c r="J429" s="179"/>
      <c r="K429" s="236"/>
      <c r="L429" s="179"/>
      <c r="M429" s="110">
        <f>M410*'2.2 INPUT DA Assumptions'!M142*'2.1 INPUT DA Forecast'!M406</f>
        <v>1751.3063885807976</v>
      </c>
      <c r="N429" s="110">
        <f>N410*'2.2 INPUT DA Assumptions'!N142*'2.1 INPUT DA Forecast'!N406</f>
        <v>1785.4217580785275</v>
      </c>
      <c r="O429" s="110">
        <f>O410*'2.2 INPUT DA Assumptions'!O142*'2.1 INPUT DA Forecast'!O406</f>
        <v>1988.3429728167052</v>
      </c>
      <c r="P429" s="110">
        <f>P410*'2.2 INPUT DA Assumptions'!P142*'2.1 INPUT DA Forecast'!P406</f>
        <v>2019.9502006819166</v>
      </c>
      <c r="Q429" s="110">
        <f>Q410*'2.2 INPUT DA Assumptions'!Q142*'2.1 INPUT DA Forecast'!Q406</f>
        <v>2160.31319686505</v>
      </c>
      <c r="R429" s="110">
        <f>R410*'2.2 INPUT DA Assumptions'!R142*'2.1 INPUT DA Forecast'!R406</f>
        <v>2201.8183375599697</v>
      </c>
      <c r="S429" s="110">
        <f>S410*'2.2 INPUT DA Assumptions'!S142*'2.1 INPUT DA Forecast'!S406</f>
        <v>2242.6142635300234</v>
      </c>
      <c r="T429" s="110">
        <f>T410*'2.2 INPUT DA Assumptions'!T142*'2.1 INPUT DA Forecast'!T406</f>
        <v>2226.3615681505871</v>
      </c>
      <c r="U429" s="110">
        <f>U410*'2.2 INPUT DA Assumptions'!U142*'2.1 INPUT DA Forecast'!U406</f>
        <v>2209.705158976094</v>
      </c>
      <c r="V429" s="110">
        <f>V410*'2.2 INPUT DA Assumptions'!V142*'2.1 INPUT DA Forecast'!V406</f>
        <v>2193.2132489243245</v>
      </c>
      <c r="W429" s="110">
        <f>W410*'2.2 INPUT DA Assumptions'!W142*'2.1 INPUT DA Forecast'!W406</f>
        <v>2176.885434197819</v>
      </c>
      <c r="X429" s="110">
        <f>X410*'2.2 INPUT DA Assumptions'!X142*'2.1 INPUT DA Forecast'!X406</f>
        <v>2160.7217147965775</v>
      </c>
      <c r="Y429" s="110">
        <f>Y410*'2.2 INPUT DA Assumptions'!Y142*'2.1 INPUT DA Forecast'!Y406</f>
        <v>2144.7159967913381</v>
      </c>
      <c r="Z429" s="110">
        <f>Z410*'2.2 INPUT DA Assumptions'!Z142*'2.1 INPUT DA Forecast'!Z406</f>
        <v>2128.8650313187381</v>
      </c>
      <c r="AA429" s="110">
        <f>AA410*'2.2 INPUT DA Assumptions'!AA142*'2.1 INPUT DA Forecast'!AA406</f>
        <v>2113.1119540281165</v>
      </c>
      <c r="AB429" s="110">
        <f>AB410*'2.2 INPUT DA Assumptions'!AB142*'2.1 INPUT DA Forecast'!AB406</f>
        <v>2097.5136292701359</v>
      </c>
      <c r="AC429" s="110">
        <f>AC410*'2.2 INPUT DA Assumptions'!AC142*'2.1 INPUT DA Forecast'!AC406</f>
        <v>2082.0700570447952</v>
      </c>
      <c r="AD429" s="110">
        <f>AD410*'2.2 INPUT DA Assumptions'!AD142*'2.1 INPUT DA Forecast'!AD406</f>
        <v>2066.7812373520946</v>
      </c>
      <c r="AE429" s="110">
        <f>AE410*'2.2 INPUT DA Assumptions'!AE142*'2.1 INPUT DA Forecast'!AE406</f>
        <v>2051.6439213286735</v>
      </c>
      <c r="AF429" s="110">
        <f>AF410*'2.2 INPUT DA Assumptions'!AF142*'2.1 INPUT DA Forecast'!AF406</f>
        <v>2036.6552639086301</v>
      </c>
      <c r="AG429" s="110">
        <f>AG410*'2.2 INPUT DA Assumptions'!AG142*'2.1 INPUT DA Forecast'!AG406</f>
        <v>2021.8148612945047</v>
      </c>
      <c r="AH429" s="110">
        <f>AH410*'2.2 INPUT DA Assumptions'!AH142*'2.1 INPUT DA Forecast'!AH406</f>
        <v>2007.1259623496585</v>
      </c>
      <c r="AI429" s="110">
        <f>AI410*'2.2 INPUT DA Assumptions'!AI142*'2.1 INPUT DA Forecast'!AI406</f>
        <v>1992.5792242814678</v>
      </c>
      <c r="AJ429" s="110">
        <f>AJ410*'2.2 INPUT DA Assumptions'!AJ142*'2.1 INPUT DA Forecast'!AJ406</f>
        <v>1978.177895953293</v>
      </c>
      <c r="AK429" s="110">
        <f>AK410*'2.2 INPUT DA Assumptions'!AK142*'2.1 INPUT DA Forecast'!AK406</f>
        <v>1949.763543161496</v>
      </c>
      <c r="AL429" s="22"/>
    </row>
    <row r="430" spans="1:38" s="18" customFormat="1" ht="13.8" customHeight="1" outlineLevel="3" x14ac:dyDescent="0.25">
      <c r="A430" s="181"/>
      <c r="B430" s="181"/>
      <c r="C430" s="19"/>
      <c r="D430" s="61" t="s">
        <v>280</v>
      </c>
      <c r="E430" s="74" t="s">
        <v>23</v>
      </c>
      <c r="F430" s="177"/>
      <c r="G430" s="236"/>
      <c r="H430" s="177"/>
      <c r="I430" s="177"/>
      <c r="J430" s="177"/>
      <c r="K430" s="236"/>
      <c r="L430" s="177"/>
      <c r="M430" s="110">
        <f>M410*'2.2 INPUT DA Assumptions'!M143</f>
        <v>781.85192452499996</v>
      </c>
      <c r="N430" s="110">
        <f>N410*'2.2 INPUT DA Assumptions'!N143</f>
        <v>796.97989549800013</v>
      </c>
      <c r="O430" s="110">
        <f>O410*'2.2 INPUT DA Assumptions'!O143</f>
        <v>624.05170276500007</v>
      </c>
      <c r="P430" s="110">
        <f>P410*'2.2 INPUT DA Assumptions'!P143</f>
        <v>633.9017006122499</v>
      </c>
      <c r="Q430" s="110">
        <f>Q410*'2.2 INPUT DA Assumptions'!Q143</f>
        <v>677.87925946042503</v>
      </c>
      <c r="R430" s="110">
        <f>R410*'2.2 INPUT DA Assumptions'!R143</f>
        <v>690.83400036644991</v>
      </c>
      <c r="S430" s="110">
        <f>S410*'2.2 INPUT DA Assumptions'!S143</f>
        <v>703.56698465399995</v>
      </c>
      <c r="T430" s="110">
        <f>T410*'2.2 INPUT DA Assumptions'!T143</f>
        <v>698.46744469612497</v>
      </c>
      <c r="U430" s="110">
        <f>U410*'2.2 INPUT DA Assumptions'!U143</f>
        <v>693.24189655500004</v>
      </c>
      <c r="V430" s="110">
        <f>V410*'2.2 INPUT DA Assumptions'!V143</f>
        <v>688.06795606087496</v>
      </c>
      <c r="W430" s="110">
        <f>W410*'2.2 INPUT DA Assumptions'!W143</f>
        <v>682.94549653199999</v>
      </c>
      <c r="X430" s="110">
        <f>X410*'2.2 INPUT DA Assumptions'!X143</f>
        <v>677.87451796837502</v>
      </c>
      <c r="Y430" s="110">
        <f>Y410*'2.2 INPUT DA Assumptions'!Y143</f>
        <v>672.85310854612499</v>
      </c>
      <c r="Z430" s="110">
        <f>Z410*'2.2 INPUT DA Assumptions'!Z143</f>
        <v>667.88024901243739</v>
      </c>
      <c r="AA430" s="110">
        <f>AA410*'2.2 INPUT DA Assumptions'!AA143</f>
        <v>662.93809954368737</v>
      </c>
      <c r="AB430" s="110">
        <f>AB410*'2.2 INPUT DA Assumptions'!AB143</f>
        <v>658.0444999634999</v>
      </c>
      <c r="AC430" s="110">
        <f>AC410*'2.2 INPUT DA Assumptions'!AC143</f>
        <v>653.19945027187498</v>
      </c>
      <c r="AD430" s="110">
        <f>AD410*'2.2 INPUT DA Assumptions'!AD143</f>
        <v>648.40295046881249</v>
      </c>
      <c r="AE430" s="110">
        <f>AE410*'2.2 INPUT DA Assumptions'!AE143</f>
        <v>643.65398130149993</v>
      </c>
      <c r="AF430" s="110">
        <f>AF410*'2.2 INPUT DA Assumptions'!AF143</f>
        <v>638.95165019887497</v>
      </c>
      <c r="AG430" s="110">
        <f>AG410*'2.2 INPUT DA Assumptions'!AG143</f>
        <v>634.29583047918743</v>
      </c>
      <c r="AH430" s="110">
        <f>AH410*'2.2 INPUT DA Assumptions'!AH143</f>
        <v>629.68754139524992</v>
      </c>
      <c r="AI430" s="110">
        <f>AI410*'2.2 INPUT DA Assumptions'!AI143</f>
        <v>625.12385187037501</v>
      </c>
      <c r="AJ430" s="110">
        <f>AJ410*'2.2 INPUT DA Assumptions'!AJ143</f>
        <v>620.60578115737485</v>
      </c>
      <c r="AK430" s="110">
        <f>AK410*'2.2 INPUT DA Assumptions'!AK143</f>
        <v>611.69146073831246</v>
      </c>
      <c r="AL430" s="22"/>
    </row>
    <row r="431" spans="1:38" s="18" customFormat="1" ht="15" customHeight="1" outlineLevel="3" x14ac:dyDescent="0.25">
      <c r="A431" s="181"/>
      <c r="B431" s="181"/>
      <c r="C431" s="19"/>
      <c r="D431" s="61" t="s">
        <v>261</v>
      </c>
      <c r="E431" s="74" t="s">
        <v>23</v>
      </c>
      <c r="F431" s="177"/>
      <c r="G431" s="236"/>
      <c r="H431" s="177"/>
      <c r="I431" s="177"/>
      <c r="J431" s="177"/>
      <c r="K431" s="236"/>
      <c r="L431" s="177"/>
      <c r="M431" s="110">
        <f>M410*'2.2 INPUT DA Assumptions'!M144</f>
        <v>195.46298113124999</v>
      </c>
      <c r="N431" s="110">
        <f>N410*'2.2 INPUT DA Assumptions'!N144</f>
        <v>199.24497387450003</v>
      </c>
      <c r="O431" s="110">
        <f>O410*'2.2 INPUT DA Assumptions'!O144</f>
        <v>208.01723425500006</v>
      </c>
      <c r="P431" s="110">
        <f>P410*'2.2 INPUT DA Assumptions'!P144</f>
        <v>211.30056687075</v>
      </c>
      <c r="Q431" s="110">
        <f>Q410*'2.2 INPUT DA Assumptions'!Q144</f>
        <v>225.95975315347502</v>
      </c>
      <c r="R431" s="110">
        <f>R410*'2.2 INPUT DA Assumptions'!R144</f>
        <v>230.27800012214999</v>
      </c>
      <c r="S431" s="110">
        <f>S410*'2.2 INPUT DA Assumptions'!S144</f>
        <v>234.52232821799998</v>
      </c>
      <c r="T431" s="110">
        <f>T410*'2.2 INPUT DA Assumptions'!T144</f>
        <v>232.822481565375</v>
      </c>
      <c r="U431" s="110">
        <f>U410*'2.2 INPUT DA Assumptions'!U144</f>
        <v>231.08063218500001</v>
      </c>
      <c r="V431" s="110">
        <f>V410*'2.2 INPUT DA Assumptions'!V144</f>
        <v>229.35598535362502</v>
      </c>
      <c r="W431" s="110">
        <f>W410*'2.2 INPUT DA Assumptions'!W144</f>
        <v>227.64849884400002</v>
      </c>
      <c r="X431" s="110">
        <f>X410*'2.2 INPUT DA Assumptions'!X144</f>
        <v>225.95817265612502</v>
      </c>
      <c r="Y431" s="110">
        <f>Y410*'2.2 INPUT DA Assumptions'!Y144</f>
        <v>224.28436951537503</v>
      </c>
      <c r="Z431" s="110">
        <f>Z410*'2.2 INPUT DA Assumptions'!Z144</f>
        <v>222.6267496708125</v>
      </c>
      <c r="AA431" s="110">
        <f>AA410*'2.2 INPUT DA Assumptions'!AA144</f>
        <v>220.97936651456249</v>
      </c>
      <c r="AB431" s="110">
        <f>AB410*'2.2 INPUT DA Assumptions'!AB144</f>
        <v>219.34816665450001</v>
      </c>
      <c r="AC431" s="110">
        <f>AC410*'2.2 INPUT DA Assumptions'!AC144</f>
        <v>217.733150090625</v>
      </c>
      <c r="AD431" s="110">
        <f>AD410*'2.2 INPUT DA Assumptions'!AD144</f>
        <v>216.13431682293751</v>
      </c>
      <c r="AE431" s="110">
        <f>AE410*'2.2 INPUT DA Assumptions'!AE144</f>
        <v>214.55132710049998</v>
      </c>
      <c r="AF431" s="110">
        <f>AF410*'2.2 INPUT DA Assumptions'!AF144</f>
        <v>212.983883399625</v>
      </c>
      <c r="AG431" s="110">
        <f>AG410*'2.2 INPUT DA Assumptions'!AG144</f>
        <v>211.43194349306251</v>
      </c>
      <c r="AH431" s="110">
        <f>AH410*'2.2 INPUT DA Assumptions'!AH144</f>
        <v>209.89584713175</v>
      </c>
      <c r="AI431" s="110">
        <f>AI410*'2.2 INPUT DA Assumptions'!AI144</f>
        <v>208.37461729012503</v>
      </c>
      <c r="AJ431" s="110">
        <f>AJ410*'2.2 INPUT DA Assumptions'!AJ144</f>
        <v>206.86859371912499</v>
      </c>
      <c r="AK431" s="110">
        <f>AK410*'2.2 INPUT DA Assumptions'!AK144</f>
        <v>203.89715357943751</v>
      </c>
      <c r="AL431" s="22"/>
    </row>
    <row r="432" spans="1:38" s="18" customFormat="1" ht="14.1" customHeight="1" outlineLevel="3" x14ac:dyDescent="0.25">
      <c r="A432" s="181"/>
      <c r="B432" s="181"/>
      <c r="C432" s="19"/>
      <c r="D432" s="88" t="s">
        <v>109</v>
      </c>
      <c r="E432" s="86"/>
      <c r="F432" s="102"/>
      <c r="G432" s="240"/>
      <c r="H432" s="102"/>
      <c r="I432" s="102"/>
      <c r="J432" s="102"/>
      <c r="K432" s="240"/>
      <c r="L432" s="102"/>
      <c r="M432" s="102"/>
      <c r="N432" s="102"/>
      <c r="O432" s="102"/>
      <c r="P432" s="102"/>
      <c r="Q432" s="102"/>
      <c r="R432" s="102"/>
      <c r="S432" s="102"/>
      <c r="T432" s="102"/>
      <c r="U432" s="102"/>
      <c r="V432" s="102"/>
      <c r="W432" s="102"/>
      <c r="X432" s="102"/>
      <c r="Y432" s="102"/>
      <c r="Z432" s="102"/>
      <c r="AA432" s="102"/>
      <c r="AB432" s="102"/>
      <c r="AC432" s="102"/>
      <c r="AD432" s="102"/>
      <c r="AE432" s="102"/>
      <c r="AF432" s="102"/>
      <c r="AG432" s="102"/>
      <c r="AH432" s="102"/>
      <c r="AI432" s="102"/>
      <c r="AJ432" s="102"/>
      <c r="AK432" s="102"/>
      <c r="AL432" s="22"/>
    </row>
    <row r="433" spans="1:38" s="18" customFormat="1" ht="14.1" customHeight="1" outlineLevel="3" x14ac:dyDescent="0.25">
      <c r="A433" s="181"/>
      <c r="B433" s="181"/>
      <c r="C433" s="19"/>
      <c r="D433" s="61" t="s">
        <v>97</v>
      </c>
      <c r="E433" s="74" t="s">
        <v>23</v>
      </c>
      <c r="F433" s="177"/>
      <c r="G433" s="236"/>
      <c r="H433" s="177"/>
      <c r="I433" s="177"/>
      <c r="J433" s="177"/>
      <c r="K433" s="236"/>
      <c r="L433" s="177"/>
      <c r="M433" s="110">
        <f t="shared" ref="M433:T433" si="660">SUM(M434:M437)</f>
        <v>51128.510884626005</v>
      </c>
      <c r="N433" s="110">
        <f t="shared" si="660"/>
        <v>45207.561011227794</v>
      </c>
      <c r="O433" s="110">
        <f t="shared" si="660"/>
        <v>38266.131042752662</v>
      </c>
      <c r="P433" s="110">
        <f t="shared" si="660"/>
        <v>35636.262967881128</v>
      </c>
      <c r="Q433" s="110">
        <f t="shared" si="660"/>
        <v>31802.20665635361</v>
      </c>
      <c r="R433" s="110">
        <f t="shared" si="660"/>
        <v>29384.265491282593</v>
      </c>
      <c r="S433" s="110">
        <f t="shared" si="660"/>
        <v>25946.108455104397</v>
      </c>
      <c r="T433" s="110">
        <f t="shared" si="660"/>
        <v>26742.554752674692</v>
      </c>
      <c r="U433" s="110">
        <f>SUM(U434:U437)</f>
        <v>26544.365814077188</v>
      </c>
      <c r="V433" s="110">
        <f t="shared" ref="V433" si="661">SUM(V434:V437)</f>
        <v>26348.13360573267</v>
      </c>
      <c r="W433" s="110">
        <f t="shared" ref="W433" si="662">SUM(W434:W437)</f>
        <v>26153.854196704964</v>
      </c>
      <c r="X433" s="110">
        <f t="shared" ref="X433" si="663">SUM(X434:X437)</f>
        <v>25961.527586994067</v>
      </c>
      <c r="Y433" s="110">
        <f t="shared" ref="Y433" si="664">SUM(Y434:Y437)</f>
        <v>25567.501133441885</v>
      </c>
      <c r="Z433" s="110">
        <f t="shared" ref="Z433" si="665">SUM(Z434:Z437)</f>
        <v>25380.437613826303</v>
      </c>
      <c r="AA433" s="110">
        <f t="shared" ref="AA433" si="666">SUM(AA434:AA437)</f>
        <v>25194.529345343588</v>
      </c>
      <c r="AB433" s="110">
        <f t="shared" ref="AB433" si="667">SUM(AB434:AB437)</f>
        <v>25010.447370347472</v>
      </c>
      <c r="AC433" s="110">
        <f t="shared" ref="AC433:AD433" si="668">SUM(AC434:AC437)</f>
        <v>24828.191688837938</v>
      </c>
      <c r="AD433" s="110">
        <f t="shared" si="668"/>
        <v>24647.762300815</v>
      </c>
      <c r="AE433" s="110">
        <f t="shared" ref="AE433" si="669">SUM(AE434:AE437)</f>
        <v>24469.121060306512</v>
      </c>
      <c r="AF433" s="110">
        <f t="shared" ref="AF433" si="670">SUM(AF434:AF437)</f>
        <v>24292.233717626506</v>
      </c>
      <c r="AG433" s="110">
        <f t="shared" ref="AG433" si="671">SUM(AG434:AG437)</f>
        <v>24117.096376488833</v>
      </c>
      <c r="AH433" s="110">
        <f t="shared" ref="AH433" si="672">SUM(AH434:AH437)</f>
        <v>23943.747182865616</v>
      </c>
      <c r="AI433" s="110">
        <f t="shared" ref="AI433" si="673">SUM(AI434:AI437)</f>
        <v>23772.075595126644</v>
      </c>
      <c r="AJ433" s="110">
        <f t="shared" ref="AJ433:AK433" si="674">SUM(AJ434:AJ437)</f>
        <v>23602.119759243993</v>
      </c>
      <c r="AK433" s="110">
        <f t="shared" si="674"/>
        <v>23266.790946038167</v>
      </c>
      <c r="AL433" s="22"/>
    </row>
    <row r="434" spans="1:38" s="18" customFormat="1" ht="14.1" customHeight="1" outlineLevel="3" x14ac:dyDescent="0.25">
      <c r="A434" s="181"/>
      <c r="B434" s="181"/>
      <c r="C434" s="19"/>
      <c r="D434" s="61" t="s">
        <v>19</v>
      </c>
      <c r="E434" s="74" t="s">
        <v>23</v>
      </c>
      <c r="F434" s="177"/>
      <c r="G434" s="236"/>
      <c r="H434" s="177"/>
      <c r="I434" s="177"/>
      <c r="J434" s="177"/>
      <c r="K434" s="236"/>
      <c r="L434" s="177"/>
      <c r="M434" s="110">
        <f>M49*'2.2 INPUT DA Assumptions'!M76</f>
        <v>49636.628918887502</v>
      </c>
      <c r="N434" s="110">
        <f>N49*'2.2 INPUT DA Assumptions'!N76</f>
        <v>43541.02316724648</v>
      </c>
      <c r="O434" s="110">
        <f>O49*'2.2 INPUT DA Assumptions'!O76</f>
        <v>36397.676821890986</v>
      </c>
      <c r="P434" s="110">
        <f>P49*'2.2 INPUT DA Assumptions'!P76</f>
        <v>33708.941768662997</v>
      </c>
      <c r="Q434" s="110">
        <f>Q49*'2.2 INPUT DA Assumptions'!Q76</f>
        <v>29754.367479251792</v>
      </c>
      <c r="R434" s="110">
        <f>R49*'2.2 INPUT DA Assumptions'!R76</f>
        <v>27270.256910390195</v>
      </c>
      <c r="S434" s="110">
        <f>S49*'2.2 INPUT DA Assumptions'!S76</f>
        <v>23729.533554789996</v>
      </c>
      <c r="T434" s="110">
        <f>T49*'2.2 INPUT DA Assumptions'!T76</f>
        <v>24582.960036400505</v>
      </c>
      <c r="U434" s="110">
        <f>U49*'2.2 INPUT DA Assumptions'!U76</f>
        <v>24399.693120039989</v>
      </c>
      <c r="V434" s="110">
        <f>V49*'2.2 INPUT DA Assumptions'!V76</f>
        <v>24218.235440521501</v>
      </c>
      <c r="W434" s="110">
        <f>W49*'2.2 INPUT DA Assumptions'!W76</f>
        <v>24038.583611392009</v>
      </c>
      <c r="X434" s="110">
        <f>X49*'2.2 INPUT DA Assumptions'!X76</f>
        <v>23860.737632651497</v>
      </c>
      <c r="Y434" s="110">
        <f>Y49*'2.2 INPUT DA Assumptions'!Y76</f>
        <v>23481.050219840497</v>
      </c>
      <c r="Z434" s="110">
        <f>Z49*'2.2 INPUT DA Assumptions'!Z76</f>
        <v>23308.187102327756</v>
      </c>
      <c r="AA434" s="110">
        <f>AA49*'2.2 INPUT DA Assumptions'!AA76</f>
        <v>23136.391548012743</v>
      </c>
      <c r="AB434" s="110">
        <f>AB49*'2.2 INPUT DA Assumptions'!AB76</f>
        <v>22966.283648545992</v>
      </c>
      <c r="AC434" s="110">
        <f>AC49*'2.2 INPUT DA Assumptions'!AC76</f>
        <v>22797.863403927488</v>
      </c>
      <c r="AD434" s="110">
        <f>AD49*'2.2 INPUT DA Assumptions'!AD76</f>
        <v>22631.130814157248</v>
      </c>
      <c r="AE434" s="110">
        <f>AE49*'2.2 INPUT DA Assumptions'!AE76</f>
        <v>22466.050684853995</v>
      </c>
      <c r="AF434" s="110">
        <f>AF49*'2.2 INPUT DA Assumptions'!AF76</f>
        <v>22302.591173439498</v>
      </c>
      <c r="AG434" s="110">
        <f>AG49*'2.2 INPUT DA Assumptions'!AG76</f>
        <v>22140.748928110748</v>
      </c>
      <c r="AH434" s="110">
        <f>AH49*'2.2 INPUT DA Assumptions'!AH76</f>
        <v>21980.559143248996</v>
      </c>
      <c r="AI434" s="110">
        <f>AI49*'2.2 INPUT DA Assumptions'!AI76</f>
        <v>21821.919587513512</v>
      </c>
      <c r="AJ434" s="110">
        <f>AJ49*'2.2 INPUT DA Assumptions'!AJ76</f>
        <v>21664.865455285501</v>
      </c>
      <c r="AK434" s="110">
        <f>AK49*'2.2 INPUT DA Assumptions'!AK76</f>
        <v>21354.992249239251</v>
      </c>
      <c r="AL434" s="22"/>
    </row>
    <row r="435" spans="1:38" s="18" customFormat="1" ht="14.1" customHeight="1" outlineLevel="3" x14ac:dyDescent="0.25">
      <c r="A435" s="181"/>
      <c r="B435" s="181"/>
      <c r="C435" s="19"/>
      <c r="D435" s="61" t="s">
        <v>258</v>
      </c>
      <c r="E435" s="74" t="s">
        <v>23</v>
      </c>
      <c r="F435" s="177"/>
      <c r="G435" s="236"/>
      <c r="H435" s="177"/>
      <c r="I435" s="177"/>
      <c r="J435" s="177"/>
      <c r="K435" s="236"/>
      <c r="L435" s="177"/>
      <c r="M435" s="110">
        <f>M208*'2.2 INPUT DA Assumptions'!M113</f>
        <v>619.66498360725086</v>
      </c>
      <c r="N435" s="110">
        <f>N208*'2.2 INPUT DA Assumptions'!N113</f>
        <v>631.67263526681847</v>
      </c>
      <c r="O435" s="110">
        <f>O208*'2.2 INPUT DA Assumptions'!O113</f>
        <v>669.90867856668194</v>
      </c>
      <c r="P435" s="110">
        <f>P208*'2.2 INPUT DA Assumptions'!P113</f>
        <v>680.49988514738936</v>
      </c>
      <c r="Q435" s="110">
        <f>Q208*'2.2 INPUT DA Assumptions'!Q113</f>
        <v>737.97537208834035</v>
      </c>
      <c r="R435" s="110">
        <f>R208*'2.2 INPUT DA Assumptions'!R113</f>
        <v>752.08938621024572</v>
      </c>
      <c r="S435" s="110">
        <f>S208*'2.2 INPUT DA Assumptions'!S113</f>
        <v>765.96243209640011</v>
      </c>
      <c r="T435" s="110">
        <f>T208*'2.2 INPUT DA Assumptions'!T113</f>
        <v>760.42167175201541</v>
      </c>
      <c r="U435" s="110">
        <f>U208*'2.2 INPUT DA Assumptions'!U113</f>
        <v>754.74359234819929</v>
      </c>
      <c r="V435" s="110">
        <f>V208*'2.2 INPUT DA Assumptions'!V113</f>
        <v>749.12164887514587</v>
      </c>
      <c r="W435" s="110">
        <f>W208*'2.2 INPUT DA Assumptions'!W113</f>
        <v>743.55561601775912</v>
      </c>
      <c r="X435" s="110">
        <f>X208*'2.2 INPUT DA Assumptions'!X113</f>
        <v>738.04549377604337</v>
      </c>
      <c r="Y435" s="110">
        <f>Y208*'2.2 INPUT DA Assumptions'!Y113</f>
        <v>732.58925306521337</v>
      </c>
      <c r="Z435" s="110">
        <f>Z208*'2.2 INPUT DA Assumptions'!Z113</f>
        <v>727.18576668533274</v>
      </c>
      <c r="AA435" s="110">
        <f>AA208*'2.2 INPUT DA Assumptions'!AA113</f>
        <v>721.81564629788193</v>
      </c>
      <c r="AB435" s="110">
        <f>AB208*'2.2 INPUT DA Assumptions'!AB113</f>
        <v>716.49828024138037</v>
      </c>
      <c r="AC435" s="110">
        <f>AC208*'2.2 INPUT DA Assumptions'!AC113</f>
        <v>711.23366851582614</v>
      </c>
      <c r="AD435" s="110">
        <f>AD208*'2.2 INPUT DA Assumptions'!AD113</f>
        <v>706.02181112121684</v>
      </c>
      <c r="AE435" s="110">
        <f>AE208*'2.2 INPUT DA Assumptions'!AE113</f>
        <v>700.86158085761849</v>
      </c>
      <c r="AF435" s="110">
        <f>AF208*'2.2 INPUT DA Assumptions'!AF113</f>
        <v>695.75207584018426</v>
      </c>
      <c r="AG435" s="110">
        <f>AG208*'2.2 INPUT DA Assumptions'!AG113</f>
        <v>690.69307075382233</v>
      </c>
      <c r="AH435" s="110">
        <f>AH208*'2.2 INPUT DA Assumptions'!AH113</f>
        <v>685.68569279846918</v>
      </c>
      <c r="AI435" s="110">
        <f>AI208*'2.2 INPUT DA Assumptions'!AI113</f>
        <v>680.72678568940535</v>
      </c>
      <c r="AJ435" s="110">
        <f>AJ208*'2.2 INPUT DA Assumptions'!AJ113</f>
        <v>675.81747662656483</v>
      </c>
      <c r="AK435" s="110">
        <f>AK208*'2.2 INPUT DA Assumptions'!AK113</f>
        <v>666.13119527067749</v>
      </c>
      <c r="AL435" s="22"/>
    </row>
    <row r="436" spans="1:38" s="18" customFormat="1" ht="14.1" customHeight="1" outlineLevel="3" x14ac:dyDescent="0.25">
      <c r="A436" s="181"/>
      <c r="B436" s="181"/>
      <c r="C436" s="19"/>
      <c r="D436" s="61" t="s">
        <v>262</v>
      </c>
      <c r="E436" s="74" t="s">
        <v>23</v>
      </c>
      <c r="F436" s="177"/>
      <c r="G436" s="236"/>
      <c r="H436" s="177"/>
      <c r="I436" s="177"/>
      <c r="J436" s="177"/>
      <c r="K436" s="236"/>
      <c r="L436" s="177"/>
      <c r="M436" s="110">
        <f>M431</f>
        <v>195.46298113124999</v>
      </c>
      <c r="N436" s="110">
        <f t="shared" ref="N436:AJ436" si="675">N431</f>
        <v>199.24497387450003</v>
      </c>
      <c r="O436" s="110">
        <f t="shared" si="675"/>
        <v>208.01723425500006</v>
      </c>
      <c r="P436" s="110">
        <f t="shared" si="675"/>
        <v>211.30056687075</v>
      </c>
      <c r="Q436" s="110">
        <f t="shared" si="675"/>
        <v>225.95975315347502</v>
      </c>
      <c r="R436" s="110">
        <f t="shared" si="675"/>
        <v>230.27800012214999</v>
      </c>
      <c r="S436" s="110">
        <f t="shared" si="675"/>
        <v>234.52232821799998</v>
      </c>
      <c r="T436" s="110">
        <f t="shared" si="675"/>
        <v>232.822481565375</v>
      </c>
      <c r="U436" s="110">
        <f t="shared" si="675"/>
        <v>231.08063218500001</v>
      </c>
      <c r="V436" s="110">
        <f t="shared" si="675"/>
        <v>229.35598535362502</v>
      </c>
      <c r="W436" s="110">
        <f t="shared" si="675"/>
        <v>227.64849884400002</v>
      </c>
      <c r="X436" s="110">
        <f t="shared" si="675"/>
        <v>225.95817265612502</v>
      </c>
      <c r="Y436" s="110">
        <f t="shared" si="675"/>
        <v>224.28436951537503</v>
      </c>
      <c r="Z436" s="110">
        <f t="shared" si="675"/>
        <v>222.6267496708125</v>
      </c>
      <c r="AA436" s="110">
        <f t="shared" si="675"/>
        <v>220.97936651456249</v>
      </c>
      <c r="AB436" s="110">
        <f t="shared" si="675"/>
        <v>219.34816665450001</v>
      </c>
      <c r="AC436" s="110">
        <f t="shared" si="675"/>
        <v>217.733150090625</v>
      </c>
      <c r="AD436" s="110">
        <f t="shared" si="675"/>
        <v>216.13431682293751</v>
      </c>
      <c r="AE436" s="110">
        <f t="shared" si="675"/>
        <v>214.55132710049998</v>
      </c>
      <c r="AF436" s="110">
        <f t="shared" si="675"/>
        <v>212.983883399625</v>
      </c>
      <c r="AG436" s="110">
        <f t="shared" si="675"/>
        <v>211.43194349306251</v>
      </c>
      <c r="AH436" s="110">
        <f t="shared" si="675"/>
        <v>209.89584713175</v>
      </c>
      <c r="AI436" s="110">
        <f t="shared" si="675"/>
        <v>208.37461729012503</v>
      </c>
      <c r="AJ436" s="110">
        <f t="shared" si="675"/>
        <v>206.86859371912499</v>
      </c>
      <c r="AK436" s="110">
        <f t="shared" ref="AK436" si="676">AK431</f>
        <v>203.89715357943751</v>
      </c>
      <c r="AL436" s="22"/>
    </row>
    <row r="437" spans="1:38" s="18" customFormat="1" ht="14.1" customHeight="1" outlineLevel="3" x14ac:dyDescent="0.25">
      <c r="A437" s="181"/>
      <c r="B437" s="181"/>
      <c r="C437" s="19"/>
      <c r="D437" s="61" t="s">
        <v>259</v>
      </c>
      <c r="E437" s="74" t="s">
        <v>23</v>
      </c>
      <c r="F437" s="177"/>
      <c r="G437" s="236"/>
      <c r="H437" s="177"/>
      <c r="I437" s="177"/>
      <c r="J437" s="177"/>
      <c r="K437" s="236"/>
      <c r="L437" s="177"/>
      <c r="M437" s="110">
        <f>M218*'2.2 INPUT DA Assumptions'!M113</f>
        <v>676.75400099999968</v>
      </c>
      <c r="N437" s="110">
        <f>N218*'2.2 INPUT DA Assumptions'!N113</f>
        <v>835.62023483999985</v>
      </c>
      <c r="O437" s="110">
        <f>O218*'2.2 INPUT DA Assumptions'!O113</f>
        <v>990.52830804000018</v>
      </c>
      <c r="P437" s="110">
        <f>P218*'2.2 INPUT DA Assumptions'!P113</f>
        <v>1035.5207472</v>
      </c>
      <c r="Q437" s="110">
        <f>Q218*'2.2 INPUT DA Assumptions'!Q113</f>
        <v>1083.9040518599998</v>
      </c>
      <c r="R437" s="110">
        <f>R218*'2.2 INPUT DA Assumptions'!R113</f>
        <v>1131.64119456</v>
      </c>
      <c r="S437" s="110">
        <f>S218*'2.2 INPUT DA Assumptions'!S113</f>
        <v>1216.0901399999998</v>
      </c>
      <c r="T437" s="110">
        <f>T218*'2.2 INPUT DA Assumptions'!T113</f>
        <v>1166.3505629567992</v>
      </c>
      <c r="U437" s="110">
        <f>U218*'2.2 INPUT DA Assumptions'!U113</f>
        <v>1158.8484695039999</v>
      </c>
      <c r="V437" s="110">
        <f>V218*'2.2 INPUT DA Assumptions'!V113</f>
        <v>1151.4205309823992</v>
      </c>
      <c r="W437" s="110">
        <f>W218*'2.2 INPUT DA Assumptions'!W113</f>
        <v>1144.0664704511994</v>
      </c>
      <c r="X437" s="110">
        <f>X218*'2.2 INPUT DA Assumptions'!X113</f>
        <v>1136.7862879103998</v>
      </c>
      <c r="Y437" s="110">
        <f>Y218*'2.2 INPUT DA Assumptions'!Y113</f>
        <v>1129.5772910208</v>
      </c>
      <c r="Z437" s="110">
        <f>Z218*'2.2 INPUT DA Assumptions'!Z113</f>
        <v>1122.4379951423998</v>
      </c>
      <c r="AA437" s="110">
        <f>AA218*'2.2 INPUT DA Assumptions'!AA113</f>
        <v>1115.3427845183999</v>
      </c>
      <c r="AB437" s="110">
        <f>AB218*'2.2 INPUT DA Assumptions'!AB113</f>
        <v>1108.3172749055998</v>
      </c>
      <c r="AC437" s="110">
        <f>AC218*'2.2 INPUT DA Assumptions'!AC113</f>
        <v>1101.361466304</v>
      </c>
      <c r="AD437" s="110">
        <f>AD218*'2.2 INPUT DA Assumptions'!AD113</f>
        <v>1094.4753587135995</v>
      </c>
      <c r="AE437" s="110">
        <f>AE218*'2.2 INPUT DA Assumptions'!AE113</f>
        <v>1087.6574674943997</v>
      </c>
      <c r="AF437" s="110">
        <f>AF218*'2.2 INPUT DA Assumptions'!AF113</f>
        <v>1080.9065849471997</v>
      </c>
      <c r="AG437" s="110">
        <f>AG218*'2.2 INPUT DA Assumptions'!AG113</f>
        <v>1074.2224341311996</v>
      </c>
      <c r="AH437" s="110">
        <f>AH218*'2.2 INPUT DA Assumptions'!AH113</f>
        <v>1067.6064996863997</v>
      </c>
      <c r="AI437" s="110">
        <f>AI218*'2.2 INPUT DA Assumptions'!AI113</f>
        <v>1061.0546046335999</v>
      </c>
      <c r="AJ437" s="110">
        <f>AJ218*'2.2 INPUT DA Assumptions'!AJ113</f>
        <v>1054.5682336128</v>
      </c>
      <c r="AK437" s="110">
        <f>AK218*'2.2 INPUT DA Assumptions'!AK113</f>
        <v>1041.7703479487998</v>
      </c>
      <c r="AL437" s="22"/>
    </row>
    <row r="438" spans="1:38" s="18" customFormat="1" ht="14.1" customHeight="1" outlineLevel="3" x14ac:dyDescent="0.25">
      <c r="A438" s="181"/>
      <c r="B438" s="181"/>
      <c r="C438" s="19"/>
      <c r="D438" s="185" t="s">
        <v>236</v>
      </c>
      <c r="E438" s="47" t="s">
        <v>23</v>
      </c>
      <c r="F438" s="177"/>
      <c r="G438" s="236"/>
      <c r="H438" s="177"/>
      <c r="I438" s="177"/>
      <c r="J438" s="177"/>
      <c r="K438" s="236"/>
      <c r="L438" s="177"/>
      <c r="M438" s="110">
        <f>M433+M413+M420</f>
        <v>52112.737084626002</v>
      </c>
      <c r="N438" s="110">
        <f t="shared" ref="N438:AJ438" si="677">N433+N413+N420</f>
        <v>46187.925137227794</v>
      </c>
      <c r="O438" s="110">
        <f t="shared" si="677"/>
        <v>39232.415784092656</v>
      </c>
      <c r="P438" s="110">
        <f t="shared" si="677"/>
        <v>36591.608157141127</v>
      </c>
      <c r="Q438" s="110">
        <f t="shared" si="677"/>
        <v>32813.100138017609</v>
      </c>
      <c r="R438" s="110">
        <f t="shared" si="677"/>
        <v>30388.460872898595</v>
      </c>
      <c r="S438" s="110">
        <f t="shared" si="677"/>
        <v>26943.666312864396</v>
      </c>
      <c r="T438" s="110">
        <f t="shared" si="677"/>
        <v>27733.537334514695</v>
      </c>
      <c r="U438" s="110">
        <f t="shared" si="677"/>
        <v>27527.950486877187</v>
      </c>
      <c r="V438" s="110">
        <f t="shared" si="677"/>
        <v>27324.393517952667</v>
      </c>
      <c r="W438" s="110">
        <f t="shared" si="677"/>
        <v>27122.862189064967</v>
      </c>
      <c r="X438" s="110">
        <f t="shared" si="677"/>
        <v>26923.356500214068</v>
      </c>
      <c r="Y438" s="110">
        <f t="shared" si="677"/>
        <v>26522.221172381884</v>
      </c>
      <c r="Z438" s="110">
        <f t="shared" si="677"/>
        <v>26328.117511546305</v>
      </c>
      <c r="AA438" s="110">
        <f t="shared" si="677"/>
        <v>26135.212573463588</v>
      </c>
      <c r="AB438" s="110">
        <f t="shared" si="677"/>
        <v>25944.202661927473</v>
      </c>
      <c r="AC438" s="110">
        <f t="shared" si="677"/>
        <v>25755.087776937937</v>
      </c>
      <c r="AD438" s="110">
        <f t="shared" si="677"/>
        <v>25567.867918495002</v>
      </c>
      <c r="AE438" s="110">
        <f t="shared" si="677"/>
        <v>25382.503468826511</v>
      </c>
      <c r="AF438" s="110">
        <f t="shared" si="677"/>
        <v>25198.959014186508</v>
      </c>
      <c r="AG438" s="110">
        <f t="shared" si="677"/>
        <v>25017.230350548834</v>
      </c>
      <c r="AH438" s="110">
        <f t="shared" si="677"/>
        <v>24837.357095685617</v>
      </c>
      <c r="AI438" s="110">
        <f t="shared" si="677"/>
        <v>24659.224600306643</v>
      </c>
      <c r="AJ438" s="110">
        <f t="shared" si="677"/>
        <v>24482.872482183993</v>
      </c>
      <c r="AK438" s="110">
        <f t="shared" ref="AK438" si="678">AK433+AK413+AK420</f>
        <v>24134.923519178166</v>
      </c>
      <c r="AL438" s="22"/>
    </row>
    <row r="439" spans="1:38" s="18" customFormat="1" ht="14.1" customHeight="1" outlineLevel="3" x14ac:dyDescent="0.25">
      <c r="A439" s="181"/>
      <c r="B439" s="181"/>
      <c r="C439" s="19"/>
      <c r="D439" s="144" t="s">
        <v>101</v>
      </c>
      <c r="E439" s="74" t="s">
        <v>23</v>
      </c>
      <c r="F439" s="176"/>
      <c r="G439" s="235"/>
      <c r="H439" s="176"/>
      <c r="I439" s="176"/>
      <c r="J439" s="176"/>
      <c r="K439" s="235"/>
      <c r="L439" s="176"/>
      <c r="M439" s="110">
        <f>SUM(M441:M443)</f>
        <v>48572.085340394711</v>
      </c>
      <c r="N439" s="110">
        <f t="shared" ref="N439:AJ439" si="679">SUM(N441:N443)</f>
        <v>42947.182960666411</v>
      </c>
      <c r="O439" s="110">
        <f t="shared" si="679"/>
        <v>32526.211386339761</v>
      </c>
      <c r="P439" s="110">
        <f t="shared" si="679"/>
        <v>30290.823522698956</v>
      </c>
      <c r="Q439" s="110">
        <f t="shared" si="679"/>
        <v>27031.875657900571</v>
      </c>
      <c r="R439" s="110">
        <f t="shared" si="679"/>
        <v>24976.625667590204</v>
      </c>
      <c r="S439" s="110">
        <f t="shared" si="679"/>
        <v>22054.192186838736</v>
      </c>
      <c r="T439" s="110">
        <f t="shared" si="679"/>
        <v>22731.171539773488</v>
      </c>
      <c r="U439" s="110">
        <f t="shared" si="679"/>
        <v>22562.710941965604</v>
      </c>
      <c r="V439" s="110">
        <f t="shared" si="679"/>
        <v>22395.913564872768</v>
      </c>
      <c r="W439" s="110">
        <f t="shared" si="679"/>
        <v>22230.776067199218</v>
      </c>
      <c r="X439" s="110">
        <f t="shared" si="679"/>
        <v>22067.298448944952</v>
      </c>
      <c r="Y439" s="110">
        <f t="shared" si="679"/>
        <v>21732.375963425598</v>
      </c>
      <c r="Z439" s="110">
        <f t="shared" si="679"/>
        <v>21573.371971752356</v>
      </c>
      <c r="AA439" s="110">
        <f t="shared" si="679"/>
        <v>21415.349943542049</v>
      </c>
      <c r="AB439" s="110">
        <f t="shared" si="679"/>
        <v>21258.880264795349</v>
      </c>
      <c r="AC439" s="110">
        <f t="shared" si="679"/>
        <v>21103.962935512245</v>
      </c>
      <c r="AD439" s="110">
        <f t="shared" si="679"/>
        <v>20950.597955692749</v>
      </c>
      <c r="AE439" s="110">
        <f t="shared" si="679"/>
        <v>20798.752901260534</v>
      </c>
      <c r="AF439" s="110">
        <f t="shared" si="679"/>
        <v>20648.398659982529</v>
      </c>
      <c r="AG439" s="110">
        <f t="shared" si="679"/>
        <v>20499.531920015506</v>
      </c>
      <c r="AH439" s="110">
        <f t="shared" si="679"/>
        <v>20352.185105435776</v>
      </c>
      <c r="AI439" s="110">
        <f t="shared" si="679"/>
        <v>20206.264255857648</v>
      </c>
      <c r="AJ439" s="110">
        <f t="shared" si="679"/>
        <v>20061.801795357394</v>
      </c>
      <c r="AK439" s="110">
        <f t="shared" ref="AK439" si="680">SUM(AK441:AK443)</f>
        <v>19776.772304132443</v>
      </c>
      <c r="AL439" s="22"/>
    </row>
    <row r="440" spans="1:38" s="18" customFormat="1" ht="14.1" customHeight="1" outlineLevel="3" x14ac:dyDescent="0.25">
      <c r="A440" s="181"/>
      <c r="B440" s="181"/>
      <c r="C440" s="19"/>
      <c r="D440" s="61" t="s">
        <v>83</v>
      </c>
      <c r="E440" s="74" t="s">
        <v>23</v>
      </c>
      <c r="F440" s="177"/>
      <c r="G440" s="236"/>
      <c r="H440" s="177"/>
      <c r="I440" s="177"/>
      <c r="J440" s="177"/>
      <c r="K440" s="236"/>
      <c r="L440" s="177"/>
      <c r="M440" s="110">
        <f>M433*'2.2 INPUT DA Assumptions'!M146</f>
        <v>2556.4255442313006</v>
      </c>
      <c r="N440" s="110">
        <f>N433*'2.2 INPUT DA Assumptions'!N146</f>
        <v>2260.37805056139</v>
      </c>
      <c r="O440" s="110">
        <f>O433*'2.2 INPUT DA Assumptions'!O146</f>
        <v>1913.3065521376332</v>
      </c>
      <c r="P440" s="110">
        <f>P433*'2.2 INPUT DA Assumptions'!P146</f>
        <v>1781.8131483940565</v>
      </c>
      <c r="Q440" s="110">
        <f>Q433*'2.2 INPUT DA Assumptions'!Q146</f>
        <v>1590.1103328176805</v>
      </c>
      <c r="R440" s="110">
        <f>R433*'2.2 INPUT DA Assumptions'!R146</f>
        <v>1469.2132745641297</v>
      </c>
      <c r="S440" s="110">
        <f>S433*'2.2 INPUT DA Assumptions'!S146</f>
        <v>1297.30542275522</v>
      </c>
      <c r="T440" s="110">
        <f>T433*'2.2 INPUT DA Assumptions'!T146</f>
        <v>1337.1277376337348</v>
      </c>
      <c r="U440" s="110">
        <f>U433*'2.2 INPUT DA Assumptions'!U146</f>
        <v>1327.2182907038596</v>
      </c>
      <c r="V440" s="110">
        <f>V433*'2.2 INPUT DA Assumptions'!V146</f>
        <v>1317.4066802866337</v>
      </c>
      <c r="W440" s="110">
        <f>W433*'2.2 INPUT DA Assumptions'!W146</f>
        <v>1307.6927098352483</v>
      </c>
      <c r="X440" s="110">
        <f>X433*'2.2 INPUT DA Assumptions'!X146</f>
        <v>1298.0763793497035</v>
      </c>
      <c r="Y440" s="110">
        <f>Y433*'2.2 INPUT DA Assumptions'!Y146</f>
        <v>1278.3750566720944</v>
      </c>
      <c r="Z440" s="110">
        <f>Z433*'2.2 INPUT DA Assumptions'!Z146</f>
        <v>1269.0218806913153</v>
      </c>
      <c r="AA440" s="110">
        <f>AA433*'2.2 INPUT DA Assumptions'!AA146</f>
        <v>1259.7264672671795</v>
      </c>
      <c r="AB440" s="110">
        <f>AB433*'2.2 INPUT DA Assumptions'!AB146</f>
        <v>1250.5223685173737</v>
      </c>
      <c r="AC440" s="110">
        <f>AC433*'2.2 INPUT DA Assumptions'!AC146</f>
        <v>1241.4095844418971</v>
      </c>
      <c r="AD440" s="110">
        <f>AD433*'2.2 INPUT DA Assumptions'!AD146</f>
        <v>1232.3881150407501</v>
      </c>
      <c r="AE440" s="110">
        <f>AE433*'2.2 INPUT DA Assumptions'!AE146</f>
        <v>1223.4560530153256</v>
      </c>
      <c r="AF440" s="110">
        <f>AF433*'2.2 INPUT DA Assumptions'!AF146</f>
        <v>1214.6116858813255</v>
      </c>
      <c r="AG440" s="110">
        <f>AG433*'2.2 INPUT DA Assumptions'!AG146</f>
        <v>1205.8548188244417</v>
      </c>
      <c r="AH440" s="110">
        <f>AH433*'2.2 INPUT DA Assumptions'!AH146</f>
        <v>1197.1873591432809</v>
      </c>
      <c r="AI440" s="110">
        <f>AI433*'2.2 INPUT DA Assumptions'!AI146</f>
        <v>1188.6037797563322</v>
      </c>
      <c r="AJ440" s="110">
        <f>AJ433*'2.2 INPUT DA Assumptions'!AJ146</f>
        <v>1180.1059879621996</v>
      </c>
      <c r="AK440" s="110">
        <f>AK433*'2.2 INPUT DA Assumptions'!AK146</f>
        <v>1163.3395473019084</v>
      </c>
      <c r="AL440" s="22"/>
    </row>
    <row r="441" spans="1:38" s="18" customFormat="1" ht="14.1" customHeight="1" outlineLevel="3" x14ac:dyDescent="0.25">
      <c r="A441" s="181"/>
      <c r="B441" s="181"/>
      <c r="C441" s="19"/>
      <c r="D441" s="61" t="s">
        <v>105</v>
      </c>
      <c r="E441" s="74" t="s">
        <v>23</v>
      </c>
      <c r="F441" s="177"/>
      <c r="G441" s="236"/>
      <c r="H441" s="177"/>
      <c r="I441" s="177"/>
      <c r="J441" s="177"/>
      <c r="K441" s="236"/>
      <c r="L441" s="177"/>
      <c r="M441" s="110">
        <f>M433*'2.2 INPUT DA Assumptions'!M148</f>
        <v>33233.532075006908</v>
      </c>
      <c r="N441" s="110">
        <f>N433*'2.2 INPUT DA Assumptions'!N148</f>
        <v>29384.914657298068</v>
      </c>
      <c r="O441" s="110">
        <f>O433*'2.2 INPUT DA Assumptions'!O148</f>
        <v>22959.678625651595</v>
      </c>
      <c r="P441" s="110">
        <f>P433*'2.2 INPUT DA Assumptions'!P148</f>
        <v>21381.757780728676</v>
      </c>
      <c r="Q441" s="110">
        <f>Q433*'2.2 INPUT DA Assumptions'!Q148</f>
        <v>19081.323993812166</v>
      </c>
      <c r="R441" s="110">
        <f>R433*'2.2 INPUT DA Assumptions'!R148</f>
        <v>17630.559294769555</v>
      </c>
      <c r="S441" s="110">
        <f>S433*'2.2 INPUT DA Assumptions'!S148</f>
        <v>15567.665073062637</v>
      </c>
      <c r="T441" s="110">
        <f>T433*'2.2 INPUT DA Assumptions'!T148</f>
        <v>16045.532851604814</v>
      </c>
      <c r="U441" s="110">
        <f>U433*'2.2 INPUT DA Assumptions'!U148</f>
        <v>15926.619488446311</v>
      </c>
      <c r="V441" s="110">
        <f>V433*'2.2 INPUT DA Assumptions'!V148</f>
        <v>15808.8801634396</v>
      </c>
      <c r="W441" s="110">
        <f>W433*'2.2 INPUT DA Assumptions'!W148</f>
        <v>15692.312518022978</v>
      </c>
      <c r="X441" s="110">
        <f>X433*'2.2 INPUT DA Assumptions'!X148</f>
        <v>15576.916552196439</v>
      </c>
      <c r="Y441" s="110">
        <f>Y433*'2.2 INPUT DA Assumptions'!Y148</f>
        <v>15340.50068006513</v>
      </c>
      <c r="Z441" s="110">
        <f>Z433*'2.2 INPUT DA Assumptions'!Z148</f>
        <v>15228.262568295781</v>
      </c>
      <c r="AA441" s="110">
        <f>AA433*'2.2 INPUT DA Assumptions'!AA148</f>
        <v>15116.717607206152</v>
      </c>
      <c r="AB441" s="110">
        <f>AB433*'2.2 INPUT DA Assumptions'!AB148</f>
        <v>15006.268422208483</v>
      </c>
      <c r="AC441" s="110">
        <f>AC433*'2.2 INPUT DA Assumptions'!AC148</f>
        <v>14896.915013302762</v>
      </c>
      <c r="AD441" s="110">
        <f>AD433*'2.2 INPUT DA Assumptions'!AD148</f>
        <v>14788.657380488999</v>
      </c>
      <c r="AE441" s="110">
        <f>AE433*'2.2 INPUT DA Assumptions'!AE148</f>
        <v>14681.472636183908</v>
      </c>
      <c r="AF441" s="110">
        <f>AF433*'2.2 INPUT DA Assumptions'!AF148</f>
        <v>14575.340230575903</v>
      </c>
      <c r="AG441" s="110">
        <f>AG433*'2.2 INPUT DA Assumptions'!AG148</f>
        <v>14470.257825893299</v>
      </c>
      <c r="AH441" s="110">
        <f>AH433*'2.2 INPUT DA Assumptions'!AH148</f>
        <v>14366.248309719369</v>
      </c>
      <c r="AI441" s="110">
        <f>AI433*'2.2 INPUT DA Assumptions'!AI148</f>
        <v>14263.245357075986</v>
      </c>
      <c r="AJ441" s="110">
        <f>AJ433*'2.2 INPUT DA Assumptions'!AJ148</f>
        <v>14161.271855546396</v>
      </c>
      <c r="AK441" s="110">
        <f>AK433*'2.2 INPUT DA Assumptions'!AK148</f>
        <v>13960.0745676229</v>
      </c>
      <c r="AL441" s="22"/>
    </row>
    <row r="442" spans="1:38" s="18" customFormat="1" ht="14.1" customHeight="1" outlineLevel="3" x14ac:dyDescent="0.25">
      <c r="A442" s="181"/>
      <c r="B442" s="181"/>
      <c r="C442" s="19"/>
      <c r="D442" s="61" t="s">
        <v>280</v>
      </c>
      <c r="E442" s="74" t="s">
        <v>23</v>
      </c>
      <c r="F442" s="177"/>
      <c r="G442" s="236"/>
      <c r="H442" s="177"/>
      <c r="I442" s="177"/>
      <c r="J442" s="177"/>
      <c r="K442" s="236"/>
      <c r="L442" s="177"/>
      <c r="M442" s="282">
        <f>M433*'2.2 INPUT DA Assumptions'!M149</f>
        <v>10225.702176925202</v>
      </c>
      <c r="N442" s="282">
        <f>N433*'2.2 INPUT DA Assumptions'!N149</f>
        <v>9041.5122022455598</v>
      </c>
      <c r="O442" s="282">
        <f>O433*'2.2 INPUT DA Assumptions'!O149</f>
        <v>5739.9196564128988</v>
      </c>
      <c r="P442" s="282">
        <f>P433*'2.2 INPUT DA Assumptions'!P149</f>
        <v>5345.439445182169</v>
      </c>
      <c r="Q442" s="282">
        <f>Q433*'2.2 INPUT DA Assumptions'!Q149</f>
        <v>4770.3309984530415</v>
      </c>
      <c r="R442" s="282">
        <f>R433*'2.2 INPUT DA Assumptions'!R149</f>
        <v>4407.6398236923887</v>
      </c>
      <c r="S442" s="282">
        <f>S433*'2.2 INPUT DA Assumptions'!S149</f>
        <v>3891.9162682656593</v>
      </c>
      <c r="T442" s="282">
        <f>T433*'2.2 INPUT DA Assumptions'!T149</f>
        <v>4011.3832129012035</v>
      </c>
      <c r="U442" s="282">
        <f>U433*'2.2 INPUT DA Assumptions'!U149</f>
        <v>3981.6548721115778</v>
      </c>
      <c r="V442" s="282">
        <f>V433*'2.2 INPUT DA Assumptions'!V149</f>
        <v>3952.2200408599001</v>
      </c>
      <c r="W442" s="282">
        <f>W433*'2.2 INPUT DA Assumptions'!W149</f>
        <v>3923.0781295057445</v>
      </c>
      <c r="X442" s="282">
        <f>X433*'2.2 INPUT DA Assumptions'!X149</f>
        <v>3894.2291380491097</v>
      </c>
      <c r="Y442" s="282">
        <f>Y433*'2.2 INPUT DA Assumptions'!Y149</f>
        <v>3835.1251700162825</v>
      </c>
      <c r="Z442" s="282">
        <f>Z433*'2.2 INPUT DA Assumptions'!Z149</f>
        <v>3807.0656420739451</v>
      </c>
      <c r="AA442" s="282">
        <f>AA433*'2.2 INPUT DA Assumptions'!AA149</f>
        <v>3779.179401801538</v>
      </c>
      <c r="AB442" s="282">
        <f>AB433*'2.2 INPUT DA Assumptions'!AB149</f>
        <v>3751.5671055521207</v>
      </c>
      <c r="AC442" s="282">
        <f>AC433*'2.2 INPUT DA Assumptions'!AC149</f>
        <v>3724.2287533256904</v>
      </c>
      <c r="AD442" s="282">
        <f>AD433*'2.2 INPUT DA Assumptions'!AD149</f>
        <v>3697.1643451222499</v>
      </c>
      <c r="AE442" s="282">
        <f>AE433*'2.2 INPUT DA Assumptions'!AE149</f>
        <v>3670.3681590459769</v>
      </c>
      <c r="AF442" s="282">
        <f>AF433*'2.2 INPUT DA Assumptions'!AF149</f>
        <v>3643.8350576439757</v>
      </c>
      <c r="AG442" s="282">
        <f>AG433*'2.2 INPUT DA Assumptions'!AG149</f>
        <v>3617.5644564733248</v>
      </c>
      <c r="AH442" s="282">
        <f>AH433*'2.2 INPUT DA Assumptions'!AH149</f>
        <v>3591.5620774298422</v>
      </c>
      <c r="AI442" s="282">
        <f>AI433*'2.2 INPUT DA Assumptions'!AI149</f>
        <v>3565.8113392689966</v>
      </c>
      <c r="AJ442" s="282">
        <f>AJ433*'2.2 INPUT DA Assumptions'!AJ149</f>
        <v>3540.317963886599</v>
      </c>
      <c r="AK442" s="282">
        <f>AK433*'2.2 INPUT DA Assumptions'!AK149</f>
        <v>3490.018641905725</v>
      </c>
      <c r="AL442" s="22"/>
    </row>
    <row r="443" spans="1:38" s="18" customFormat="1" ht="14.1" customHeight="1" outlineLevel="3" x14ac:dyDescent="0.25">
      <c r="A443" s="181"/>
      <c r="B443" s="181"/>
      <c r="C443" s="19"/>
      <c r="D443" s="61" t="s">
        <v>260</v>
      </c>
      <c r="E443" s="74" t="s">
        <v>23</v>
      </c>
      <c r="F443" s="176"/>
      <c r="G443" s="235"/>
      <c r="H443" s="176"/>
      <c r="I443" s="176"/>
      <c r="J443" s="176"/>
      <c r="K443" s="235"/>
      <c r="L443" s="176"/>
      <c r="M443" s="282">
        <f>M433*'2.2 INPUT DA Assumptions'!M150</f>
        <v>5112.8510884626012</v>
      </c>
      <c r="N443" s="282">
        <f>N433*'2.2 INPUT DA Assumptions'!N150</f>
        <v>4520.7561011227799</v>
      </c>
      <c r="O443" s="282">
        <f>O433*'2.2 INPUT DA Assumptions'!O150</f>
        <v>3826.6131042752663</v>
      </c>
      <c r="P443" s="282">
        <f>P433*'2.2 INPUT DA Assumptions'!P150</f>
        <v>3563.626296788113</v>
      </c>
      <c r="Q443" s="282">
        <f>Q433*'2.2 INPUT DA Assumptions'!Q150</f>
        <v>3180.220665635361</v>
      </c>
      <c r="R443" s="282">
        <f>R433*'2.2 INPUT DA Assumptions'!R150</f>
        <v>2938.4265491282595</v>
      </c>
      <c r="S443" s="282">
        <f>S433*'2.2 INPUT DA Assumptions'!S150</f>
        <v>2594.61084551044</v>
      </c>
      <c r="T443" s="282">
        <f>T433*'2.2 INPUT DA Assumptions'!T150</f>
        <v>2674.2554752674696</v>
      </c>
      <c r="U443" s="282">
        <f>U433*'2.2 INPUT DA Assumptions'!U150</f>
        <v>2654.4365814077191</v>
      </c>
      <c r="V443" s="282">
        <f>V433*'2.2 INPUT DA Assumptions'!V150</f>
        <v>2634.8133605732673</v>
      </c>
      <c r="W443" s="282">
        <f>W433*'2.2 INPUT DA Assumptions'!W150</f>
        <v>2615.3854196704965</v>
      </c>
      <c r="X443" s="282">
        <f>X433*'2.2 INPUT DA Assumptions'!X150</f>
        <v>2596.1527586994071</v>
      </c>
      <c r="Y443" s="282">
        <f>Y433*'2.2 INPUT DA Assumptions'!Y150</f>
        <v>2556.7501133441888</v>
      </c>
      <c r="Z443" s="282">
        <f>Z433*'2.2 INPUT DA Assumptions'!Z150</f>
        <v>2538.0437613826307</v>
      </c>
      <c r="AA443" s="282">
        <f>AA433*'2.2 INPUT DA Assumptions'!AA150</f>
        <v>2519.452934534359</v>
      </c>
      <c r="AB443" s="282">
        <f>AB433*'2.2 INPUT DA Assumptions'!AB150</f>
        <v>2501.0447370347474</v>
      </c>
      <c r="AC443" s="282">
        <f>AC433*'2.2 INPUT DA Assumptions'!AC150</f>
        <v>2482.8191688837942</v>
      </c>
      <c r="AD443" s="282">
        <f>AD433*'2.2 INPUT DA Assumptions'!AD150</f>
        <v>2464.7762300815002</v>
      </c>
      <c r="AE443" s="282">
        <f>AE433*'2.2 INPUT DA Assumptions'!AE150</f>
        <v>2446.9121060306511</v>
      </c>
      <c r="AF443" s="282">
        <f>AF433*'2.2 INPUT DA Assumptions'!AF150</f>
        <v>2429.2233717626509</v>
      </c>
      <c r="AG443" s="282">
        <f>AG433*'2.2 INPUT DA Assumptions'!AG150</f>
        <v>2411.7096376488835</v>
      </c>
      <c r="AH443" s="282">
        <f>AH433*'2.2 INPUT DA Assumptions'!AH150</f>
        <v>2394.3747182865618</v>
      </c>
      <c r="AI443" s="282">
        <f>AI433*'2.2 INPUT DA Assumptions'!AI150</f>
        <v>2377.2075595126644</v>
      </c>
      <c r="AJ443" s="282">
        <f>AJ433*'2.2 INPUT DA Assumptions'!AJ150</f>
        <v>2360.2119759243992</v>
      </c>
      <c r="AK443" s="282">
        <f>AK433*'2.2 INPUT DA Assumptions'!AK150</f>
        <v>2326.6790946038168</v>
      </c>
      <c r="AL443" s="22"/>
    </row>
    <row r="444" spans="1:38" s="18" customFormat="1" ht="14.1" customHeight="1" outlineLevel="3" x14ac:dyDescent="0.25">
      <c r="A444" s="181"/>
      <c r="B444" s="181"/>
      <c r="C444" s="19"/>
      <c r="D444" s="75" t="s">
        <v>21</v>
      </c>
      <c r="E444" s="74"/>
      <c r="F444" s="176"/>
      <c r="G444" s="235"/>
      <c r="H444" s="176"/>
      <c r="I444" s="176"/>
      <c r="J444" s="176"/>
      <c r="K444" s="235"/>
      <c r="L444" s="176"/>
      <c r="M444" s="280"/>
      <c r="N444" s="280"/>
      <c r="O444" s="280"/>
      <c r="P444" s="280"/>
      <c r="Q444" s="280"/>
      <c r="R444" s="280"/>
      <c r="S444" s="280"/>
      <c r="T444" s="280"/>
      <c r="U444" s="280"/>
      <c r="V444" s="280"/>
      <c r="W444" s="280"/>
      <c r="X444" s="280"/>
      <c r="Y444" s="280"/>
      <c r="Z444" s="280"/>
      <c r="AA444" s="280"/>
      <c r="AB444" s="280"/>
      <c r="AC444" s="280"/>
      <c r="AD444" s="280"/>
      <c r="AE444" s="280"/>
      <c r="AF444" s="280"/>
      <c r="AG444" s="280"/>
      <c r="AH444" s="280"/>
      <c r="AI444" s="280"/>
      <c r="AJ444" s="280"/>
      <c r="AK444" s="280"/>
      <c r="AL444" s="22"/>
    </row>
    <row r="445" spans="1:38" s="18" customFormat="1" ht="14.1" customHeight="1" outlineLevel="3" x14ac:dyDescent="0.25">
      <c r="A445" s="181"/>
      <c r="B445" s="181"/>
      <c r="C445" s="19"/>
      <c r="D445" s="144" t="s">
        <v>97</v>
      </c>
      <c r="E445" s="74" t="s">
        <v>23</v>
      </c>
      <c r="F445" s="177"/>
      <c r="G445" s="236"/>
      <c r="H445" s="177"/>
      <c r="I445" s="177"/>
      <c r="J445" s="177"/>
      <c r="K445" s="236"/>
      <c r="L445" s="177"/>
      <c r="M445" s="282">
        <f>M446+M447+M448</f>
        <v>44063.78763750691</v>
      </c>
      <c r="N445" s="282">
        <f t="shared" ref="N445:AJ445" si="681">N446+N447+N448</f>
        <v>43537.528154798063</v>
      </c>
      <c r="O445" s="282">
        <f t="shared" si="681"/>
        <v>40351.987198151597</v>
      </c>
      <c r="P445" s="282">
        <f t="shared" si="681"/>
        <v>39723.653830728683</v>
      </c>
      <c r="Q445" s="282">
        <f t="shared" si="681"/>
        <v>38438.665965062166</v>
      </c>
      <c r="R445" s="282">
        <f t="shared" si="681"/>
        <v>37989.812084769554</v>
      </c>
      <c r="S445" s="282">
        <f t="shared" si="681"/>
        <v>37693.58582306264</v>
      </c>
      <c r="T445" s="282">
        <f t="shared" si="681"/>
        <v>37180.535906804813</v>
      </c>
      <c r="U445" s="282">
        <f t="shared" si="681"/>
        <v>36912.212864446308</v>
      </c>
      <c r="V445" s="282">
        <f t="shared" si="681"/>
        <v>36646.541017039606</v>
      </c>
      <c r="W445" s="282">
        <f t="shared" si="681"/>
        <v>36383.512034822976</v>
      </c>
      <c r="X445" s="282">
        <f t="shared" si="681"/>
        <v>36123.125917796438</v>
      </c>
      <c r="Y445" s="282">
        <f t="shared" si="681"/>
        <v>35743.137711265124</v>
      </c>
      <c r="Z445" s="282">
        <f t="shared" si="681"/>
        <v>35488.715411895784</v>
      </c>
      <c r="AA445" s="282">
        <f t="shared" si="681"/>
        <v>35235.864234806155</v>
      </c>
      <c r="AB445" s="282">
        <f t="shared" si="681"/>
        <v>34985.496980608485</v>
      </c>
      <c r="AC445" s="282">
        <f t="shared" si="681"/>
        <v>34737.613649302759</v>
      </c>
      <c r="AD445" s="282">
        <f t="shared" si="681"/>
        <v>34492.214240888999</v>
      </c>
      <c r="AE445" s="282">
        <f t="shared" si="681"/>
        <v>34249.246197783905</v>
      </c>
      <c r="AF445" s="282">
        <f t="shared" si="681"/>
        <v>34008.665271375896</v>
      </c>
      <c r="AG445" s="282">
        <f t="shared" si="681"/>
        <v>33770.463152693301</v>
      </c>
      <c r="AH445" s="282">
        <f t="shared" si="681"/>
        <v>33534.69239931937</v>
      </c>
      <c r="AI445" s="282">
        <f t="shared" si="681"/>
        <v>33301.203647475988</v>
      </c>
      <c r="AJ445" s="282">
        <f t="shared" si="681"/>
        <v>33070.049454746397</v>
      </c>
      <c r="AK445" s="282">
        <f t="shared" ref="AK445" si="682">AK446+AK447+AK448</f>
        <v>32613.973000822902</v>
      </c>
      <c r="AL445" s="22"/>
    </row>
    <row r="446" spans="1:38" s="18" customFormat="1" ht="29.55" customHeight="1" outlineLevel="3" x14ac:dyDescent="0.25">
      <c r="A446" s="181"/>
      <c r="B446" s="181"/>
      <c r="C446" s="19"/>
      <c r="D446" s="61" t="s">
        <v>314</v>
      </c>
      <c r="E446" s="74" t="s">
        <v>23</v>
      </c>
      <c r="F446" s="177"/>
      <c r="G446" s="236"/>
      <c r="H446" s="177"/>
      <c r="I446" s="177"/>
      <c r="J446" s="177"/>
      <c r="K446" s="236"/>
      <c r="L446" s="177"/>
      <c r="M446" s="282">
        <f>M45*'2.2 INPUT DA Assumptions'!M62</f>
        <v>9195.8625000000029</v>
      </c>
      <c r="N446" s="282">
        <f>N45*'2.2 INPUT DA Assumptions'!N62</f>
        <v>12524.542799999999</v>
      </c>
      <c r="O446" s="282">
        <f>O45*'2.2 INPUT DA Assumptions'!O62</f>
        <v>15770.459650000001</v>
      </c>
      <c r="P446" s="282">
        <f>P45*'2.2 INPUT DA Assumptions'!P62</f>
        <v>16726.169625000002</v>
      </c>
      <c r="Q446" s="282">
        <f>Q45*'2.2 INPUT DA Assumptions'!Q62</f>
        <v>17745.34575</v>
      </c>
      <c r="R446" s="282">
        <f>R45*'2.2 INPUT DA Assumptions'!R62</f>
        <v>18750.950075000004</v>
      </c>
      <c r="S446" s="282">
        <f>S45*'2.2 INPUT DA Assumptions'!S62</f>
        <v>20521.2755</v>
      </c>
      <c r="T446" s="282">
        <f>T45*'2.2 INPUT DA Assumptions'!T62</f>
        <v>19553.019551999998</v>
      </c>
      <c r="U446" s="282">
        <f>U45*'2.2 INPUT DA Assumptions'!U62</f>
        <v>19407.05184</v>
      </c>
      <c r="V446" s="282">
        <f>V45*'2.2 INPUT DA Assumptions'!V62</f>
        <v>19262.527416000001</v>
      </c>
      <c r="W446" s="282">
        <f>W45*'2.2 INPUT DA Assumptions'!W62</f>
        <v>19119.440208</v>
      </c>
      <c r="X446" s="282">
        <f>X45*'2.2 INPUT DA Assumptions'!X62</f>
        <v>18977.790216000001</v>
      </c>
      <c r="Y446" s="282">
        <f>Y45*'2.2 INPUT DA Assumptions'!Y62</f>
        <v>18837.525431999999</v>
      </c>
      <c r="Z446" s="282">
        <f>Z45*'2.2 INPUT DA Assumptions'!Z62</f>
        <v>18698.616816000002</v>
      </c>
      <c r="AA446" s="282">
        <f>AA45*'2.2 INPUT DA Assumptions'!AA62</f>
        <v>18560.565935999999</v>
      </c>
      <c r="AB446" s="282">
        <f>AB45*'2.2 INPUT DA Assumptions'!AB62</f>
        <v>18423.871223999999</v>
      </c>
      <c r="AC446" s="282">
        <f>AC45*'2.2 INPUT DA Assumptions'!AC62</f>
        <v>18288.53268</v>
      </c>
      <c r="AD446" s="282">
        <f>AD45*'2.2 INPUT DA Assumptions'!AD62</f>
        <v>18154.550304</v>
      </c>
      <c r="AE446" s="282">
        <f>AE45*'2.2 INPUT DA Assumptions'!AE62</f>
        <v>18021.895056000001</v>
      </c>
      <c r="AF446" s="282">
        <f>AF45*'2.2 INPUT DA Assumptions'!AF62</f>
        <v>17890.543967999998</v>
      </c>
      <c r="AG446" s="282">
        <f>AG45*'2.2 INPUT DA Assumptions'!AG62</f>
        <v>17760.490968000002</v>
      </c>
      <c r="AH446" s="282">
        <f>AH45*'2.2 INPUT DA Assumptions'!AH62</f>
        <v>17631.765095999999</v>
      </c>
      <c r="AI446" s="282">
        <f>AI45*'2.2 INPUT DA Assumptions'!AI62</f>
        <v>17504.285304000001</v>
      </c>
      <c r="AJ446" s="282">
        <f>AJ45*'2.2 INPUT DA Assumptions'!AJ62</f>
        <v>17378.080632000001</v>
      </c>
      <c r="AK446" s="282">
        <f>AK45*'2.2 INPUT DA Assumptions'!AK62</f>
        <v>17129.073192</v>
      </c>
      <c r="AL446" s="22"/>
    </row>
    <row r="447" spans="1:38" s="18" customFormat="1" ht="14.1" customHeight="1" outlineLevel="3" x14ac:dyDescent="0.25">
      <c r="A447" s="181"/>
      <c r="B447" s="181"/>
      <c r="C447" s="19"/>
      <c r="D447" s="61" t="s">
        <v>110</v>
      </c>
      <c r="E447" s="74" t="s">
        <v>23</v>
      </c>
      <c r="F447" s="177"/>
      <c r="G447" s="236"/>
      <c r="H447" s="177"/>
      <c r="I447" s="177"/>
      <c r="J447" s="177"/>
      <c r="K447" s="236"/>
      <c r="L447" s="177"/>
      <c r="M447" s="282">
        <f>M441</f>
        <v>33233.532075006908</v>
      </c>
      <c r="N447" s="282">
        <f t="shared" ref="N447:AJ447" si="683">N441</f>
        <v>29384.914657298068</v>
      </c>
      <c r="O447" s="282">
        <f t="shared" si="683"/>
        <v>22959.678625651595</v>
      </c>
      <c r="P447" s="282">
        <f t="shared" si="683"/>
        <v>21381.757780728676</v>
      </c>
      <c r="Q447" s="282">
        <f t="shared" si="683"/>
        <v>19081.323993812166</v>
      </c>
      <c r="R447" s="282">
        <f t="shared" si="683"/>
        <v>17630.559294769555</v>
      </c>
      <c r="S447" s="282">
        <f t="shared" si="683"/>
        <v>15567.665073062637</v>
      </c>
      <c r="T447" s="282">
        <f t="shared" si="683"/>
        <v>16045.532851604814</v>
      </c>
      <c r="U447" s="282">
        <f t="shared" si="683"/>
        <v>15926.619488446311</v>
      </c>
      <c r="V447" s="282">
        <f t="shared" si="683"/>
        <v>15808.8801634396</v>
      </c>
      <c r="W447" s="282">
        <f t="shared" si="683"/>
        <v>15692.312518022978</v>
      </c>
      <c r="X447" s="282">
        <f t="shared" si="683"/>
        <v>15576.916552196439</v>
      </c>
      <c r="Y447" s="282">
        <f t="shared" si="683"/>
        <v>15340.50068006513</v>
      </c>
      <c r="Z447" s="282">
        <f t="shared" si="683"/>
        <v>15228.262568295781</v>
      </c>
      <c r="AA447" s="282">
        <f t="shared" si="683"/>
        <v>15116.717607206152</v>
      </c>
      <c r="AB447" s="282">
        <f t="shared" si="683"/>
        <v>15006.268422208483</v>
      </c>
      <c r="AC447" s="282">
        <f t="shared" si="683"/>
        <v>14896.915013302762</v>
      </c>
      <c r="AD447" s="282">
        <f t="shared" si="683"/>
        <v>14788.657380488999</v>
      </c>
      <c r="AE447" s="282">
        <f t="shared" si="683"/>
        <v>14681.472636183908</v>
      </c>
      <c r="AF447" s="282">
        <f t="shared" si="683"/>
        <v>14575.340230575903</v>
      </c>
      <c r="AG447" s="282">
        <f t="shared" si="683"/>
        <v>14470.257825893299</v>
      </c>
      <c r="AH447" s="282">
        <f t="shared" si="683"/>
        <v>14366.248309719369</v>
      </c>
      <c r="AI447" s="282">
        <f t="shared" si="683"/>
        <v>14263.245357075986</v>
      </c>
      <c r="AJ447" s="282">
        <f t="shared" si="683"/>
        <v>14161.271855546396</v>
      </c>
      <c r="AK447" s="282">
        <f t="shared" ref="AK447" si="684">AK441</f>
        <v>13960.0745676229</v>
      </c>
      <c r="AL447" s="22"/>
    </row>
    <row r="448" spans="1:38" s="18" customFormat="1" ht="14.1" customHeight="1" outlineLevel="3" x14ac:dyDescent="0.25">
      <c r="A448" s="181"/>
      <c r="B448" s="181"/>
      <c r="C448" s="19"/>
      <c r="D448" s="61" t="s">
        <v>202</v>
      </c>
      <c r="E448" s="21" t="s">
        <v>23</v>
      </c>
      <c r="F448" s="177"/>
      <c r="G448" s="236"/>
      <c r="H448" s="177"/>
      <c r="I448" s="177"/>
      <c r="J448" s="177"/>
      <c r="K448" s="236"/>
      <c r="L448" s="177"/>
      <c r="M448" s="282">
        <f>M449+M450+M451</f>
        <v>1634.3930625</v>
      </c>
      <c r="N448" s="282">
        <f t="shared" ref="N448:AJ448" si="685">N449+N450+N451</f>
        <v>1628.0706975000001</v>
      </c>
      <c r="O448" s="282">
        <f t="shared" si="685"/>
        <v>1621.8489225000001</v>
      </c>
      <c r="P448" s="282">
        <f t="shared" si="685"/>
        <v>1615.7264250000001</v>
      </c>
      <c r="Q448" s="282">
        <f t="shared" si="685"/>
        <v>1611.99622125</v>
      </c>
      <c r="R448" s="282">
        <f t="shared" si="685"/>
        <v>1608.302715</v>
      </c>
      <c r="S448" s="282">
        <f t="shared" si="685"/>
        <v>1604.64525</v>
      </c>
      <c r="T448" s="282">
        <f t="shared" si="685"/>
        <v>1581.9835032000001</v>
      </c>
      <c r="U448" s="282">
        <f t="shared" si="685"/>
        <v>1578.541536</v>
      </c>
      <c r="V448" s="282">
        <f t="shared" si="685"/>
        <v>1575.1334376</v>
      </c>
      <c r="W448" s="282">
        <f t="shared" si="685"/>
        <v>1571.7593087999999</v>
      </c>
      <c r="X448" s="282">
        <f t="shared" si="685"/>
        <v>1568.4191495999999</v>
      </c>
      <c r="Y448" s="282">
        <f t="shared" si="685"/>
        <v>1565.1115992</v>
      </c>
      <c r="Z448" s="282">
        <f t="shared" si="685"/>
        <v>1561.8360276000001</v>
      </c>
      <c r="AA448" s="282">
        <f t="shared" si="685"/>
        <v>1558.5806915999999</v>
      </c>
      <c r="AB448" s="282">
        <f t="shared" si="685"/>
        <v>1555.3573344000001</v>
      </c>
      <c r="AC448" s="282">
        <f t="shared" si="685"/>
        <v>1552.1659560000001</v>
      </c>
      <c r="AD448" s="282">
        <f t="shared" si="685"/>
        <v>1549.0065564000001</v>
      </c>
      <c r="AE448" s="282">
        <f t="shared" si="685"/>
        <v>1545.8785055999999</v>
      </c>
      <c r="AF448" s="282">
        <f t="shared" si="685"/>
        <v>1542.7810727999999</v>
      </c>
      <c r="AG448" s="282">
        <f t="shared" si="685"/>
        <v>1539.7143588000001</v>
      </c>
      <c r="AH448" s="282">
        <f t="shared" si="685"/>
        <v>1536.6789936</v>
      </c>
      <c r="AI448" s="282">
        <f t="shared" si="685"/>
        <v>1533.6729863999999</v>
      </c>
      <c r="AJ448" s="282">
        <f t="shared" si="685"/>
        <v>1530.6969672</v>
      </c>
      <c r="AK448" s="282">
        <f t="shared" ref="AK448" si="686">AK449+AK450+AK451</f>
        <v>1524.8252411999999</v>
      </c>
      <c r="AL448" s="22"/>
    </row>
    <row r="449" spans="1:38" s="18" customFormat="1" ht="14.1" customHeight="1" outlineLevel="3" x14ac:dyDescent="0.25">
      <c r="A449" s="181"/>
      <c r="B449" s="181"/>
      <c r="C449" s="19"/>
      <c r="D449" s="73" t="s">
        <v>203</v>
      </c>
      <c r="E449" s="21" t="s">
        <v>23</v>
      </c>
      <c r="F449" s="177"/>
      <c r="G449" s="236"/>
      <c r="H449" s="177"/>
      <c r="I449" s="177"/>
      <c r="J449" s="177"/>
      <c r="K449" s="236"/>
      <c r="L449" s="177"/>
      <c r="M449" s="282">
        <f>M57*'2.2 INPUT DA Assumptions'!M33*'2.2 INPUT DA Assumptions'!M67</f>
        <v>1125</v>
      </c>
      <c r="N449" s="282">
        <f>N57*'2.2 INPUT DA Assumptions'!N33*'2.2 INPUT DA Assumptions'!N67</f>
        <v>1125</v>
      </c>
      <c r="O449" s="282">
        <f>O57*'2.2 INPUT DA Assumptions'!O33*'2.2 INPUT DA Assumptions'!O67</f>
        <v>1125</v>
      </c>
      <c r="P449" s="282">
        <f>P57*'2.2 INPUT DA Assumptions'!P33*'2.2 INPUT DA Assumptions'!P67</f>
        <v>1125</v>
      </c>
      <c r="Q449" s="282">
        <f>Q57*'2.2 INPUT DA Assumptions'!Q33*'2.2 INPUT DA Assumptions'!Q67</f>
        <v>1125</v>
      </c>
      <c r="R449" s="282">
        <f>R57*'2.2 INPUT DA Assumptions'!R33*'2.2 INPUT DA Assumptions'!R67</f>
        <v>1125</v>
      </c>
      <c r="S449" s="282">
        <f>S57*'2.2 INPUT DA Assumptions'!S33*'2.2 INPUT DA Assumptions'!S67</f>
        <v>1125</v>
      </c>
      <c r="T449" s="282">
        <f>T57*'2.2 INPUT DA Assumptions'!T33*'2.2 INPUT DA Assumptions'!T67</f>
        <v>1125</v>
      </c>
      <c r="U449" s="282">
        <f>U57*'2.2 INPUT DA Assumptions'!U33*'2.2 INPUT DA Assumptions'!U67</f>
        <v>1125</v>
      </c>
      <c r="V449" s="282">
        <f>V57*'2.2 INPUT DA Assumptions'!V33*'2.2 INPUT DA Assumptions'!V67</f>
        <v>1125</v>
      </c>
      <c r="W449" s="282">
        <f>W57*'2.2 INPUT DA Assumptions'!W33*'2.2 INPUT DA Assumptions'!W67</f>
        <v>1125</v>
      </c>
      <c r="X449" s="282">
        <f>X57*'2.2 INPUT DA Assumptions'!X33*'2.2 INPUT DA Assumptions'!X67</f>
        <v>1125</v>
      </c>
      <c r="Y449" s="282">
        <f>Y57*'2.2 INPUT DA Assumptions'!Y33*'2.2 INPUT DA Assumptions'!Y67</f>
        <v>1125</v>
      </c>
      <c r="Z449" s="282">
        <f>Z57*'2.2 INPUT DA Assumptions'!Z33*'2.2 INPUT DA Assumptions'!Z67</f>
        <v>1125</v>
      </c>
      <c r="AA449" s="282">
        <f>AA57*'2.2 INPUT DA Assumptions'!AA33*'2.2 INPUT DA Assumptions'!AA67</f>
        <v>1125</v>
      </c>
      <c r="AB449" s="282">
        <f>AB57*'2.2 INPUT DA Assumptions'!AB33*'2.2 INPUT DA Assumptions'!AB67</f>
        <v>1125</v>
      </c>
      <c r="AC449" s="282">
        <f>AC57*'2.2 INPUT DA Assumptions'!AC33*'2.2 INPUT DA Assumptions'!AC67</f>
        <v>1125</v>
      </c>
      <c r="AD449" s="282">
        <f>AD57*'2.2 INPUT DA Assumptions'!AD33*'2.2 INPUT DA Assumptions'!AD67</f>
        <v>1125</v>
      </c>
      <c r="AE449" s="282">
        <f>AE57*'2.2 INPUT DA Assumptions'!AE33*'2.2 INPUT DA Assumptions'!AE67</f>
        <v>1125</v>
      </c>
      <c r="AF449" s="282">
        <f>AF57*'2.2 INPUT DA Assumptions'!AF33*'2.2 INPUT DA Assumptions'!AF67</f>
        <v>1125</v>
      </c>
      <c r="AG449" s="282">
        <f>AG57*'2.2 INPUT DA Assumptions'!AG33*'2.2 INPUT DA Assumptions'!AG67</f>
        <v>1125</v>
      </c>
      <c r="AH449" s="282">
        <f>AH57*'2.2 INPUT DA Assumptions'!AH33*'2.2 INPUT DA Assumptions'!AH67</f>
        <v>1125</v>
      </c>
      <c r="AI449" s="282">
        <f>AI57*'2.2 INPUT DA Assumptions'!AI33*'2.2 INPUT DA Assumptions'!AI67</f>
        <v>1125</v>
      </c>
      <c r="AJ449" s="282">
        <f>AJ57*'2.2 INPUT DA Assumptions'!AJ33*'2.2 INPUT DA Assumptions'!AJ67</f>
        <v>1125</v>
      </c>
      <c r="AK449" s="282">
        <f>AK57*'2.2 INPUT DA Assumptions'!AK33*'2.2 INPUT DA Assumptions'!AK67</f>
        <v>1125</v>
      </c>
      <c r="AL449" s="22"/>
    </row>
    <row r="450" spans="1:38" s="18" customFormat="1" ht="14.1" customHeight="1" outlineLevel="3" x14ac:dyDescent="0.25">
      <c r="A450" s="181"/>
      <c r="B450" s="181"/>
      <c r="C450" s="19"/>
      <c r="D450" s="73" t="s">
        <v>318</v>
      </c>
      <c r="E450" s="21" t="s">
        <v>23</v>
      </c>
      <c r="F450" s="177"/>
      <c r="G450" s="236"/>
      <c r="H450" s="177"/>
      <c r="I450" s="177"/>
      <c r="J450" s="177"/>
      <c r="K450" s="236"/>
      <c r="L450" s="177"/>
      <c r="M450" s="282">
        <f>M141*'2.2 INPUT DA Assumptions'!M86</f>
        <v>509.39306250000004</v>
      </c>
      <c r="N450" s="282">
        <f>N141*'2.2 INPUT DA Assumptions'!N86</f>
        <v>503.07069749999999</v>
      </c>
      <c r="O450" s="282">
        <f>O141*'2.2 INPUT DA Assumptions'!O86</f>
        <v>496.84892250000007</v>
      </c>
      <c r="P450" s="282">
        <f>P141*'2.2 INPUT DA Assumptions'!P86</f>
        <v>490.72642500000001</v>
      </c>
      <c r="Q450" s="282">
        <f>Q141*'2.2 INPUT DA Assumptions'!Q86</f>
        <v>486.99622125000002</v>
      </c>
      <c r="R450" s="282">
        <f>R141*'2.2 INPUT DA Assumptions'!R86</f>
        <v>483.30271500000009</v>
      </c>
      <c r="S450" s="282">
        <f>S141*'2.2 INPUT DA Assumptions'!S86</f>
        <v>479.64525000000003</v>
      </c>
      <c r="T450" s="282">
        <f>T141*'2.2 INPUT DA Assumptions'!T86</f>
        <v>456.98350320000003</v>
      </c>
      <c r="U450" s="282">
        <f>U141*'2.2 INPUT DA Assumptions'!U86</f>
        <v>453.54153599999995</v>
      </c>
      <c r="V450" s="282">
        <f>V141*'2.2 INPUT DA Assumptions'!V86</f>
        <v>450.13343760000004</v>
      </c>
      <c r="W450" s="282">
        <f>W141*'2.2 INPUT DA Assumptions'!W86</f>
        <v>446.75930879999999</v>
      </c>
      <c r="X450" s="282">
        <f>X141*'2.2 INPUT DA Assumptions'!X86</f>
        <v>443.41914959999991</v>
      </c>
      <c r="Y450" s="282">
        <f>Y141*'2.2 INPUT DA Assumptions'!Y86</f>
        <v>440.11159919999994</v>
      </c>
      <c r="Z450" s="282">
        <f>Z141*'2.2 INPUT DA Assumptions'!Z86</f>
        <v>436.83602760000002</v>
      </c>
      <c r="AA450" s="282">
        <f>AA141*'2.2 INPUT DA Assumptions'!AA86</f>
        <v>433.58069159999997</v>
      </c>
      <c r="AB450" s="282">
        <f>AB141*'2.2 INPUT DA Assumptions'!AB86</f>
        <v>430.35733440000001</v>
      </c>
      <c r="AC450" s="282">
        <f>AC141*'2.2 INPUT DA Assumptions'!AC86</f>
        <v>427.16595599999999</v>
      </c>
      <c r="AD450" s="282">
        <f>AD141*'2.2 INPUT DA Assumptions'!AD86</f>
        <v>424.00655640000008</v>
      </c>
      <c r="AE450" s="282">
        <f>AE141*'2.2 INPUT DA Assumptions'!AE86</f>
        <v>420.87850559999998</v>
      </c>
      <c r="AF450" s="282">
        <f>AF141*'2.2 INPUT DA Assumptions'!AF86</f>
        <v>417.78107280000006</v>
      </c>
      <c r="AG450" s="282">
        <f>AG141*'2.2 INPUT DA Assumptions'!AG86</f>
        <v>414.71435880000007</v>
      </c>
      <c r="AH450" s="282">
        <f>AH141*'2.2 INPUT DA Assumptions'!AH86</f>
        <v>411.67899360000001</v>
      </c>
      <c r="AI450" s="282">
        <f>AI141*'2.2 INPUT DA Assumptions'!AI86</f>
        <v>408.67298640000001</v>
      </c>
      <c r="AJ450" s="282">
        <f>AJ141*'2.2 INPUT DA Assumptions'!AJ86</f>
        <v>405.69696719999996</v>
      </c>
      <c r="AK450" s="282">
        <f>AK141*'2.2 INPUT DA Assumptions'!AK86</f>
        <v>399.82524119999999</v>
      </c>
      <c r="AL450" s="22"/>
    </row>
    <row r="451" spans="1:38" s="18" customFormat="1" ht="14.1" customHeight="1" outlineLevel="3" x14ac:dyDescent="0.25">
      <c r="A451" s="181"/>
      <c r="B451" s="181"/>
      <c r="C451" s="19"/>
      <c r="D451" s="73" t="s">
        <v>204</v>
      </c>
      <c r="E451" s="21" t="s">
        <v>23</v>
      </c>
      <c r="F451" s="176"/>
      <c r="G451" s="235"/>
      <c r="H451" s="176"/>
      <c r="I451" s="176"/>
      <c r="J451" s="176"/>
      <c r="K451" s="235"/>
      <c r="L451" s="176"/>
      <c r="M451" s="280"/>
      <c r="N451" s="280"/>
      <c r="O451" s="280"/>
      <c r="P451" s="280"/>
      <c r="Q451" s="280"/>
      <c r="R451" s="280"/>
      <c r="S451" s="280"/>
      <c r="T451" s="280"/>
      <c r="U451" s="280"/>
      <c r="V451" s="280"/>
      <c r="W451" s="280"/>
      <c r="X451" s="280"/>
      <c r="Y451" s="280"/>
      <c r="Z451" s="280"/>
      <c r="AA451" s="280"/>
      <c r="AB451" s="280"/>
      <c r="AC451" s="280"/>
      <c r="AD451" s="280"/>
      <c r="AE451" s="280"/>
      <c r="AF451" s="280"/>
      <c r="AG451" s="280"/>
      <c r="AH451" s="280"/>
      <c r="AI451" s="280"/>
      <c r="AJ451" s="280"/>
      <c r="AK451" s="280"/>
      <c r="AL451" s="22"/>
    </row>
    <row r="452" spans="1:38" s="18" customFormat="1" ht="14.1" customHeight="1" outlineLevel="3" x14ac:dyDescent="0.2">
      <c r="C452" s="19"/>
      <c r="D452" s="41" t="s">
        <v>207</v>
      </c>
      <c r="E452" s="21" t="s">
        <v>23</v>
      </c>
      <c r="F452" s="177"/>
      <c r="G452" s="236"/>
      <c r="H452" s="177"/>
      <c r="I452" s="177"/>
      <c r="J452" s="177"/>
      <c r="K452" s="236"/>
      <c r="L452" s="177"/>
      <c r="M452" s="282">
        <f>M446*(1-'2.2 INPUT DA Assumptions'!M151)</f>
        <v>8276.2762500000026</v>
      </c>
      <c r="N452" s="282">
        <f>N446*(1-'2.2 INPUT DA Assumptions'!N151)</f>
        <v>11272.088519999999</v>
      </c>
      <c r="O452" s="282">
        <f>O446*(1-'2.2 INPUT DA Assumptions'!O151)</f>
        <v>14193.413685000001</v>
      </c>
      <c r="P452" s="282">
        <f>P446*(1-'2.2 INPUT DA Assumptions'!P151)</f>
        <v>15053.552662500002</v>
      </c>
      <c r="Q452" s="282">
        <f>Q446*(1-'2.2 INPUT DA Assumptions'!Q151)</f>
        <v>15970.811175000001</v>
      </c>
      <c r="R452" s="282">
        <f>R446*(1-'2.2 INPUT DA Assumptions'!R151)</f>
        <v>16875.855067500004</v>
      </c>
      <c r="S452" s="282">
        <f>S446*(1-'2.2 INPUT DA Assumptions'!S151)</f>
        <v>18469.147949999999</v>
      </c>
      <c r="T452" s="282">
        <f>T446*(1-'2.2 INPUT DA Assumptions'!T151)</f>
        <v>17597.717596799997</v>
      </c>
      <c r="U452" s="282">
        <f>U446*(1-'2.2 INPUT DA Assumptions'!U151)</f>
        <v>17466.346656000002</v>
      </c>
      <c r="V452" s="282">
        <f>V446*(1-'2.2 INPUT DA Assumptions'!V151)</f>
        <v>17336.2746744</v>
      </c>
      <c r="W452" s="282">
        <f>W446*(1-'2.2 INPUT DA Assumptions'!W151)</f>
        <v>17207.496187200002</v>
      </c>
      <c r="X452" s="282">
        <f>X446*(1-'2.2 INPUT DA Assumptions'!X151)</f>
        <v>17080.011194400002</v>
      </c>
      <c r="Y452" s="282">
        <f>Y446*(1-'2.2 INPUT DA Assumptions'!Y151)</f>
        <v>16953.772888799998</v>
      </c>
      <c r="Z452" s="282">
        <f>Z446*(1-'2.2 INPUT DA Assumptions'!Z151)</f>
        <v>16828.755134400002</v>
      </c>
      <c r="AA452" s="282">
        <f>AA446*(1-'2.2 INPUT DA Assumptions'!AA151)</f>
        <v>16704.509342400001</v>
      </c>
      <c r="AB452" s="282">
        <f>AB446*(1-'2.2 INPUT DA Assumptions'!AB151)</f>
        <v>16581.484101599999</v>
      </c>
      <c r="AC452" s="282">
        <f>AC446*(1-'2.2 INPUT DA Assumptions'!AC151)</f>
        <v>16459.679412000001</v>
      </c>
      <c r="AD452" s="282">
        <f>AD446*(1-'2.2 INPUT DA Assumptions'!AD151)</f>
        <v>16339.0952736</v>
      </c>
      <c r="AE452" s="282">
        <f>AE446*(1-'2.2 INPUT DA Assumptions'!AE151)</f>
        <v>16219.705550400002</v>
      </c>
      <c r="AF452" s="282">
        <f>AF446*(1-'2.2 INPUT DA Assumptions'!AF151)</f>
        <v>16101.489571199998</v>
      </c>
      <c r="AG452" s="282">
        <f>AG446*(1-'2.2 INPUT DA Assumptions'!AG151)</f>
        <v>15984.441871200002</v>
      </c>
      <c r="AH452" s="282">
        <f>AH446*(1-'2.2 INPUT DA Assumptions'!AH151)</f>
        <v>15868.588586399999</v>
      </c>
      <c r="AI452" s="282">
        <f>AI446*(1-'2.2 INPUT DA Assumptions'!AI151)</f>
        <v>15753.8567736</v>
      </c>
      <c r="AJ452" s="282">
        <f>AJ446*(1-'2.2 INPUT DA Assumptions'!AJ151)</f>
        <v>15640.272568800001</v>
      </c>
      <c r="AK452" s="282">
        <f>AK446*(1-'2.2 INPUT DA Assumptions'!AK151)</f>
        <v>15416.1658728</v>
      </c>
      <c r="AL452" s="22"/>
    </row>
    <row r="453" spans="1:38" s="18" customFormat="1" ht="14.1" customHeight="1" outlineLevel="3" x14ac:dyDescent="0.2">
      <c r="C453" s="19"/>
      <c r="D453" s="144" t="s">
        <v>440</v>
      </c>
      <c r="E453" s="74" t="s">
        <v>23</v>
      </c>
      <c r="F453" s="179"/>
      <c r="G453" s="236"/>
      <c r="H453" s="179"/>
      <c r="I453" s="179"/>
      <c r="J453" s="179"/>
      <c r="K453" s="236"/>
      <c r="L453" s="179"/>
      <c r="M453" s="289">
        <f>M452*(1+'2.2 INPUT DA Assumptions'!M152)*'2.2 INPUT DA Assumptions'!M153</f>
        <v>7018.2822600000036</v>
      </c>
      <c r="N453" s="289">
        <f>N452*(1+'2.2 INPUT DA Assumptions'!N152)*'2.2 INPUT DA Assumptions'!N153</f>
        <v>9558.7310649600004</v>
      </c>
      <c r="O453" s="289">
        <f>O452*(1+'2.2 INPUT DA Assumptions'!O152)*'2.2 INPUT DA Assumptions'!O153</f>
        <v>12036.014804880004</v>
      </c>
      <c r="P453" s="289">
        <f>P452*(1+'2.2 INPUT DA Assumptions'!P152)*'2.2 INPUT DA Assumptions'!P153</f>
        <v>12765.412657800003</v>
      </c>
      <c r="Q453" s="289">
        <f>Q452*(1+'2.2 INPUT DA Assumptions'!Q152)*'2.2 INPUT DA Assumptions'!Q153</f>
        <v>13543.247876400001</v>
      </c>
      <c r="R453" s="289">
        <f>R452*(1+'2.2 INPUT DA Assumptions'!R152)*'2.2 INPUT DA Assumptions'!R153</f>
        <v>14310.725097240005</v>
      </c>
      <c r="S453" s="289">
        <f>S452*(1+'2.2 INPUT DA Assumptions'!S152)*'2.2 INPUT DA Assumptions'!S153</f>
        <v>15661.8374616</v>
      </c>
      <c r="T453" s="289">
        <f>T452*(1+'2.2 INPUT DA Assumptions'!T152)*'2.2 INPUT DA Assumptions'!T153</f>
        <v>14922.864522086398</v>
      </c>
      <c r="U453" s="289">
        <f>U452*(1+'2.2 INPUT DA Assumptions'!U152)*'2.2 INPUT DA Assumptions'!U153</f>
        <v>14811.461964288002</v>
      </c>
      <c r="V453" s="289">
        <f>V452*(1+'2.2 INPUT DA Assumptions'!V152)*'2.2 INPUT DA Assumptions'!V153</f>
        <v>14701.160923891201</v>
      </c>
      <c r="W453" s="289">
        <f>W452*(1+'2.2 INPUT DA Assumptions'!W152)*'2.2 INPUT DA Assumptions'!W153</f>
        <v>14591.956766745603</v>
      </c>
      <c r="X453" s="289">
        <f>X452*(1+'2.2 INPUT DA Assumptions'!X152)*'2.2 INPUT DA Assumptions'!X153</f>
        <v>14483.849492851203</v>
      </c>
      <c r="Y453" s="289">
        <f>Y452*(1+'2.2 INPUT DA Assumptions'!Y152)*'2.2 INPUT DA Assumptions'!Y153</f>
        <v>14376.7994097024</v>
      </c>
      <c r="Z453" s="289">
        <f>Z452*(1+'2.2 INPUT DA Assumptions'!Z152)*'2.2 INPUT DA Assumptions'!Z153</f>
        <v>14270.784353971203</v>
      </c>
      <c r="AA453" s="289">
        <f>AA452*(1+'2.2 INPUT DA Assumptions'!AA152)*'2.2 INPUT DA Assumptions'!AA153</f>
        <v>14165.423922355203</v>
      </c>
      <c r="AB453" s="289">
        <f>AB452*(1+'2.2 INPUT DA Assumptions'!AB152)*'2.2 INPUT DA Assumptions'!AB153</f>
        <v>14061.098518156799</v>
      </c>
      <c r="AC453" s="289">
        <f>AC452*(1+'2.2 INPUT DA Assumptions'!AC152)*'2.2 INPUT DA Assumptions'!AC153</f>
        <v>13957.808141376003</v>
      </c>
      <c r="AD453" s="289">
        <f>AD452*(1+'2.2 INPUT DA Assumptions'!AD152)*'2.2 INPUT DA Assumptions'!AD153</f>
        <v>13855.552792012801</v>
      </c>
      <c r="AE453" s="289">
        <f>AE452*(1+'2.2 INPUT DA Assumptions'!AE152)*'2.2 INPUT DA Assumptions'!AE153</f>
        <v>13754.310306739202</v>
      </c>
      <c r="AF453" s="289">
        <f>AF452*(1+'2.2 INPUT DA Assumptions'!AF152)*'2.2 INPUT DA Assumptions'!AF153</f>
        <v>13654.063156377601</v>
      </c>
      <c r="AG453" s="289">
        <f>AG452*(1+'2.2 INPUT DA Assumptions'!AG152)*'2.2 INPUT DA Assumptions'!AG153</f>
        <v>13554.806706777603</v>
      </c>
      <c r="AH453" s="289">
        <f>AH452*(1+'2.2 INPUT DA Assumptions'!AH152)*'2.2 INPUT DA Assumptions'!AH153</f>
        <v>13456.563121267201</v>
      </c>
      <c r="AI453" s="289">
        <f>AI452*(1+'2.2 INPUT DA Assumptions'!AI152)*'2.2 INPUT DA Assumptions'!AI153</f>
        <v>13359.270544012803</v>
      </c>
      <c r="AJ453" s="289">
        <f>AJ452*(1+'2.2 INPUT DA Assumptions'!AJ152)*'2.2 INPUT DA Assumptions'!AJ153</f>
        <v>13262.951138342403</v>
      </c>
      <c r="AK453" s="289">
        <f>AK452*(1+'2.2 INPUT DA Assumptions'!AK152)*'2.2 INPUT DA Assumptions'!AK153</f>
        <v>13072.908660134402</v>
      </c>
      <c r="AL453" s="22"/>
    </row>
    <row r="454" spans="1:38" s="18" customFormat="1" ht="14.1" customHeight="1" outlineLevel="3" x14ac:dyDescent="0.2">
      <c r="C454" s="19"/>
      <c r="D454" s="144" t="s">
        <v>439</v>
      </c>
      <c r="E454" s="74" t="s">
        <v>23</v>
      </c>
      <c r="F454" s="179"/>
      <c r="G454" s="236"/>
      <c r="H454" s="179"/>
      <c r="I454" s="179"/>
      <c r="J454" s="179"/>
      <c r="K454" s="236"/>
      <c r="L454" s="179"/>
      <c r="M454" s="289">
        <f>M447*(1+'2.2 INPUT DA Assumptions'!M152)*'2.2 INPUT DA Assumptions'!M154</f>
        <v>28182.03519960586</v>
      </c>
      <c r="N454" s="289">
        <f>N447*(1+'2.2 INPUT DA Assumptions'!N152)*'2.2 INPUT DA Assumptions'!N154</f>
        <v>24918.407629388763</v>
      </c>
      <c r="O454" s="289">
        <f>O447*(1+'2.2 INPUT DA Assumptions'!O152)*'2.2 INPUT DA Assumptions'!O154</f>
        <v>19469.807474552556</v>
      </c>
      <c r="P454" s="289">
        <f>P447*(1+'2.2 INPUT DA Assumptions'!P152)*'2.2 INPUT DA Assumptions'!P154</f>
        <v>18131.730598057919</v>
      </c>
      <c r="Q454" s="289">
        <f>Q447*(1+'2.2 INPUT DA Assumptions'!Q152)*'2.2 INPUT DA Assumptions'!Q154</f>
        <v>16180.962746752717</v>
      </c>
      <c r="R454" s="289">
        <f>R447*(1+'2.2 INPUT DA Assumptions'!R152)*'2.2 INPUT DA Assumptions'!R154</f>
        <v>14950.714281964585</v>
      </c>
      <c r="S454" s="289">
        <f>S447*(1+'2.2 INPUT DA Assumptions'!S152)*'2.2 INPUT DA Assumptions'!S154</f>
        <v>13201.379981957118</v>
      </c>
      <c r="T454" s="289">
        <f>T447*(1+'2.2 INPUT DA Assumptions'!T152)*'2.2 INPUT DA Assumptions'!T154</f>
        <v>13606.611858160884</v>
      </c>
      <c r="U454" s="289">
        <f>U447*(1+'2.2 INPUT DA Assumptions'!U152)*'2.2 INPUT DA Assumptions'!U154</f>
        <v>13505.773326202474</v>
      </c>
      <c r="V454" s="289">
        <f>V447*(1+'2.2 INPUT DA Assumptions'!V152)*'2.2 INPUT DA Assumptions'!V154</f>
        <v>13405.930378596782</v>
      </c>
      <c r="W454" s="289">
        <f>W447*(1+'2.2 INPUT DA Assumptions'!W152)*'2.2 INPUT DA Assumptions'!W154</f>
        <v>13307.081015283487</v>
      </c>
      <c r="X454" s="289">
        <f>X447*(1+'2.2 INPUT DA Assumptions'!X152)*'2.2 INPUT DA Assumptions'!X154</f>
        <v>13209.225236262582</v>
      </c>
      <c r="Y454" s="289">
        <f>Y447*(1+'2.2 INPUT DA Assumptions'!Y152)*'2.2 INPUT DA Assumptions'!Y154</f>
        <v>13008.744576695231</v>
      </c>
      <c r="Z454" s="289">
        <f>Z447*(1+'2.2 INPUT DA Assumptions'!Z152)*'2.2 INPUT DA Assumptions'!Z154</f>
        <v>12913.566657914824</v>
      </c>
      <c r="AA454" s="289">
        <f>AA447*(1+'2.2 INPUT DA Assumptions'!AA152)*'2.2 INPUT DA Assumptions'!AA154</f>
        <v>12818.976530910819</v>
      </c>
      <c r="AB454" s="289">
        <f>AB447*(1+'2.2 INPUT DA Assumptions'!AB152)*'2.2 INPUT DA Assumptions'!AB154</f>
        <v>12725.315622032795</v>
      </c>
      <c r="AC454" s="289">
        <f>AC447*(1+'2.2 INPUT DA Assumptions'!AC152)*'2.2 INPUT DA Assumptions'!AC154</f>
        <v>12632.583931280744</v>
      </c>
      <c r="AD454" s="289">
        <f>AD447*(1+'2.2 INPUT DA Assumptions'!AD152)*'2.2 INPUT DA Assumptions'!AD154</f>
        <v>12540.781458654674</v>
      </c>
      <c r="AE454" s="289">
        <f>AE447*(1+'2.2 INPUT DA Assumptions'!AE152)*'2.2 INPUT DA Assumptions'!AE154</f>
        <v>12449.888795483956</v>
      </c>
      <c r="AF454" s="289">
        <f>AF447*(1+'2.2 INPUT DA Assumptions'!AF152)*'2.2 INPUT DA Assumptions'!AF154</f>
        <v>12359.888515528366</v>
      </c>
      <c r="AG454" s="289">
        <f>AG447*(1+'2.2 INPUT DA Assumptions'!AG152)*'2.2 INPUT DA Assumptions'!AG154</f>
        <v>12270.77863635752</v>
      </c>
      <c r="AH454" s="289">
        <f>AH447*(1+'2.2 INPUT DA Assumptions'!AH152)*'2.2 INPUT DA Assumptions'!AH154</f>
        <v>12182.578566642027</v>
      </c>
      <c r="AI454" s="289">
        <f>AI447*(1+'2.2 INPUT DA Assumptions'!AI152)*'2.2 INPUT DA Assumptions'!AI154</f>
        <v>12095.232062800438</v>
      </c>
      <c r="AJ454" s="289">
        <f>AJ447*(1+'2.2 INPUT DA Assumptions'!AJ152)*'2.2 INPUT DA Assumptions'!AJ154</f>
        <v>12008.758533503345</v>
      </c>
      <c r="AK454" s="289">
        <f>AK447*(1+'2.2 INPUT DA Assumptions'!AK152)*'2.2 INPUT DA Assumptions'!AK154</f>
        <v>11838.143233344221</v>
      </c>
      <c r="AL454" s="22"/>
    </row>
    <row r="455" spans="1:38" s="18" customFormat="1" ht="27.6" outlineLevel="3" x14ac:dyDescent="0.2">
      <c r="C455" s="19"/>
      <c r="D455" s="144" t="s">
        <v>442</v>
      </c>
      <c r="E455" s="74" t="s">
        <v>23</v>
      </c>
      <c r="F455" s="177"/>
      <c r="G455" s="236"/>
      <c r="H455" s="177"/>
      <c r="I455" s="177"/>
      <c r="J455" s="177"/>
      <c r="K455" s="236"/>
      <c r="L455" s="177"/>
      <c r="M455" s="110">
        <f>M453*'2.2 INPUT DA Assumptions'!M155</f>
        <v>4210.9693560000023</v>
      </c>
      <c r="N455" s="110">
        <f>N453*'2.2 INPUT DA Assumptions'!N155</f>
        <v>5735.2386389760004</v>
      </c>
      <c r="O455" s="110">
        <f>O453*'2.2 INPUT DA Assumptions'!O155</f>
        <v>7221.6088829280025</v>
      </c>
      <c r="P455" s="110">
        <f>P453*'2.2 INPUT DA Assumptions'!P155</f>
        <v>7659.2475946800014</v>
      </c>
      <c r="Q455" s="110">
        <f>Q453*'2.2 INPUT DA Assumptions'!Q155</f>
        <v>8125.9487258400004</v>
      </c>
      <c r="R455" s="110">
        <f>R453*'2.2 INPUT DA Assumptions'!R155</f>
        <v>8586.4350583440028</v>
      </c>
      <c r="S455" s="110">
        <f>S453*'2.2 INPUT DA Assumptions'!S155</f>
        <v>9397.102476959999</v>
      </c>
      <c r="T455" s="110">
        <f>T453*'2.2 INPUT DA Assumptions'!T155</f>
        <v>8953.7187132518393</v>
      </c>
      <c r="U455" s="110">
        <f>U453*'2.2 INPUT DA Assumptions'!U155</f>
        <v>8886.8771785728004</v>
      </c>
      <c r="V455" s="110">
        <f>V453*'2.2 INPUT DA Assumptions'!V155</f>
        <v>8820.6965543347196</v>
      </c>
      <c r="W455" s="110">
        <f>W453*'2.2 INPUT DA Assumptions'!W155</f>
        <v>8755.1740600473622</v>
      </c>
      <c r="X455" s="110">
        <f>X453*'2.2 INPUT DA Assumptions'!X155</f>
        <v>8690.3096957107209</v>
      </c>
      <c r="Y455" s="110">
        <f>Y453*'2.2 INPUT DA Assumptions'!Y155</f>
        <v>8626.079645821439</v>
      </c>
      <c r="Z455" s="110">
        <f>Z453*'2.2 INPUT DA Assumptions'!Z155</f>
        <v>8562.4706123827218</v>
      </c>
      <c r="AA455" s="110">
        <f>AA453*'2.2 INPUT DA Assumptions'!AA155</f>
        <v>8499.2543534131219</v>
      </c>
      <c r="AB455" s="110">
        <f>AB453*'2.2 INPUT DA Assumptions'!AB155</f>
        <v>8436.6591108940793</v>
      </c>
      <c r="AC455" s="110">
        <f>AC453*'2.2 INPUT DA Assumptions'!AC155</f>
        <v>8374.6848848256013</v>
      </c>
      <c r="AD455" s="110">
        <f>AD453*'2.2 INPUT DA Assumptions'!AD155</f>
        <v>8313.3316752076807</v>
      </c>
      <c r="AE455" s="110">
        <f>AE453*'2.2 INPUT DA Assumptions'!AE155</f>
        <v>8252.5861840435209</v>
      </c>
      <c r="AF455" s="110">
        <f>AF453*'2.2 INPUT DA Assumptions'!AF155</f>
        <v>8192.43789382656</v>
      </c>
      <c r="AG455" s="110">
        <f>AG453*'2.2 INPUT DA Assumptions'!AG155</f>
        <v>8132.8840240665613</v>
      </c>
      <c r="AH455" s="110">
        <f>AH453*'2.2 INPUT DA Assumptions'!AH155</f>
        <v>8073.9378727603207</v>
      </c>
      <c r="AI455" s="110">
        <f>AI453*'2.2 INPUT DA Assumptions'!AI155</f>
        <v>8015.5623264076812</v>
      </c>
      <c r="AJ455" s="110">
        <f>AJ453*'2.2 INPUT DA Assumptions'!AJ155</f>
        <v>7957.7706830054412</v>
      </c>
      <c r="AK455" s="110">
        <f>AK453*'2.2 INPUT DA Assumptions'!AK155</f>
        <v>7843.7451960806411</v>
      </c>
      <c r="AL455" s="22"/>
    </row>
    <row r="456" spans="1:38" s="18" customFormat="1" ht="27.6" outlineLevel="3" x14ac:dyDescent="0.2">
      <c r="C456" s="19"/>
      <c r="D456" s="144" t="s">
        <v>441</v>
      </c>
      <c r="E456" s="74" t="s">
        <v>23</v>
      </c>
      <c r="F456" s="177"/>
      <c r="G456" s="236"/>
      <c r="H456" s="177"/>
      <c r="I456" s="177"/>
      <c r="J456" s="177"/>
      <c r="K456" s="236"/>
      <c r="L456" s="177"/>
      <c r="M456" s="110">
        <f>M454*'2.2 INPUT DA Assumptions'!M156</f>
        <v>11272.814079842345</v>
      </c>
      <c r="N456" s="110">
        <f>N454*'2.2 INPUT DA Assumptions'!N156</f>
        <v>9967.3630517555066</v>
      </c>
      <c r="O456" s="110">
        <f>O454*'2.2 INPUT DA Assumptions'!O156</f>
        <v>7787.9229898210224</v>
      </c>
      <c r="P456" s="110">
        <f>P454*'2.2 INPUT DA Assumptions'!P156</f>
        <v>7252.6922392231681</v>
      </c>
      <c r="Q456" s="110">
        <f>Q454*'2.2 INPUT DA Assumptions'!Q156</f>
        <v>6472.3850987010874</v>
      </c>
      <c r="R456" s="110">
        <f>R454*'2.2 INPUT DA Assumptions'!R156</f>
        <v>5980.2857127858342</v>
      </c>
      <c r="S456" s="110">
        <f>S454*'2.2 INPUT DA Assumptions'!S156</f>
        <v>5280.5519927828473</v>
      </c>
      <c r="T456" s="110">
        <f>T454*'2.2 INPUT DA Assumptions'!T156</f>
        <v>5442.6447432643545</v>
      </c>
      <c r="U456" s="110">
        <f>U454*'2.2 INPUT DA Assumptions'!U156</f>
        <v>5402.30933048099</v>
      </c>
      <c r="V456" s="110">
        <f>V454*'2.2 INPUT DA Assumptions'!V156</f>
        <v>5362.3721514387134</v>
      </c>
      <c r="W456" s="110">
        <f>W454*'2.2 INPUT DA Assumptions'!W156</f>
        <v>5322.8324061133953</v>
      </c>
      <c r="X456" s="110">
        <f>X454*'2.2 INPUT DA Assumptions'!X156</f>
        <v>5283.6900945050329</v>
      </c>
      <c r="Y456" s="110">
        <f>Y454*'2.2 INPUT DA Assumptions'!Y156</f>
        <v>5203.4978306780931</v>
      </c>
      <c r="Z456" s="110">
        <f>Z454*'2.2 INPUT DA Assumptions'!Z156</f>
        <v>5165.4266631659302</v>
      </c>
      <c r="AA456" s="110">
        <f>AA454*'2.2 INPUT DA Assumptions'!AA156</f>
        <v>5127.5906123643281</v>
      </c>
      <c r="AB456" s="110">
        <f>AB454*'2.2 INPUT DA Assumptions'!AB156</f>
        <v>5090.1262488131179</v>
      </c>
      <c r="AC456" s="110">
        <f>AC454*'2.2 INPUT DA Assumptions'!AC156</f>
        <v>5053.0335725122977</v>
      </c>
      <c r="AD456" s="110">
        <f>AD454*'2.2 INPUT DA Assumptions'!AD156</f>
        <v>5016.3125834618695</v>
      </c>
      <c r="AE456" s="110">
        <f>AE454*'2.2 INPUT DA Assumptions'!AE156</f>
        <v>4979.955518193583</v>
      </c>
      <c r="AF456" s="110">
        <f>AF454*'2.2 INPUT DA Assumptions'!AF156</f>
        <v>4943.9554062113466</v>
      </c>
      <c r="AG456" s="110">
        <f>AG454*'2.2 INPUT DA Assumptions'!AG156</f>
        <v>4908.311454543008</v>
      </c>
      <c r="AH456" s="110">
        <f>AH454*'2.2 INPUT DA Assumptions'!AH156</f>
        <v>4873.0314266568112</v>
      </c>
      <c r="AI456" s="110">
        <f>AI454*'2.2 INPUT DA Assumptions'!AI156</f>
        <v>4838.0928251201758</v>
      </c>
      <c r="AJ456" s="110">
        <f>AJ454*'2.2 INPUT DA Assumptions'!AJ156</f>
        <v>4803.5034134013385</v>
      </c>
      <c r="AK456" s="110">
        <f>AK454*'2.2 INPUT DA Assumptions'!AK156</f>
        <v>4735.2572933376887</v>
      </c>
      <c r="AL456" s="22"/>
    </row>
    <row r="457" spans="1:38" s="18" customFormat="1" ht="14.1" customHeight="1" outlineLevel="3" x14ac:dyDescent="0.2">
      <c r="C457" s="19"/>
      <c r="D457" s="144" t="s">
        <v>101</v>
      </c>
      <c r="E457" s="74"/>
      <c r="F457" s="177"/>
      <c r="G457" s="236"/>
      <c r="H457" s="177"/>
      <c r="I457" s="177"/>
      <c r="J457" s="177"/>
      <c r="K457" s="236"/>
      <c r="L457" s="177"/>
      <c r="M457" s="110">
        <f>SUM(M458:M462)</f>
        <v>44063.787637506903</v>
      </c>
      <c r="N457" s="110">
        <f t="shared" ref="N457:AJ457" si="687">SUM(N458:N462)</f>
        <v>43537.528154798063</v>
      </c>
      <c r="O457" s="110">
        <f t="shared" si="687"/>
        <v>40351.987198151597</v>
      </c>
      <c r="P457" s="110">
        <f t="shared" si="687"/>
        <v>39723.653830728683</v>
      </c>
      <c r="Q457" s="110">
        <f t="shared" si="687"/>
        <v>38438.665965062166</v>
      </c>
      <c r="R457" s="110">
        <f t="shared" si="687"/>
        <v>37989.812084769546</v>
      </c>
      <c r="S457" s="110">
        <f t="shared" si="687"/>
        <v>37693.585823062633</v>
      </c>
      <c r="T457" s="110">
        <f t="shared" si="687"/>
        <v>37180.535906804813</v>
      </c>
      <c r="U457" s="110">
        <f t="shared" si="687"/>
        <v>36912.212864446308</v>
      </c>
      <c r="V457" s="110">
        <f t="shared" si="687"/>
        <v>36646.541017039606</v>
      </c>
      <c r="W457" s="110">
        <f t="shared" si="687"/>
        <v>36383.512034822968</v>
      </c>
      <c r="X457" s="110">
        <f t="shared" si="687"/>
        <v>36123.125917796438</v>
      </c>
      <c r="Y457" s="110">
        <f t="shared" si="687"/>
        <v>35743.137711265124</v>
      </c>
      <c r="Z457" s="110">
        <f t="shared" si="687"/>
        <v>35488.715411895784</v>
      </c>
      <c r="AA457" s="110">
        <f t="shared" si="687"/>
        <v>35235.864234806155</v>
      </c>
      <c r="AB457" s="110">
        <f t="shared" si="687"/>
        <v>34985.496980608485</v>
      </c>
      <c r="AC457" s="110">
        <f t="shared" si="687"/>
        <v>34737.613649302759</v>
      </c>
      <c r="AD457" s="110">
        <f t="shared" si="687"/>
        <v>34492.214240888999</v>
      </c>
      <c r="AE457" s="110">
        <f t="shared" si="687"/>
        <v>34249.246197783905</v>
      </c>
      <c r="AF457" s="110">
        <f t="shared" si="687"/>
        <v>34008.665271375889</v>
      </c>
      <c r="AG457" s="110">
        <f t="shared" si="687"/>
        <v>33770.463152693301</v>
      </c>
      <c r="AH457" s="110">
        <f t="shared" si="687"/>
        <v>33534.69239931937</v>
      </c>
      <c r="AI457" s="110">
        <f t="shared" si="687"/>
        <v>33301.203647475988</v>
      </c>
      <c r="AJ457" s="110">
        <f t="shared" si="687"/>
        <v>33070.049454746397</v>
      </c>
      <c r="AK457" s="110">
        <f t="shared" ref="AK457" si="688">SUM(AK458:AK462)</f>
        <v>32613.973000822902</v>
      </c>
      <c r="AL457" s="22"/>
    </row>
    <row r="458" spans="1:38" s="18" customFormat="1" ht="14.1" customHeight="1" outlineLevel="3" x14ac:dyDescent="0.2">
      <c r="C458" s="19"/>
      <c r="D458" s="61" t="s">
        <v>111</v>
      </c>
      <c r="E458" s="74" t="s">
        <v>23</v>
      </c>
      <c r="F458" s="177"/>
      <c r="G458" s="236"/>
      <c r="H458" s="177"/>
      <c r="I458" s="177"/>
      <c r="J458" s="177"/>
      <c r="K458" s="236"/>
      <c r="L458" s="177"/>
      <c r="M458" s="110">
        <f>(M455+M448)*'2.2 INPUT DA Assumptions'!M159</f>
        <v>2045.8768464750008</v>
      </c>
      <c r="N458" s="110">
        <f>(N455+N448)*'2.2 INPUT DA Assumptions'!N159</f>
        <v>2577.1582677666001</v>
      </c>
      <c r="O458" s="110">
        <f>(O455+O448)*'2.2 INPUT DA Assumptions'!O159</f>
        <v>3095.2102318998009</v>
      </c>
      <c r="P458" s="110">
        <f>(P455+P448)*'2.2 INPUT DA Assumptions'!P159</f>
        <v>3246.2409068880002</v>
      </c>
      <c r="Q458" s="110">
        <f>(Q455+Q448)*'2.2 INPUT DA Assumptions'!Q159</f>
        <v>3408.2807314815</v>
      </c>
      <c r="R458" s="110">
        <f>(R455+R448)*'2.2 INPUT DA Assumptions'!R159</f>
        <v>3568.1582206704006</v>
      </c>
      <c r="S458" s="110">
        <f>(S455+S448)*'2.2 INPUT DA Assumptions'!S159</f>
        <v>3850.6117044359994</v>
      </c>
      <c r="T458" s="110">
        <f>(T455+T448)*'2.2 INPUT DA Assumptions'!T159</f>
        <v>3687.4957757581433</v>
      </c>
      <c r="U458" s="110">
        <f>(U455+U448)*'2.2 INPUT DA Assumptions'!U159</f>
        <v>3662.89655010048</v>
      </c>
      <c r="V458" s="110">
        <f>(V455+V448)*'2.2 INPUT DA Assumptions'!V159</f>
        <v>3638.5404971771513</v>
      </c>
      <c r="W458" s="110">
        <f>(W455+W448)*'2.2 INPUT DA Assumptions'!W159</f>
        <v>3614.4266790965762</v>
      </c>
      <c r="X458" s="110">
        <f>(X455+X448)*'2.2 INPUT DA Assumptions'!X159</f>
        <v>3590.5550958587523</v>
      </c>
      <c r="Y458" s="110">
        <f>(Y455+Y448)*'2.2 INPUT DA Assumptions'!Y159</f>
        <v>3566.9169357575033</v>
      </c>
      <c r="Z458" s="110">
        <f>(Z455+Z448)*'2.2 INPUT DA Assumptions'!Z159</f>
        <v>3543.5073239939525</v>
      </c>
      <c r="AA458" s="110">
        <f>(AA455+AA448)*'2.2 INPUT DA Assumptions'!AA159</f>
        <v>3520.2422657545926</v>
      </c>
      <c r="AB458" s="110">
        <f>(AB455+AB448)*'2.2 INPUT DA Assumptions'!AB159</f>
        <v>3497.2057558529273</v>
      </c>
      <c r="AC458" s="110">
        <f>(AC455+AC448)*'2.2 INPUT DA Assumptions'!AC159</f>
        <v>3474.3977942889605</v>
      </c>
      <c r="AD458" s="110">
        <f>(AD455+AD448)*'2.2 INPUT DA Assumptions'!AD159</f>
        <v>3451.8183810626879</v>
      </c>
      <c r="AE458" s="110">
        <f>(AE455+AE448)*'2.2 INPUT DA Assumptions'!AE159</f>
        <v>3429.4626413752321</v>
      </c>
      <c r="AF458" s="110">
        <f>(AF455+AF448)*'2.2 INPUT DA Assumptions'!AF159</f>
        <v>3407.3266383192959</v>
      </c>
      <c r="AG458" s="110">
        <f>(AG455+AG448)*'2.2 INPUT DA Assumptions'!AG159</f>
        <v>3385.4094340032962</v>
      </c>
      <c r="AH458" s="110">
        <f>(AH455+AH448)*'2.2 INPUT DA Assumptions'!AH159</f>
        <v>3363.715903226112</v>
      </c>
      <c r="AI458" s="110">
        <f>(AI455+AI448)*'2.2 INPUT DA Assumptions'!AI159</f>
        <v>3342.232359482688</v>
      </c>
      <c r="AJ458" s="110">
        <f>(AJ455+AJ448)*'2.2 INPUT DA Assumptions'!AJ159</f>
        <v>3320.9636775719041</v>
      </c>
      <c r="AK458" s="110">
        <f>(AK455+AK448)*'2.2 INPUT DA Assumptions'!AK159</f>
        <v>3278.9996530482244</v>
      </c>
      <c r="AL458" s="22"/>
    </row>
    <row r="459" spans="1:38" s="18" customFormat="1" ht="14.1" customHeight="1" outlineLevel="3" x14ac:dyDescent="0.2">
      <c r="C459" s="19"/>
      <c r="D459" s="61" t="s">
        <v>437</v>
      </c>
      <c r="E459" s="74" t="s">
        <v>23</v>
      </c>
      <c r="F459" s="177"/>
      <c r="G459" s="236"/>
      <c r="H459" s="177"/>
      <c r="I459" s="177"/>
      <c r="J459" s="177"/>
      <c r="K459" s="236"/>
      <c r="L459" s="177"/>
      <c r="M459" s="110">
        <f>M456*'2.2 INPUT DA Assumptions'!M163</f>
        <v>2254.5628159684688</v>
      </c>
      <c r="N459" s="110">
        <f>N456*'2.2 INPUT DA Assumptions'!N163</f>
        <v>1993.4726103511014</v>
      </c>
      <c r="O459" s="110">
        <f>O456*'2.2 INPUT DA Assumptions'!O163</f>
        <v>1557.5845979642045</v>
      </c>
      <c r="P459" s="110">
        <f>P456*'2.2 INPUT DA Assumptions'!P163</f>
        <v>1450.5384478446338</v>
      </c>
      <c r="Q459" s="110">
        <f>Q456*'2.2 INPUT DA Assumptions'!Q163</f>
        <v>1294.4770197402177</v>
      </c>
      <c r="R459" s="110">
        <f>R456*'2.2 INPUT DA Assumptions'!R163</f>
        <v>1196.0571425571668</v>
      </c>
      <c r="S459" s="110">
        <f>S456*'2.2 INPUT DA Assumptions'!S163</f>
        <v>1056.1103985565694</v>
      </c>
      <c r="T459" s="110">
        <f>T456*'2.2 INPUT DA Assumptions'!T163</f>
        <v>1088.5289486528709</v>
      </c>
      <c r="U459" s="110">
        <f>U456*'2.2 INPUT DA Assumptions'!U163</f>
        <v>1080.461866096198</v>
      </c>
      <c r="V459" s="110">
        <f>V456*'2.2 INPUT DA Assumptions'!V163</f>
        <v>1072.4744302877427</v>
      </c>
      <c r="W459" s="110">
        <f>W456*'2.2 INPUT DA Assumptions'!W163</f>
        <v>1064.5664812226792</v>
      </c>
      <c r="X459" s="110">
        <f>X456*'2.2 INPUT DA Assumptions'!X163</f>
        <v>1056.7380189010066</v>
      </c>
      <c r="Y459" s="110">
        <f>Y456*'2.2 INPUT DA Assumptions'!Y163</f>
        <v>1040.6995661356186</v>
      </c>
      <c r="Z459" s="110">
        <f>Z456*'2.2 INPUT DA Assumptions'!Z163</f>
        <v>1033.085332633186</v>
      </c>
      <c r="AA459" s="110">
        <f>AA456*'2.2 INPUT DA Assumptions'!AA163</f>
        <v>1025.5181224728656</v>
      </c>
      <c r="AB459" s="110">
        <f>AB456*'2.2 INPUT DA Assumptions'!AB163</f>
        <v>1018.0252497626236</v>
      </c>
      <c r="AC459" s="110">
        <f>AC456*'2.2 INPUT DA Assumptions'!AC163</f>
        <v>1010.6067145024596</v>
      </c>
      <c r="AD459" s="110">
        <f>AD456*'2.2 INPUT DA Assumptions'!AD163</f>
        <v>1003.262516692374</v>
      </c>
      <c r="AE459" s="110">
        <f>AE456*'2.2 INPUT DA Assumptions'!AE163</f>
        <v>995.9911036387166</v>
      </c>
      <c r="AF459" s="110">
        <f>AF456*'2.2 INPUT DA Assumptions'!AF163</f>
        <v>988.79108124226934</v>
      </c>
      <c r="AG459" s="110">
        <f>AG456*'2.2 INPUT DA Assumptions'!AG163</f>
        <v>981.66229090860168</v>
      </c>
      <c r="AH459" s="110">
        <f>AH456*'2.2 INPUT DA Assumptions'!AH163</f>
        <v>974.6062853313623</v>
      </c>
      <c r="AI459" s="110">
        <f>AI456*'2.2 INPUT DA Assumptions'!AI163</f>
        <v>967.61856502403521</v>
      </c>
      <c r="AJ459" s="110">
        <f>AJ456*'2.2 INPUT DA Assumptions'!AJ163</f>
        <v>960.70068268026773</v>
      </c>
      <c r="AK459" s="110">
        <f>AK456*'2.2 INPUT DA Assumptions'!AK163</f>
        <v>947.05145866753776</v>
      </c>
      <c r="AL459" s="22"/>
    </row>
    <row r="460" spans="1:38" s="18" customFormat="1" ht="14.1" customHeight="1" outlineLevel="3" x14ac:dyDescent="0.2">
      <c r="C460" s="19"/>
      <c r="D460" s="61" t="s">
        <v>438</v>
      </c>
      <c r="E460" s="74" t="s">
        <v>23</v>
      </c>
      <c r="F460" s="177"/>
      <c r="G460" s="236"/>
      <c r="H460" s="177"/>
      <c r="I460" s="177"/>
      <c r="J460" s="177"/>
      <c r="K460" s="236"/>
      <c r="L460" s="177"/>
      <c r="M460" s="110">
        <f>M456*'2.2 INPUT DA Assumptions'!M164</f>
        <v>9018.2512638738754</v>
      </c>
      <c r="N460" s="110">
        <f>N456*'2.2 INPUT DA Assumptions'!N164</f>
        <v>7973.8904414044055</v>
      </c>
      <c r="O460" s="110">
        <f>O456*'2.2 INPUT DA Assumptions'!O164</f>
        <v>6230.3383918568179</v>
      </c>
      <c r="P460" s="110">
        <f>P456*'2.2 INPUT DA Assumptions'!P164</f>
        <v>5802.1537913785351</v>
      </c>
      <c r="Q460" s="110">
        <f>Q456*'2.2 INPUT DA Assumptions'!Q164</f>
        <v>5177.9080789608706</v>
      </c>
      <c r="R460" s="110">
        <f>R456*'2.2 INPUT DA Assumptions'!R164</f>
        <v>4784.2285702286672</v>
      </c>
      <c r="S460" s="110">
        <f>S456*'2.2 INPUT DA Assumptions'!S164</f>
        <v>4224.4415942262776</v>
      </c>
      <c r="T460" s="110">
        <f>T456*'2.2 INPUT DA Assumptions'!T164</f>
        <v>4354.1157946114836</v>
      </c>
      <c r="U460" s="110">
        <f>U456*'2.2 INPUT DA Assumptions'!U164</f>
        <v>4321.8474643847921</v>
      </c>
      <c r="V460" s="110">
        <f>V456*'2.2 INPUT DA Assumptions'!V164</f>
        <v>4289.8977211509709</v>
      </c>
      <c r="W460" s="110">
        <f>W456*'2.2 INPUT DA Assumptions'!W164</f>
        <v>4258.2659248907166</v>
      </c>
      <c r="X460" s="110">
        <f>X456*'2.2 INPUT DA Assumptions'!X164</f>
        <v>4226.9520756040265</v>
      </c>
      <c r="Y460" s="110">
        <f>Y456*'2.2 INPUT DA Assumptions'!Y164</f>
        <v>4162.7982645424745</v>
      </c>
      <c r="Z460" s="110">
        <f>Z456*'2.2 INPUT DA Assumptions'!Z164</f>
        <v>4132.341330532744</v>
      </c>
      <c r="AA460" s="110">
        <f>AA456*'2.2 INPUT DA Assumptions'!AA164</f>
        <v>4102.0724898914623</v>
      </c>
      <c r="AB460" s="110">
        <f>AB456*'2.2 INPUT DA Assumptions'!AB164</f>
        <v>4072.1009990504945</v>
      </c>
      <c r="AC460" s="110">
        <f>AC456*'2.2 INPUT DA Assumptions'!AC164</f>
        <v>4042.4268580098383</v>
      </c>
      <c r="AD460" s="110">
        <f>AD456*'2.2 INPUT DA Assumptions'!AD164</f>
        <v>4013.050066769496</v>
      </c>
      <c r="AE460" s="110">
        <f>AE456*'2.2 INPUT DA Assumptions'!AE164</f>
        <v>3983.9644145548664</v>
      </c>
      <c r="AF460" s="110">
        <f>AF456*'2.2 INPUT DA Assumptions'!AF164</f>
        <v>3955.1643249690774</v>
      </c>
      <c r="AG460" s="110">
        <f>AG456*'2.2 INPUT DA Assumptions'!AG164</f>
        <v>3926.6491636344067</v>
      </c>
      <c r="AH460" s="110">
        <f>AH456*'2.2 INPUT DA Assumptions'!AH164</f>
        <v>3898.4251413254492</v>
      </c>
      <c r="AI460" s="110">
        <f>AI456*'2.2 INPUT DA Assumptions'!AI164</f>
        <v>3870.4742600961408</v>
      </c>
      <c r="AJ460" s="110">
        <f>AJ456*'2.2 INPUT DA Assumptions'!AJ164</f>
        <v>3842.8027307210709</v>
      </c>
      <c r="AK460" s="110">
        <f>AK456*'2.2 INPUT DA Assumptions'!AK164</f>
        <v>3788.205834670151</v>
      </c>
      <c r="AL460" s="22"/>
    </row>
    <row r="461" spans="1:38" s="18" customFormat="1" ht="14.1" customHeight="1" outlineLevel="3" x14ac:dyDescent="0.2">
      <c r="C461" s="19"/>
      <c r="D461" s="61" t="s">
        <v>260</v>
      </c>
      <c r="E461" s="74" t="s">
        <v>23</v>
      </c>
      <c r="F461" s="177"/>
      <c r="G461" s="236"/>
      <c r="H461" s="177"/>
      <c r="I461" s="177"/>
      <c r="J461" s="177"/>
      <c r="K461" s="236"/>
      <c r="L461" s="177"/>
      <c r="M461" s="110">
        <f>M446-M452</f>
        <v>919.58625000000029</v>
      </c>
      <c r="N461" s="110">
        <f t="shared" ref="N461:AJ461" si="689">N446-N452</f>
        <v>1252.4542799999999</v>
      </c>
      <c r="O461" s="110">
        <f t="shared" si="689"/>
        <v>1577.0459649999993</v>
      </c>
      <c r="P461" s="110">
        <f t="shared" si="689"/>
        <v>1672.6169625000002</v>
      </c>
      <c r="Q461" s="110">
        <f t="shared" si="689"/>
        <v>1774.5345749999997</v>
      </c>
      <c r="R461" s="110">
        <f t="shared" si="689"/>
        <v>1875.0950075000001</v>
      </c>
      <c r="S461" s="110">
        <f t="shared" si="689"/>
        <v>2052.1275500000011</v>
      </c>
      <c r="T461" s="110">
        <f t="shared" si="689"/>
        <v>1955.3019552000005</v>
      </c>
      <c r="U461" s="110">
        <f t="shared" si="689"/>
        <v>1940.7051839999986</v>
      </c>
      <c r="V461" s="110">
        <f t="shared" si="689"/>
        <v>1926.2527416000012</v>
      </c>
      <c r="W461" s="110">
        <f t="shared" si="689"/>
        <v>1911.9440207999978</v>
      </c>
      <c r="X461" s="110">
        <f t="shared" si="689"/>
        <v>1897.7790215999994</v>
      </c>
      <c r="Y461" s="110">
        <f t="shared" si="689"/>
        <v>1883.7525432000002</v>
      </c>
      <c r="Z461" s="110">
        <f t="shared" si="689"/>
        <v>1869.8616815999994</v>
      </c>
      <c r="AA461" s="110">
        <f t="shared" si="689"/>
        <v>1856.0565935999985</v>
      </c>
      <c r="AB461" s="110">
        <f t="shared" si="689"/>
        <v>1842.3871223999995</v>
      </c>
      <c r="AC461" s="110">
        <f t="shared" si="689"/>
        <v>1828.8532679999989</v>
      </c>
      <c r="AD461" s="110">
        <f t="shared" si="689"/>
        <v>1815.4550304000004</v>
      </c>
      <c r="AE461" s="110">
        <f t="shared" si="689"/>
        <v>1802.1895055999994</v>
      </c>
      <c r="AF461" s="110">
        <f t="shared" si="689"/>
        <v>1789.0543968000002</v>
      </c>
      <c r="AG461" s="110">
        <f t="shared" si="689"/>
        <v>1776.0490967999995</v>
      </c>
      <c r="AH461" s="110">
        <f t="shared" si="689"/>
        <v>1763.1765095999999</v>
      </c>
      <c r="AI461" s="110">
        <f t="shared" si="689"/>
        <v>1750.4285304000005</v>
      </c>
      <c r="AJ461" s="110">
        <f t="shared" si="689"/>
        <v>1737.8080632000001</v>
      </c>
      <c r="AK461" s="110">
        <f t="shared" ref="AK461" si="690">AK446-AK452</f>
        <v>1712.9073191999996</v>
      </c>
      <c r="AL461" s="22"/>
    </row>
    <row r="462" spans="1:38" s="18" customFormat="1" ht="14.1" customHeight="1" outlineLevel="3" x14ac:dyDescent="0.2">
      <c r="C462" s="19"/>
      <c r="D462" s="61" t="s">
        <v>103</v>
      </c>
      <c r="E462" s="74" t="s">
        <v>23</v>
      </c>
      <c r="F462" s="177"/>
      <c r="G462" s="236"/>
      <c r="H462" s="177"/>
      <c r="I462" s="177"/>
      <c r="J462" s="177"/>
      <c r="K462" s="236"/>
      <c r="L462" s="177"/>
      <c r="M462" s="110">
        <f>M445-M458-M459-M460-M461</f>
        <v>29825.510461189559</v>
      </c>
      <c r="N462" s="110">
        <f t="shared" ref="N462:AJ462" si="691">N445-N458-N459-N460-N461</f>
        <v>29740.552555275957</v>
      </c>
      <c r="O462" s="110">
        <f t="shared" si="691"/>
        <v>27891.808011430774</v>
      </c>
      <c r="P462" s="110">
        <f t="shared" si="691"/>
        <v>27552.10372211751</v>
      </c>
      <c r="Q462" s="110">
        <f t="shared" si="691"/>
        <v>26783.46555987958</v>
      </c>
      <c r="R462" s="110">
        <f t="shared" si="691"/>
        <v>26566.273143813312</v>
      </c>
      <c r="S462" s="110">
        <f t="shared" si="691"/>
        <v>26510.294575843789</v>
      </c>
      <c r="T462" s="110">
        <f t="shared" si="691"/>
        <v>26095.093432582315</v>
      </c>
      <c r="U462" s="110">
        <f t="shared" si="691"/>
        <v>25906.301799864843</v>
      </c>
      <c r="V462" s="110">
        <f t="shared" si="691"/>
        <v>25719.375626823741</v>
      </c>
      <c r="W462" s="110">
        <f t="shared" si="691"/>
        <v>25534.308928813003</v>
      </c>
      <c r="X462" s="110">
        <f t="shared" si="691"/>
        <v>25351.101705832654</v>
      </c>
      <c r="Y462" s="110">
        <f t="shared" si="691"/>
        <v>25088.970401629525</v>
      </c>
      <c r="Z462" s="110">
        <f t="shared" si="691"/>
        <v>24909.919743135903</v>
      </c>
      <c r="AA462" s="110">
        <f t="shared" si="691"/>
        <v>24731.974763087233</v>
      </c>
      <c r="AB462" s="110">
        <f t="shared" si="691"/>
        <v>24555.77785354244</v>
      </c>
      <c r="AC462" s="110">
        <f t="shared" si="691"/>
        <v>24381.329014501498</v>
      </c>
      <c r="AD462" s="110">
        <f t="shared" si="691"/>
        <v>24208.628245964443</v>
      </c>
      <c r="AE462" s="110">
        <f t="shared" si="691"/>
        <v>24037.638532615088</v>
      </c>
      <c r="AF462" s="110">
        <f t="shared" si="691"/>
        <v>23868.328830045248</v>
      </c>
      <c r="AG462" s="110">
        <f t="shared" si="691"/>
        <v>23700.693167346995</v>
      </c>
      <c r="AH462" s="110">
        <f t="shared" si="691"/>
        <v>23534.768559836448</v>
      </c>
      <c r="AI462" s="110">
        <f t="shared" si="691"/>
        <v>23370.449932473122</v>
      </c>
      <c r="AJ462" s="110">
        <f t="shared" si="691"/>
        <v>23207.774300573154</v>
      </c>
      <c r="AK462" s="110">
        <f t="shared" ref="AK462" si="692">AK445-AK458-AK459-AK460-AK461</f>
        <v>22886.808735236988</v>
      </c>
      <c r="AL462" s="22"/>
    </row>
    <row r="463" spans="1:38" s="18" customFormat="1" ht="14.1" customHeight="1" outlineLevel="3" x14ac:dyDescent="0.2">
      <c r="C463" s="19"/>
      <c r="D463" s="88" t="s">
        <v>425</v>
      </c>
      <c r="E463" s="86"/>
      <c r="F463" s="102"/>
      <c r="G463" s="240"/>
      <c r="H463" s="102"/>
      <c r="I463" s="102"/>
      <c r="J463" s="102"/>
      <c r="K463" s="240"/>
      <c r="L463" s="102"/>
      <c r="M463" s="102"/>
      <c r="N463" s="102"/>
      <c r="O463" s="102"/>
      <c r="P463" s="102"/>
      <c r="Q463" s="102"/>
      <c r="R463" s="102"/>
      <c r="S463" s="102"/>
      <c r="T463" s="102"/>
      <c r="U463" s="102"/>
      <c r="V463" s="102"/>
      <c r="W463" s="102"/>
      <c r="X463" s="102"/>
      <c r="Y463" s="102"/>
      <c r="Z463" s="102"/>
      <c r="AA463" s="102"/>
      <c r="AB463" s="102"/>
      <c r="AC463" s="102"/>
      <c r="AD463" s="102"/>
      <c r="AE463" s="102"/>
      <c r="AF463" s="102"/>
      <c r="AG463" s="102"/>
      <c r="AH463" s="102"/>
      <c r="AI463" s="102"/>
      <c r="AJ463" s="102"/>
      <c r="AK463" s="102"/>
      <c r="AL463" s="22"/>
    </row>
    <row r="464" spans="1:38" s="18" customFormat="1" ht="14.1" customHeight="1" outlineLevel="3" x14ac:dyDescent="0.2">
      <c r="C464" s="19"/>
      <c r="D464" s="144" t="s">
        <v>97</v>
      </c>
      <c r="E464" s="74" t="s">
        <v>23</v>
      </c>
      <c r="F464" s="177"/>
      <c r="G464" s="236"/>
      <c r="H464" s="177"/>
      <c r="I464" s="177"/>
      <c r="J464" s="177"/>
      <c r="K464" s="236"/>
      <c r="L464" s="177"/>
      <c r="M464" s="110">
        <f>SUM(M465:M466)</f>
        <v>78.044876437499994</v>
      </c>
      <c r="N464" s="110">
        <f t="shared" ref="N464:AJ464" si="693">SUM(N465:N466)</f>
        <v>77.065049407499998</v>
      </c>
      <c r="O464" s="110">
        <f t="shared" si="693"/>
        <v>131.33397784499999</v>
      </c>
      <c r="P464" s="110">
        <f t="shared" si="693"/>
        <v>129.69341909999997</v>
      </c>
      <c r="Q464" s="110">
        <f t="shared" si="693"/>
        <v>128.69389244249999</v>
      </c>
      <c r="R464" s="110">
        <f t="shared" si="693"/>
        <v>127.70420418</v>
      </c>
      <c r="S464" s="110">
        <f t="shared" si="693"/>
        <v>126.72416924999999</v>
      </c>
      <c r="T464" s="110">
        <f t="shared" si="693"/>
        <v>231.51491716499999</v>
      </c>
      <c r="U464" s="110">
        <f t="shared" si="693"/>
        <v>229.74404669999996</v>
      </c>
      <c r="V464" s="110">
        <f t="shared" si="693"/>
        <v>227.99065684499999</v>
      </c>
      <c r="W464" s="110">
        <f t="shared" si="693"/>
        <v>226.25471735999997</v>
      </c>
      <c r="X464" s="110">
        <f t="shared" si="693"/>
        <v>224.53622824499999</v>
      </c>
      <c r="Y464" s="110">
        <f t="shared" si="693"/>
        <v>426.41418676499995</v>
      </c>
      <c r="Z464" s="110">
        <f t="shared" si="693"/>
        <v>423.18701160749998</v>
      </c>
      <c r="AA464" s="110">
        <f t="shared" si="693"/>
        <v>419.97976665749997</v>
      </c>
      <c r="AB464" s="110">
        <f t="shared" si="693"/>
        <v>416.80402847999994</v>
      </c>
      <c r="AC464" s="110">
        <f t="shared" si="693"/>
        <v>413.65979707499997</v>
      </c>
      <c r="AD464" s="110">
        <f t="shared" si="693"/>
        <v>410.54707244250005</v>
      </c>
      <c r="AE464" s="110">
        <f t="shared" si="693"/>
        <v>407.46519701999995</v>
      </c>
      <c r="AF464" s="110">
        <f t="shared" si="693"/>
        <v>404.41357813499991</v>
      </c>
      <c r="AG464" s="110">
        <f t="shared" si="693"/>
        <v>401.39215089749996</v>
      </c>
      <c r="AH464" s="110">
        <f t="shared" si="693"/>
        <v>398.40157287</v>
      </c>
      <c r="AI464" s="110">
        <f t="shared" si="693"/>
        <v>395.43993625500002</v>
      </c>
      <c r="AJ464" s="110">
        <f t="shared" si="693"/>
        <v>392.50789861499999</v>
      </c>
      <c r="AK464" s="110">
        <f t="shared" ref="AK464" si="694">SUM(AK465:AK466)</f>
        <v>386.72288660250007</v>
      </c>
      <c r="AL464" s="22"/>
    </row>
    <row r="465" spans="3:38" s="18" customFormat="1" ht="14.1" customHeight="1" outlineLevel="3" x14ac:dyDescent="0.2">
      <c r="C465" s="19"/>
      <c r="D465" s="61" t="s">
        <v>426</v>
      </c>
      <c r="E465" s="74" t="s">
        <v>23</v>
      </c>
      <c r="F465" s="177"/>
      <c r="G465" s="236"/>
      <c r="H465" s="177"/>
      <c r="I465" s="177"/>
      <c r="J465" s="177"/>
      <c r="K465" s="236"/>
      <c r="L465" s="177"/>
      <c r="M465" s="110">
        <f>M46*'2.2 INPUT DA Assumptions'!M70</f>
        <v>56.650367812499994</v>
      </c>
      <c r="N465" s="110">
        <f>N46*'2.2 INPUT DA Assumptions'!N70</f>
        <v>55.936080112500001</v>
      </c>
      <c r="O465" s="110">
        <f>O46*'2.2 INPUT DA Assumptions'!O70</f>
        <v>110.4663231</v>
      </c>
      <c r="P465" s="110">
        <f>P46*'2.2 INPUT DA Assumptions'!P70</f>
        <v>109.08290924999997</v>
      </c>
      <c r="Q465" s="110">
        <f>Q46*'2.2 INPUT DA Assumptions'!Q70</f>
        <v>108.24005115</v>
      </c>
      <c r="R465" s="110">
        <f>R46*'2.2 INPUT DA Assumptions'!R70</f>
        <v>107.40549015000001</v>
      </c>
      <c r="S465" s="110">
        <f>S46*'2.2 INPUT DA Assumptions'!S70</f>
        <v>106.57906874999999</v>
      </c>
      <c r="T465" s="110">
        <f>T46*'2.2 INPUT DA Assumptions'!T70</f>
        <v>211.52188889999999</v>
      </c>
      <c r="U465" s="110">
        <f>U46*'2.2 INPUT DA Assumptions'!U70</f>
        <v>209.90160449999996</v>
      </c>
      <c r="V465" s="110">
        <f>V46*'2.2 INPUT DA Assumptions'!V70</f>
        <v>208.29731895</v>
      </c>
      <c r="W465" s="110">
        <f>W46*'2.2 INPUT DA Assumptions'!W70</f>
        <v>206.70899759999998</v>
      </c>
      <c r="X465" s="110">
        <f>X46*'2.2 INPUT DA Assumptions'!X70</f>
        <v>205.13664044999999</v>
      </c>
      <c r="Y465" s="110">
        <f>Y46*'2.2 INPUT DA Assumptions'!Y70</f>
        <v>407.15930429999997</v>
      </c>
      <c r="Z465" s="110">
        <f>Z46*'2.2 INPUT DA Assumptions'!Z70</f>
        <v>404.0754354</v>
      </c>
      <c r="AA465" s="110">
        <f>AA46*'2.2 INPUT DA Assumptions'!AA70</f>
        <v>401.01061139999996</v>
      </c>
      <c r="AB465" s="110">
        <f>AB46*'2.2 INPUT DA Assumptions'!AB70</f>
        <v>397.97589509999995</v>
      </c>
      <c r="AC465" s="110">
        <f>AC46*'2.2 INPUT DA Assumptions'!AC70</f>
        <v>394.97128649999996</v>
      </c>
      <c r="AD465" s="110">
        <f>AD46*'2.2 INPUT DA Assumptions'!AD70</f>
        <v>391.99678560000007</v>
      </c>
      <c r="AE465" s="110">
        <f>AE46*'2.2 INPUT DA Assumptions'!AE70</f>
        <v>389.05176239999997</v>
      </c>
      <c r="AF465" s="110">
        <f>AF46*'2.2 INPUT DA Assumptions'!AF70</f>
        <v>386.13565619999991</v>
      </c>
      <c r="AG465" s="110">
        <f>AG46*'2.2 INPUT DA Assumptions'!AG70</f>
        <v>383.24839769999994</v>
      </c>
      <c r="AH465" s="110">
        <f>AH46*'2.2 INPUT DA Assumptions'!AH70</f>
        <v>380.3906169</v>
      </c>
      <c r="AI465" s="110">
        <f>AI46*'2.2 INPUT DA Assumptions'!AI70</f>
        <v>377.56049310000003</v>
      </c>
      <c r="AJ465" s="110">
        <f>AJ46*'2.2 INPUT DA Assumptions'!AJ70</f>
        <v>374.75865629999998</v>
      </c>
      <c r="AK465" s="110">
        <f>AK46*'2.2 INPUT DA Assumptions'!AK70</f>
        <v>369.23053230000005</v>
      </c>
      <c r="AL465" s="22"/>
    </row>
    <row r="466" spans="3:38" s="18" customFormat="1" ht="14.1" customHeight="1" outlineLevel="3" x14ac:dyDescent="0.2">
      <c r="C466" s="19"/>
      <c r="D466" s="61" t="s">
        <v>427</v>
      </c>
      <c r="E466" s="74" t="s">
        <v>23</v>
      </c>
      <c r="F466" s="177"/>
      <c r="G466" s="236"/>
      <c r="H466" s="177"/>
      <c r="I466" s="177"/>
      <c r="J466" s="177"/>
      <c r="K466" s="236"/>
      <c r="L466" s="177"/>
      <c r="M466" s="110">
        <f>M145*'2.2 INPUT DA Assumptions'!M89</f>
        <v>21.394508625</v>
      </c>
      <c r="N466" s="110">
        <f>N145*'2.2 INPUT DA Assumptions'!N89</f>
        <v>21.128969294999997</v>
      </c>
      <c r="O466" s="110">
        <f>O145*'2.2 INPUT DA Assumptions'!O89</f>
        <v>20.867654745000003</v>
      </c>
      <c r="P466" s="110">
        <f>P145*'2.2 INPUT DA Assumptions'!P89</f>
        <v>20.61050985</v>
      </c>
      <c r="Q466" s="110">
        <f>Q145*'2.2 INPUT DA Assumptions'!Q89</f>
        <v>20.453841292499998</v>
      </c>
      <c r="R466" s="110">
        <f>R145*'2.2 INPUT DA Assumptions'!R89</f>
        <v>20.298714030000003</v>
      </c>
      <c r="S466" s="110">
        <f>S145*'2.2 INPUT DA Assumptions'!S89</f>
        <v>20.145100500000002</v>
      </c>
      <c r="T466" s="110">
        <f>T145*'2.2 INPUT DA Assumptions'!T89</f>
        <v>19.993028265</v>
      </c>
      <c r="U466" s="110">
        <f>U145*'2.2 INPUT DA Assumptions'!U89</f>
        <v>19.842442199999997</v>
      </c>
      <c r="V466" s="110">
        <f>V145*'2.2 INPUT DA Assumptions'!V89</f>
        <v>19.693337894999999</v>
      </c>
      <c r="W466" s="110">
        <f>W145*'2.2 INPUT DA Assumptions'!W89</f>
        <v>19.545719759999997</v>
      </c>
      <c r="X466" s="110">
        <f>X145*'2.2 INPUT DA Assumptions'!X89</f>
        <v>19.399587794999995</v>
      </c>
      <c r="Y466" s="110">
        <f>Y145*'2.2 INPUT DA Assumptions'!Y89</f>
        <v>19.254882464999998</v>
      </c>
      <c r="Z466" s="110">
        <f>Z145*'2.2 INPUT DA Assumptions'!Z89</f>
        <v>19.111576207500001</v>
      </c>
      <c r="AA466" s="110">
        <f>AA145*'2.2 INPUT DA Assumptions'!AA89</f>
        <v>18.969155257499999</v>
      </c>
      <c r="AB466" s="110">
        <f>AB145*'2.2 INPUT DA Assumptions'!AB89</f>
        <v>18.828133380000001</v>
      </c>
      <c r="AC466" s="110">
        <f>AC145*'2.2 INPUT DA Assumptions'!AC89</f>
        <v>18.688510574999999</v>
      </c>
      <c r="AD466" s="110">
        <f>AD145*'2.2 INPUT DA Assumptions'!AD89</f>
        <v>18.550286842500004</v>
      </c>
      <c r="AE466" s="110">
        <f>AE145*'2.2 INPUT DA Assumptions'!AE89</f>
        <v>18.413434619999997</v>
      </c>
      <c r="AF466" s="110">
        <f>AF145*'2.2 INPUT DA Assumptions'!AF89</f>
        <v>18.277921935000002</v>
      </c>
      <c r="AG466" s="110">
        <f>AG145*'2.2 INPUT DA Assumptions'!AG89</f>
        <v>18.143753197500001</v>
      </c>
      <c r="AH466" s="110">
        <f>AH145*'2.2 INPUT DA Assumptions'!AH89</f>
        <v>18.010955969999998</v>
      </c>
      <c r="AI466" s="110">
        <f>AI145*'2.2 INPUT DA Assumptions'!AI89</f>
        <v>17.879443155000001</v>
      </c>
      <c r="AJ466" s="110">
        <f>AJ145*'2.2 INPUT DA Assumptions'!AJ89</f>
        <v>17.749242314999996</v>
      </c>
      <c r="AK466" s="110">
        <f>AK145*'2.2 INPUT DA Assumptions'!AK89</f>
        <v>17.492354302499997</v>
      </c>
      <c r="AL466" s="22"/>
    </row>
    <row r="467" spans="3:38" s="18" customFormat="1" ht="14.1" customHeight="1" outlineLevel="3" x14ac:dyDescent="0.2">
      <c r="C467" s="19"/>
      <c r="D467" s="144" t="s">
        <v>101</v>
      </c>
      <c r="E467" s="74" t="s">
        <v>23</v>
      </c>
      <c r="F467" s="176"/>
      <c r="G467" s="235"/>
      <c r="H467" s="176"/>
      <c r="I467" s="176"/>
      <c r="J467" s="176"/>
      <c r="K467" s="235"/>
      <c r="L467" s="176"/>
      <c r="M467" s="110">
        <f>SUM(M468:M470)</f>
        <v>78.044876437499994</v>
      </c>
      <c r="N467" s="110">
        <f t="shared" ref="N467:AJ467" si="695">SUM(N468:N470)</f>
        <v>77.065049407499998</v>
      </c>
      <c r="O467" s="110">
        <f t="shared" si="695"/>
        <v>131.33397784499999</v>
      </c>
      <c r="P467" s="110">
        <f t="shared" si="695"/>
        <v>129.69341909999997</v>
      </c>
      <c r="Q467" s="110">
        <f t="shared" si="695"/>
        <v>128.69389244249999</v>
      </c>
      <c r="R467" s="110">
        <f t="shared" si="695"/>
        <v>127.70420418</v>
      </c>
      <c r="S467" s="110">
        <f t="shared" si="695"/>
        <v>126.72416924999999</v>
      </c>
      <c r="T467" s="110">
        <f t="shared" si="695"/>
        <v>231.51491716499999</v>
      </c>
      <c r="U467" s="110">
        <f t="shared" si="695"/>
        <v>229.74404669999996</v>
      </c>
      <c r="V467" s="110">
        <f t="shared" si="695"/>
        <v>227.99065684499999</v>
      </c>
      <c r="W467" s="110">
        <f t="shared" si="695"/>
        <v>226.25471735999997</v>
      </c>
      <c r="X467" s="110">
        <f t="shared" si="695"/>
        <v>224.53622824500002</v>
      </c>
      <c r="Y467" s="110">
        <f t="shared" si="695"/>
        <v>426.41418676499995</v>
      </c>
      <c r="Z467" s="110">
        <f t="shared" si="695"/>
        <v>423.18701160750004</v>
      </c>
      <c r="AA467" s="110">
        <f t="shared" si="695"/>
        <v>419.97976665750002</v>
      </c>
      <c r="AB467" s="110">
        <f t="shared" si="695"/>
        <v>416.80402847999994</v>
      </c>
      <c r="AC467" s="110">
        <f t="shared" si="695"/>
        <v>413.65979707500003</v>
      </c>
      <c r="AD467" s="110">
        <f t="shared" si="695"/>
        <v>410.54707244250005</v>
      </c>
      <c r="AE467" s="110">
        <f t="shared" si="695"/>
        <v>407.46519702000001</v>
      </c>
      <c r="AF467" s="110">
        <f t="shared" si="695"/>
        <v>404.41357813499991</v>
      </c>
      <c r="AG467" s="110">
        <f t="shared" si="695"/>
        <v>401.39215089749996</v>
      </c>
      <c r="AH467" s="110">
        <f t="shared" si="695"/>
        <v>398.40157287</v>
      </c>
      <c r="AI467" s="110">
        <f t="shared" si="695"/>
        <v>395.43993625500002</v>
      </c>
      <c r="AJ467" s="110">
        <f t="shared" si="695"/>
        <v>392.50789861500004</v>
      </c>
      <c r="AK467" s="110">
        <f t="shared" ref="AK467" si="696">SUM(AK468:AK470)</f>
        <v>386.72288660250013</v>
      </c>
      <c r="AL467" s="22"/>
    </row>
    <row r="468" spans="3:38" s="18" customFormat="1" ht="14.1" customHeight="1" outlineLevel="3" x14ac:dyDescent="0.2">
      <c r="C468" s="19"/>
      <c r="D468" s="61" t="s">
        <v>409</v>
      </c>
      <c r="E468" s="74" t="s">
        <v>23</v>
      </c>
      <c r="F468" s="177"/>
      <c r="G468" s="236"/>
      <c r="H468" s="177"/>
      <c r="I468" s="177"/>
      <c r="J468" s="177"/>
      <c r="K468" s="236"/>
      <c r="L468" s="177"/>
      <c r="M468" s="110">
        <f>M464*'2.2 INPUT DA Assumptions'!M167</f>
        <v>7.8044876437499999</v>
      </c>
      <c r="N468" s="110">
        <f>N464*'2.2 INPUT DA Assumptions'!N167</f>
        <v>7.7065049407500004</v>
      </c>
      <c r="O468" s="110">
        <f>O464*'2.2 INPUT DA Assumptions'!O167</f>
        <v>13.1333977845</v>
      </c>
      <c r="P468" s="110">
        <f>P464*'2.2 INPUT DA Assumptions'!P167</f>
        <v>12.969341909999997</v>
      </c>
      <c r="Q468" s="110">
        <f>Q464*'2.2 INPUT DA Assumptions'!Q167</f>
        <v>12.86938924425</v>
      </c>
      <c r="R468" s="110">
        <f>R464*'2.2 INPUT DA Assumptions'!R167</f>
        <v>12.770420418</v>
      </c>
      <c r="S468" s="110">
        <f>S464*'2.2 INPUT DA Assumptions'!S167</f>
        <v>12.672416925</v>
      </c>
      <c r="T468" s="110">
        <f>T464*'2.2 INPUT DA Assumptions'!T167</f>
        <v>23.151491716500001</v>
      </c>
      <c r="U468" s="110">
        <f>U464*'2.2 INPUT DA Assumptions'!U167</f>
        <v>22.974404669999998</v>
      </c>
      <c r="V468" s="110">
        <f>V464*'2.2 INPUT DA Assumptions'!V167</f>
        <v>22.7990656845</v>
      </c>
      <c r="W468" s="110">
        <f>W464*'2.2 INPUT DA Assumptions'!W167</f>
        <v>22.625471735999998</v>
      </c>
      <c r="X468" s="110">
        <f>X464*'2.2 INPUT DA Assumptions'!X167</f>
        <v>22.453622824500002</v>
      </c>
      <c r="Y468" s="110">
        <f>Y464*'2.2 INPUT DA Assumptions'!Y167</f>
        <v>42.641418676499995</v>
      </c>
      <c r="Z468" s="110">
        <f>Z464*'2.2 INPUT DA Assumptions'!Z167</f>
        <v>42.318701160750003</v>
      </c>
      <c r="AA468" s="110">
        <f>AA464*'2.2 INPUT DA Assumptions'!AA167</f>
        <v>41.997976665750002</v>
      </c>
      <c r="AB468" s="110">
        <f>AB464*'2.2 INPUT DA Assumptions'!AB167</f>
        <v>41.680402848</v>
      </c>
      <c r="AC468" s="110">
        <f>AC464*'2.2 INPUT DA Assumptions'!AC167</f>
        <v>41.365979707500003</v>
      </c>
      <c r="AD468" s="110">
        <f>AD464*'2.2 INPUT DA Assumptions'!AD167</f>
        <v>41.054707244250011</v>
      </c>
      <c r="AE468" s="110">
        <f>AE464*'2.2 INPUT DA Assumptions'!AE167</f>
        <v>40.746519702000001</v>
      </c>
      <c r="AF468" s="110">
        <f>AF464*'2.2 INPUT DA Assumptions'!AF167</f>
        <v>40.441357813499991</v>
      </c>
      <c r="AG468" s="110">
        <f>AG464*'2.2 INPUT DA Assumptions'!AG167</f>
        <v>40.139215089749996</v>
      </c>
      <c r="AH468" s="110">
        <f>AH464*'2.2 INPUT DA Assumptions'!AH167</f>
        <v>39.840157287000004</v>
      </c>
      <c r="AI468" s="110">
        <f>AI464*'2.2 INPUT DA Assumptions'!AI167</f>
        <v>39.543993625500008</v>
      </c>
      <c r="AJ468" s="110">
        <f>AJ464*'2.2 INPUT DA Assumptions'!AJ167</f>
        <v>39.250789861500003</v>
      </c>
      <c r="AK468" s="110">
        <f>AK464*'2.2 INPUT DA Assumptions'!AK167</f>
        <v>38.672288660250011</v>
      </c>
      <c r="AL468" s="22"/>
    </row>
    <row r="469" spans="3:38" s="18" customFormat="1" ht="14.1" customHeight="1" outlineLevel="3" x14ac:dyDescent="0.2">
      <c r="C469" s="19"/>
      <c r="D469" s="61" t="s">
        <v>410</v>
      </c>
      <c r="E469" s="74" t="s">
        <v>23</v>
      </c>
      <c r="F469" s="177"/>
      <c r="G469" s="236"/>
      <c r="H469" s="177"/>
      <c r="I469" s="177"/>
      <c r="J469" s="177"/>
      <c r="K469" s="236"/>
      <c r="L469" s="177"/>
      <c r="M469" s="110">
        <f>M464*'2.2 INPUT DA Assumptions'!M168</f>
        <v>31.217950575</v>
      </c>
      <c r="N469" s="110">
        <f>N464*'2.2 INPUT DA Assumptions'!N168</f>
        <v>30.826019763000001</v>
      </c>
      <c r="O469" s="110">
        <f>O464*'2.2 INPUT DA Assumptions'!O168</f>
        <v>52.533591137999998</v>
      </c>
      <c r="P469" s="110">
        <f>P464*'2.2 INPUT DA Assumptions'!P168</f>
        <v>51.877367639999989</v>
      </c>
      <c r="Q469" s="110">
        <f>Q464*'2.2 INPUT DA Assumptions'!Q168</f>
        <v>51.477556976999999</v>
      </c>
      <c r="R469" s="110">
        <f>R464*'2.2 INPUT DA Assumptions'!R168</f>
        <v>51.081681672000002</v>
      </c>
      <c r="S469" s="110">
        <f>S464*'2.2 INPUT DA Assumptions'!S168</f>
        <v>50.689667700000001</v>
      </c>
      <c r="T469" s="110">
        <f>T464*'2.2 INPUT DA Assumptions'!T168</f>
        <v>92.605966866000003</v>
      </c>
      <c r="U469" s="110">
        <f>U464*'2.2 INPUT DA Assumptions'!U168</f>
        <v>91.897618679999994</v>
      </c>
      <c r="V469" s="110">
        <f>V464*'2.2 INPUT DA Assumptions'!V168</f>
        <v>91.196262738000001</v>
      </c>
      <c r="W469" s="110">
        <f>W464*'2.2 INPUT DA Assumptions'!W168</f>
        <v>90.501886943999992</v>
      </c>
      <c r="X469" s="110">
        <f>X464*'2.2 INPUT DA Assumptions'!X168</f>
        <v>89.814491298000007</v>
      </c>
      <c r="Y469" s="110">
        <f>Y464*'2.2 INPUT DA Assumptions'!Y168</f>
        <v>170.56567470599998</v>
      </c>
      <c r="Z469" s="110">
        <f>Z464*'2.2 INPUT DA Assumptions'!Z168</f>
        <v>169.27480464300001</v>
      </c>
      <c r="AA469" s="110">
        <f>AA464*'2.2 INPUT DA Assumptions'!AA168</f>
        <v>167.99190666300001</v>
      </c>
      <c r="AB469" s="110">
        <f>AB464*'2.2 INPUT DA Assumptions'!AB168</f>
        <v>166.721611392</v>
      </c>
      <c r="AC469" s="110">
        <f>AC464*'2.2 INPUT DA Assumptions'!AC168</f>
        <v>165.46391883000001</v>
      </c>
      <c r="AD469" s="110">
        <f>AD464*'2.2 INPUT DA Assumptions'!AD168</f>
        <v>164.21882897700004</v>
      </c>
      <c r="AE469" s="110">
        <f>AE464*'2.2 INPUT DA Assumptions'!AE168</f>
        <v>162.986078808</v>
      </c>
      <c r="AF469" s="110">
        <f>AF464*'2.2 INPUT DA Assumptions'!AF168</f>
        <v>161.76543125399996</v>
      </c>
      <c r="AG469" s="110">
        <f>AG464*'2.2 INPUT DA Assumptions'!AG168</f>
        <v>160.55686035899998</v>
      </c>
      <c r="AH469" s="110">
        <f>AH464*'2.2 INPUT DA Assumptions'!AH168</f>
        <v>159.36062914800002</v>
      </c>
      <c r="AI469" s="110">
        <f>AI464*'2.2 INPUT DA Assumptions'!AI168</f>
        <v>158.17597450200003</v>
      </c>
      <c r="AJ469" s="110">
        <f>AJ464*'2.2 INPUT DA Assumptions'!AJ168</f>
        <v>157.00315944600001</v>
      </c>
      <c r="AK469" s="110">
        <f>AK464*'2.2 INPUT DA Assumptions'!AK168</f>
        <v>154.68915464100004</v>
      </c>
      <c r="AL469" s="22"/>
    </row>
    <row r="470" spans="3:38" s="18" customFormat="1" ht="14.1" customHeight="1" outlineLevel="3" x14ac:dyDescent="0.2">
      <c r="C470" s="19"/>
      <c r="D470" s="61" t="s">
        <v>411</v>
      </c>
      <c r="E470" s="74" t="s">
        <v>23</v>
      </c>
      <c r="F470" s="177"/>
      <c r="G470" s="236"/>
      <c r="H470" s="177"/>
      <c r="I470" s="177"/>
      <c r="J470" s="177"/>
      <c r="K470" s="236"/>
      <c r="L470" s="177"/>
      <c r="M470" s="110">
        <f>M464*'2.2 INPUT DA Assumptions'!M169</f>
        <v>39.022438218749997</v>
      </c>
      <c r="N470" s="110">
        <f>N464*'2.2 INPUT DA Assumptions'!N169</f>
        <v>38.532524703749999</v>
      </c>
      <c r="O470" s="110">
        <f>O464*'2.2 INPUT DA Assumptions'!O169</f>
        <v>65.666988922499996</v>
      </c>
      <c r="P470" s="110">
        <f>P464*'2.2 INPUT DA Assumptions'!P169</f>
        <v>64.846709549999986</v>
      </c>
      <c r="Q470" s="110">
        <f>Q464*'2.2 INPUT DA Assumptions'!Q169</f>
        <v>64.346946221249993</v>
      </c>
      <c r="R470" s="110">
        <f>R464*'2.2 INPUT DA Assumptions'!R169</f>
        <v>63.852102090000002</v>
      </c>
      <c r="S470" s="110">
        <f>S464*'2.2 INPUT DA Assumptions'!S169</f>
        <v>63.362084624999994</v>
      </c>
      <c r="T470" s="110">
        <f>T464*'2.2 INPUT DA Assumptions'!T169</f>
        <v>115.75745858249999</v>
      </c>
      <c r="U470" s="110">
        <f>U464*'2.2 INPUT DA Assumptions'!U169</f>
        <v>114.87202334999998</v>
      </c>
      <c r="V470" s="110">
        <f>V464*'2.2 INPUT DA Assumptions'!V169</f>
        <v>113.99532842249999</v>
      </c>
      <c r="W470" s="110">
        <f>W464*'2.2 INPUT DA Assumptions'!W169</f>
        <v>113.12735867999999</v>
      </c>
      <c r="X470" s="110">
        <f>X464*'2.2 INPUT DA Assumptions'!X169</f>
        <v>112.26811412249999</v>
      </c>
      <c r="Y470" s="110">
        <f>Y464*'2.2 INPUT DA Assumptions'!Y169</f>
        <v>213.20709338249998</v>
      </c>
      <c r="Z470" s="110">
        <f>Z464*'2.2 INPUT DA Assumptions'!Z169</f>
        <v>211.59350580374999</v>
      </c>
      <c r="AA470" s="110">
        <f>AA464*'2.2 INPUT DA Assumptions'!AA169</f>
        <v>209.98988332874998</v>
      </c>
      <c r="AB470" s="110">
        <f>AB464*'2.2 INPUT DA Assumptions'!AB169</f>
        <v>208.40201423999997</v>
      </c>
      <c r="AC470" s="110">
        <f>AC464*'2.2 INPUT DA Assumptions'!AC169</f>
        <v>206.82989853749999</v>
      </c>
      <c r="AD470" s="110">
        <f>AD464*'2.2 INPUT DA Assumptions'!AD169</f>
        <v>205.27353622125003</v>
      </c>
      <c r="AE470" s="110">
        <f>AE464*'2.2 INPUT DA Assumptions'!AE169</f>
        <v>203.73259850999997</v>
      </c>
      <c r="AF470" s="110">
        <f>AF464*'2.2 INPUT DA Assumptions'!AF169</f>
        <v>202.20678906749995</v>
      </c>
      <c r="AG470" s="110">
        <f>AG464*'2.2 INPUT DA Assumptions'!AG169</f>
        <v>200.69607544874998</v>
      </c>
      <c r="AH470" s="110">
        <f>AH464*'2.2 INPUT DA Assumptions'!AH169</f>
        <v>199.200786435</v>
      </c>
      <c r="AI470" s="110">
        <f>AI464*'2.2 INPUT DA Assumptions'!AI169</f>
        <v>197.71996812750001</v>
      </c>
      <c r="AJ470" s="110">
        <f>AJ464*'2.2 INPUT DA Assumptions'!AJ169</f>
        <v>196.25394930749999</v>
      </c>
      <c r="AK470" s="110">
        <f>AK464*'2.2 INPUT DA Assumptions'!AK169</f>
        <v>193.36144330125003</v>
      </c>
      <c r="AL470" s="22"/>
    </row>
    <row r="471" spans="3:38" s="18" customFormat="1" ht="14.1" customHeight="1" outlineLevel="3" x14ac:dyDescent="0.2">
      <c r="C471" s="19"/>
      <c r="D471" s="88" t="s">
        <v>226</v>
      </c>
      <c r="E471" s="86"/>
      <c r="F471" s="102"/>
      <c r="G471" s="240"/>
      <c r="H471" s="102"/>
      <c r="I471" s="102"/>
      <c r="J471" s="102"/>
      <c r="K471" s="240"/>
      <c r="L471" s="102"/>
      <c r="M471" s="102"/>
      <c r="N471" s="102"/>
      <c r="O471" s="102"/>
      <c r="P471" s="102"/>
      <c r="Q471" s="102"/>
      <c r="R471" s="102"/>
      <c r="S471" s="102"/>
      <c r="T471" s="102"/>
      <c r="U471" s="102"/>
      <c r="V471" s="102"/>
      <c r="W471" s="102"/>
      <c r="X471" s="102"/>
      <c r="Y471" s="102"/>
      <c r="Z471" s="102"/>
      <c r="AA471" s="102"/>
      <c r="AB471" s="102"/>
      <c r="AC471" s="102"/>
      <c r="AD471" s="102"/>
      <c r="AE471" s="102"/>
      <c r="AF471" s="102"/>
      <c r="AG471" s="102"/>
      <c r="AH471" s="102"/>
      <c r="AI471" s="102"/>
      <c r="AJ471" s="102"/>
      <c r="AK471" s="102"/>
      <c r="AL471" s="22"/>
    </row>
    <row r="472" spans="3:38" s="18" customFormat="1" ht="14.1" customHeight="1" outlineLevel="3" x14ac:dyDescent="0.2">
      <c r="C472" s="19"/>
      <c r="D472" s="144" t="s">
        <v>97</v>
      </c>
      <c r="E472" s="74" t="s">
        <v>23</v>
      </c>
      <c r="F472" s="177"/>
      <c r="G472" s="236"/>
      <c r="H472" s="177"/>
      <c r="I472" s="177"/>
      <c r="J472" s="177"/>
      <c r="K472" s="236"/>
      <c r="L472" s="177"/>
      <c r="M472" s="110">
        <f>SUM(M473:M474)</f>
        <v>2502.5282625</v>
      </c>
      <c r="N472" s="110">
        <f t="shared" ref="N472:AJ472" si="697">SUM(N473:N474)</f>
        <v>2471.6879354999996</v>
      </c>
      <c r="O472" s="110">
        <f t="shared" si="697"/>
        <v>2701.5572744999999</v>
      </c>
      <c r="P472" s="110">
        <f t="shared" si="697"/>
        <v>2668.5095849999998</v>
      </c>
      <c r="Q472" s="110">
        <f t="shared" si="697"/>
        <v>2648.3749792499993</v>
      </c>
      <c r="R472" s="110">
        <f t="shared" si="697"/>
        <v>2628.4386030000001</v>
      </c>
      <c r="S472" s="110">
        <f t="shared" si="697"/>
        <v>2608.6966499999999</v>
      </c>
      <c r="T472" s="110">
        <f t="shared" si="697"/>
        <v>2589.1529264999999</v>
      </c>
      <c r="U472" s="110">
        <f t="shared" si="697"/>
        <v>2569.7998199999997</v>
      </c>
      <c r="V472" s="110">
        <f t="shared" si="697"/>
        <v>2550.6379394999999</v>
      </c>
      <c r="W472" s="110">
        <f t="shared" si="697"/>
        <v>2531.6666759999998</v>
      </c>
      <c r="X472" s="110">
        <f t="shared" si="697"/>
        <v>2512.8860294999995</v>
      </c>
      <c r="Y472" s="110">
        <f t="shared" si="697"/>
        <v>2494.2889964999995</v>
      </c>
      <c r="Z472" s="110">
        <f t="shared" si="697"/>
        <v>2475.8717707499995</v>
      </c>
      <c r="AA472" s="110">
        <f t="shared" si="697"/>
        <v>2457.5682757499994</v>
      </c>
      <c r="AB472" s="110">
        <f t="shared" si="697"/>
        <v>2439.4445879999994</v>
      </c>
      <c r="AC472" s="110">
        <f t="shared" si="697"/>
        <v>2421.5007074999994</v>
      </c>
      <c r="AD472" s="110">
        <f t="shared" si="697"/>
        <v>2403.73663425</v>
      </c>
      <c r="AE472" s="110">
        <f t="shared" si="697"/>
        <v>2386.1485619999994</v>
      </c>
      <c r="AF472" s="110">
        <f t="shared" si="697"/>
        <v>2368.7332934999999</v>
      </c>
      <c r="AG472" s="110">
        <f t="shared" si="697"/>
        <v>2351.4902197499996</v>
      </c>
      <c r="AH472" s="110">
        <f t="shared" si="697"/>
        <v>2334.4231469999995</v>
      </c>
      <c r="AI472" s="110">
        <f t="shared" si="697"/>
        <v>2317.5212654999996</v>
      </c>
      <c r="AJ472" s="110">
        <f t="shared" si="697"/>
        <v>2300.7883815</v>
      </c>
      <c r="AK472" s="110">
        <f t="shared" ref="AK472" si="698">SUM(AK473:AK474)</f>
        <v>2267.7737302500004</v>
      </c>
      <c r="AL472" s="22"/>
    </row>
    <row r="473" spans="3:38" s="18" customFormat="1" ht="14.1" customHeight="1" outlineLevel="3" x14ac:dyDescent="0.2">
      <c r="C473" s="19"/>
      <c r="D473" s="61" t="s">
        <v>316</v>
      </c>
      <c r="E473" s="74" t="s">
        <v>23</v>
      </c>
      <c r="F473" s="177"/>
      <c r="G473" s="236"/>
      <c r="H473" s="177"/>
      <c r="I473" s="177"/>
      <c r="J473" s="177"/>
      <c r="K473" s="236"/>
      <c r="L473" s="177"/>
      <c r="M473" s="110">
        <f>M47*'2.2 INPUT DA Assumptions'!M73</f>
        <v>2400.6496499999998</v>
      </c>
      <c r="N473" s="110">
        <f>N47*'2.2 INPUT DA Assumptions'!N73</f>
        <v>2371.0737959999997</v>
      </c>
      <c r="O473" s="110">
        <f>O47*'2.2 INPUT DA Assumptions'!O73</f>
        <v>2602.1874899999998</v>
      </c>
      <c r="P473" s="110">
        <f>P47*'2.2 INPUT DA Assumptions'!P73</f>
        <v>2570.3642999999997</v>
      </c>
      <c r="Q473" s="110">
        <f>Q47*'2.2 INPUT DA Assumptions'!Q73</f>
        <v>2550.9757349999995</v>
      </c>
      <c r="R473" s="110">
        <f>R47*'2.2 INPUT DA Assumptions'!R73</f>
        <v>2531.7780600000001</v>
      </c>
      <c r="S473" s="110">
        <f>S47*'2.2 INPUT DA Assumptions'!S73</f>
        <v>2512.7675999999997</v>
      </c>
      <c r="T473" s="110">
        <f>T47*'2.2 INPUT DA Assumptions'!T73</f>
        <v>2493.94803</v>
      </c>
      <c r="U473" s="110">
        <f>U47*'2.2 INPUT DA Assumptions'!U73</f>
        <v>2475.3119999999999</v>
      </c>
      <c r="V473" s="110">
        <f>V47*'2.2 INPUT DA Assumptions'!V73</f>
        <v>2456.8601399999998</v>
      </c>
      <c r="W473" s="110">
        <f>W47*'2.2 INPUT DA Assumptions'!W73</f>
        <v>2438.5918199999996</v>
      </c>
      <c r="X473" s="110">
        <f>X47*'2.2 INPUT DA Assumptions'!X73</f>
        <v>2420.5070399999995</v>
      </c>
      <c r="Y473" s="110">
        <f>Y47*'2.2 INPUT DA Assumptions'!Y73</f>
        <v>2402.5990799999995</v>
      </c>
      <c r="Z473" s="110">
        <f>Z47*'2.2 INPUT DA Assumptions'!Z73</f>
        <v>2384.8642649999997</v>
      </c>
      <c r="AA473" s="110">
        <f>AA47*'2.2 INPUT DA Assumptions'!AA73</f>
        <v>2367.2389649999996</v>
      </c>
      <c r="AB473" s="110">
        <f>AB47*'2.2 INPUT DA Assumptions'!AB73</f>
        <v>2349.7868099999996</v>
      </c>
      <c r="AC473" s="110">
        <f>AC47*'2.2 INPUT DA Assumptions'!AC73</f>
        <v>2332.5077999999994</v>
      </c>
      <c r="AD473" s="110">
        <f>AD47*'2.2 INPUT DA Assumptions'!AD73</f>
        <v>2315.4019349999999</v>
      </c>
      <c r="AE473" s="110">
        <f>AE47*'2.2 INPUT DA Assumptions'!AE73</f>
        <v>2298.4655399999992</v>
      </c>
      <c r="AF473" s="110">
        <f>AF47*'2.2 INPUT DA Assumptions'!AF73</f>
        <v>2281.6955699999999</v>
      </c>
      <c r="AG473" s="110">
        <f>AG47*'2.2 INPUT DA Assumptions'!AG73</f>
        <v>2265.0913949999995</v>
      </c>
      <c r="AH473" s="110">
        <f>AH47*'2.2 INPUT DA Assumptions'!AH73</f>
        <v>2248.6566899999993</v>
      </c>
      <c r="AI473" s="110">
        <f>AI47*'2.2 INPUT DA Assumptions'!AI73</f>
        <v>2232.3810599999997</v>
      </c>
      <c r="AJ473" s="110">
        <f>AJ47*'2.2 INPUT DA Assumptions'!AJ73</f>
        <v>2216.26818</v>
      </c>
      <c r="AK473" s="110">
        <f>AK47*'2.2 INPUT DA Assumptions'!AK73</f>
        <v>2184.4768050000002</v>
      </c>
      <c r="AL473" s="22"/>
    </row>
    <row r="474" spans="3:38" s="18" customFormat="1" ht="14.1" customHeight="1" outlineLevel="3" x14ac:dyDescent="0.2">
      <c r="C474" s="19"/>
      <c r="D474" s="61" t="s">
        <v>317</v>
      </c>
      <c r="E474" s="74" t="s">
        <v>23</v>
      </c>
      <c r="F474" s="177"/>
      <c r="G474" s="236"/>
      <c r="H474" s="177"/>
      <c r="I474" s="177"/>
      <c r="J474" s="177"/>
      <c r="K474" s="236"/>
      <c r="L474" s="177"/>
      <c r="M474" s="110">
        <f>M148*'2.2 INPUT DA Assumptions'!M92</f>
        <v>101.87861249999999</v>
      </c>
      <c r="N474" s="110">
        <f>N148*'2.2 INPUT DA Assumptions'!N92</f>
        <v>100.61413949999998</v>
      </c>
      <c r="O474" s="110">
        <f>O148*'2.2 INPUT DA Assumptions'!O92</f>
        <v>99.369784500000009</v>
      </c>
      <c r="P474" s="110">
        <f>P148*'2.2 INPUT DA Assumptions'!P92</f>
        <v>98.145284999999987</v>
      </c>
      <c r="Q474" s="110">
        <f>Q148*'2.2 INPUT DA Assumptions'!Q92</f>
        <v>97.399244249999981</v>
      </c>
      <c r="R474" s="110">
        <f>R148*'2.2 INPUT DA Assumptions'!R92</f>
        <v>96.66054299999999</v>
      </c>
      <c r="S474" s="110">
        <f>S148*'2.2 INPUT DA Assumptions'!S92</f>
        <v>95.929050000000004</v>
      </c>
      <c r="T474" s="110">
        <f>T148*'2.2 INPUT DA Assumptions'!T92</f>
        <v>95.204896500000004</v>
      </c>
      <c r="U474" s="110">
        <f>U148*'2.2 INPUT DA Assumptions'!U92</f>
        <v>94.487819999999985</v>
      </c>
      <c r="V474" s="110">
        <f>V148*'2.2 INPUT DA Assumptions'!V92</f>
        <v>93.7777995</v>
      </c>
      <c r="W474" s="110">
        <f>W148*'2.2 INPUT DA Assumptions'!W92</f>
        <v>93.074855999999997</v>
      </c>
      <c r="X474" s="110">
        <f>X148*'2.2 INPUT DA Assumptions'!X92</f>
        <v>92.378989499999975</v>
      </c>
      <c r="Y474" s="110">
        <f>Y148*'2.2 INPUT DA Assumptions'!Y92</f>
        <v>91.689916499999981</v>
      </c>
      <c r="Z474" s="110">
        <f>Z148*'2.2 INPUT DA Assumptions'!Z92</f>
        <v>91.007505750000007</v>
      </c>
      <c r="AA474" s="110">
        <f>AA148*'2.2 INPUT DA Assumptions'!AA92</f>
        <v>90.329310749999976</v>
      </c>
      <c r="AB474" s="110">
        <f>AB148*'2.2 INPUT DA Assumptions'!AB92</f>
        <v>89.657777999999993</v>
      </c>
      <c r="AC474" s="110">
        <f>AC148*'2.2 INPUT DA Assumptions'!AC92</f>
        <v>88.992907499999987</v>
      </c>
      <c r="AD474" s="110">
        <f>AD148*'2.2 INPUT DA Assumptions'!AD92</f>
        <v>88.33469925</v>
      </c>
      <c r="AE474" s="110">
        <f>AE148*'2.2 INPUT DA Assumptions'!AE92</f>
        <v>87.683021999999994</v>
      </c>
      <c r="AF474" s="110">
        <f>AF148*'2.2 INPUT DA Assumptions'!AF92</f>
        <v>87.037723499999998</v>
      </c>
      <c r="AG474" s="110">
        <f>AG148*'2.2 INPUT DA Assumptions'!AG92</f>
        <v>86.398824750000003</v>
      </c>
      <c r="AH474" s="110">
        <f>AH148*'2.2 INPUT DA Assumptions'!AH92</f>
        <v>85.766456999999988</v>
      </c>
      <c r="AI474" s="110">
        <f>AI148*'2.2 INPUT DA Assumptions'!AI92</f>
        <v>85.140205499999993</v>
      </c>
      <c r="AJ474" s="110">
        <f>AJ148*'2.2 INPUT DA Assumptions'!AJ92</f>
        <v>84.520201499999985</v>
      </c>
      <c r="AK474" s="110">
        <f>AK148*'2.2 INPUT DA Assumptions'!AK92</f>
        <v>83.296925249999987</v>
      </c>
      <c r="AL474" s="22"/>
    </row>
    <row r="475" spans="3:38" s="18" customFormat="1" ht="14.1" customHeight="1" outlineLevel="3" x14ac:dyDescent="0.2">
      <c r="C475" s="19"/>
      <c r="D475" s="144" t="s">
        <v>101</v>
      </c>
      <c r="E475" s="74" t="s">
        <v>23</v>
      </c>
      <c r="F475" s="176"/>
      <c r="G475" s="235"/>
      <c r="H475" s="176"/>
      <c r="I475" s="176"/>
      <c r="J475" s="176"/>
      <c r="K475" s="235"/>
      <c r="L475" s="176"/>
      <c r="M475" s="110">
        <f>SUM(M476:M477)</f>
        <v>2502.5282625</v>
      </c>
      <c r="N475" s="110">
        <f t="shared" ref="N475:AJ475" si="699">SUM(N476:N477)</f>
        <v>2471.6879354999996</v>
      </c>
      <c r="O475" s="110">
        <f t="shared" si="699"/>
        <v>2701.5572745000004</v>
      </c>
      <c r="P475" s="110">
        <f t="shared" si="699"/>
        <v>2668.5095849999998</v>
      </c>
      <c r="Q475" s="110">
        <f t="shared" si="699"/>
        <v>2648.3749792499993</v>
      </c>
      <c r="R475" s="110">
        <f t="shared" si="699"/>
        <v>2628.4386030000001</v>
      </c>
      <c r="S475" s="110">
        <f t="shared" si="699"/>
        <v>2608.6966499999999</v>
      </c>
      <c r="T475" s="110">
        <f t="shared" si="699"/>
        <v>2589.1529265000004</v>
      </c>
      <c r="U475" s="110">
        <f t="shared" si="699"/>
        <v>2569.7998200000002</v>
      </c>
      <c r="V475" s="110">
        <f t="shared" si="699"/>
        <v>2550.6379394999999</v>
      </c>
      <c r="W475" s="110">
        <f t="shared" si="699"/>
        <v>2531.6666759999998</v>
      </c>
      <c r="X475" s="110">
        <f t="shared" si="699"/>
        <v>2512.8860294999995</v>
      </c>
      <c r="Y475" s="110">
        <f t="shared" si="699"/>
        <v>2494.2889964999995</v>
      </c>
      <c r="Z475" s="110">
        <f t="shared" si="699"/>
        <v>2475.8717707499995</v>
      </c>
      <c r="AA475" s="110">
        <f t="shared" si="699"/>
        <v>2457.5682757499994</v>
      </c>
      <c r="AB475" s="110">
        <f t="shared" si="699"/>
        <v>2439.4445879999994</v>
      </c>
      <c r="AC475" s="110">
        <f t="shared" si="699"/>
        <v>2421.5007074999994</v>
      </c>
      <c r="AD475" s="110">
        <f t="shared" si="699"/>
        <v>2403.73663425</v>
      </c>
      <c r="AE475" s="110">
        <f t="shared" si="699"/>
        <v>2386.1485619999994</v>
      </c>
      <c r="AF475" s="110">
        <f t="shared" si="699"/>
        <v>2368.7332934999999</v>
      </c>
      <c r="AG475" s="110">
        <f t="shared" si="699"/>
        <v>2351.4902197499996</v>
      </c>
      <c r="AH475" s="110">
        <f t="shared" si="699"/>
        <v>2334.4231469999995</v>
      </c>
      <c r="AI475" s="110">
        <f t="shared" si="699"/>
        <v>2317.5212654999996</v>
      </c>
      <c r="AJ475" s="110">
        <f t="shared" si="699"/>
        <v>2300.7883815000005</v>
      </c>
      <c r="AK475" s="110">
        <f t="shared" ref="AK475" si="700">SUM(AK476:AK477)</f>
        <v>2267.7737302500004</v>
      </c>
      <c r="AL475" s="22"/>
    </row>
    <row r="476" spans="3:38" s="18" customFormat="1" ht="14.1" customHeight="1" outlineLevel="3" x14ac:dyDescent="0.2">
      <c r="C476" s="19"/>
      <c r="D476" s="61" t="s">
        <v>112</v>
      </c>
      <c r="E476" s="74" t="s">
        <v>23</v>
      </c>
      <c r="F476" s="177"/>
      <c r="G476" s="236"/>
      <c r="H476" s="177"/>
      <c r="I476" s="177"/>
      <c r="J476" s="177"/>
      <c r="K476" s="236"/>
      <c r="L476" s="177"/>
      <c r="M476" s="110">
        <f>M472*'2.2 INPUT DA Assumptions'!M172</f>
        <v>500.5056525</v>
      </c>
      <c r="N476" s="110">
        <f>N472*'2.2 INPUT DA Assumptions'!N172</f>
        <v>494.33758709999995</v>
      </c>
      <c r="O476" s="110">
        <f>O472*'2.2 INPUT DA Assumptions'!O172</f>
        <v>540.31145490000006</v>
      </c>
      <c r="P476" s="110">
        <f>P472*'2.2 INPUT DA Assumptions'!P172</f>
        <v>533.70191699999998</v>
      </c>
      <c r="Q476" s="110">
        <f>Q472*'2.2 INPUT DA Assumptions'!Q172</f>
        <v>529.67499584999985</v>
      </c>
      <c r="R476" s="110">
        <f>R472*'2.2 INPUT DA Assumptions'!R172</f>
        <v>525.68772060000003</v>
      </c>
      <c r="S476" s="110">
        <f>S472*'2.2 INPUT DA Assumptions'!S172</f>
        <v>521.73933</v>
      </c>
      <c r="T476" s="110">
        <f>T472*'2.2 INPUT DA Assumptions'!T172</f>
        <v>517.83058530000005</v>
      </c>
      <c r="U476" s="110">
        <f>U472*'2.2 INPUT DA Assumptions'!U172</f>
        <v>513.95996400000001</v>
      </c>
      <c r="V476" s="110">
        <f>V472*'2.2 INPUT DA Assumptions'!V172</f>
        <v>510.12758789999998</v>
      </c>
      <c r="W476" s="110">
        <f>W472*'2.2 INPUT DA Assumptions'!W172</f>
        <v>506.33333519999996</v>
      </c>
      <c r="X476" s="110">
        <f>X472*'2.2 INPUT DA Assumptions'!X172</f>
        <v>502.57720589999991</v>
      </c>
      <c r="Y476" s="110">
        <f>Y472*'2.2 INPUT DA Assumptions'!Y172</f>
        <v>498.8577992999999</v>
      </c>
      <c r="Z476" s="110">
        <f>Z472*'2.2 INPUT DA Assumptions'!Z172</f>
        <v>495.17435414999994</v>
      </c>
      <c r="AA476" s="110">
        <f>AA472*'2.2 INPUT DA Assumptions'!AA172</f>
        <v>491.51365514999992</v>
      </c>
      <c r="AB476" s="110">
        <f>AB472*'2.2 INPUT DA Assumptions'!AB172</f>
        <v>487.8889175999999</v>
      </c>
      <c r="AC476" s="110">
        <f>AC472*'2.2 INPUT DA Assumptions'!AC172</f>
        <v>484.30014149999988</v>
      </c>
      <c r="AD476" s="110">
        <f>AD472*'2.2 INPUT DA Assumptions'!AD172</f>
        <v>480.74732685000004</v>
      </c>
      <c r="AE476" s="110">
        <f>AE472*'2.2 INPUT DA Assumptions'!AE172</f>
        <v>477.22971239999993</v>
      </c>
      <c r="AF476" s="110">
        <f>AF472*'2.2 INPUT DA Assumptions'!AF172</f>
        <v>473.74665870000001</v>
      </c>
      <c r="AG476" s="110">
        <f>AG472*'2.2 INPUT DA Assumptions'!AG172</f>
        <v>470.29804394999996</v>
      </c>
      <c r="AH476" s="110">
        <f>AH472*'2.2 INPUT DA Assumptions'!AH172</f>
        <v>466.88462939999994</v>
      </c>
      <c r="AI476" s="110">
        <f>AI472*'2.2 INPUT DA Assumptions'!AI172</f>
        <v>463.50425309999991</v>
      </c>
      <c r="AJ476" s="110">
        <f>AJ472*'2.2 INPUT DA Assumptions'!AJ172</f>
        <v>460.15767630000005</v>
      </c>
      <c r="AK476" s="110">
        <f>AK472*'2.2 INPUT DA Assumptions'!AK172</f>
        <v>453.55474605000012</v>
      </c>
      <c r="AL476" s="22"/>
    </row>
    <row r="477" spans="3:38" s="18" customFormat="1" ht="14.1" customHeight="1" outlineLevel="3" x14ac:dyDescent="0.2">
      <c r="C477" s="19"/>
      <c r="D477" s="61" t="s">
        <v>113</v>
      </c>
      <c r="E477" s="74"/>
      <c r="F477" s="177"/>
      <c r="G477" s="236"/>
      <c r="H477" s="177"/>
      <c r="I477" s="177"/>
      <c r="J477" s="177"/>
      <c r="K477" s="236"/>
      <c r="L477" s="177"/>
      <c r="M477" s="110">
        <f>M472*'2.2 INPUT DA Assumptions'!M173</f>
        <v>2002.02261</v>
      </c>
      <c r="N477" s="110">
        <f>N472*'2.2 INPUT DA Assumptions'!N173</f>
        <v>1977.3503483999998</v>
      </c>
      <c r="O477" s="110">
        <f>O472*'2.2 INPUT DA Assumptions'!O173</f>
        <v>2161.2458196000002</v>
      </c>
      <c r="P477" s="110">
        <f>P472*'2.2 INPUT DA Assumptions'!P173</f>
        <v>2134.8076679999999</v>
      </c>
      <c r="Q477" s="110">
        <f>Q472*'2.2 INPUT DA Assumptions'!Q173</f>
        <v>2118.6999833999994</v>
      </c>
      <c r="R477" s="110">
        <f>R472*'2.2 INPUT DA Assumptions'!R173</f>
        <v>2102.7508824000001</v>
      </c>
      <c r="S477" s="110">
        <f>S472*'2.2 INPUT DA Assumptions'!S173</f>
        <v>2086.95732</v>
      </c>
      <c r="T477" s="110">
        <f>T472*'2.2 INPUT DA Assumptions'!T173</f>
        <v>2071.3223412000002</v>
      </c>
      <c r="U477" s="110">
        <f>U472*'2.2 INPUT DA Assumptions'!U173</f>
        <v>2055.8398560000001</v>
      </c>
      <c r="V477" s="110">
        <f>V472*'2.2 INPUT DA Assumptions'!V173</f>
        <v>2040.5103515999999</v>
      </c>
      <c r="W477" s="110">
        <f>W472*'2.2 INPUT DA Assumptions'!W173</f>
        <v>2025.3333407999999</v>
      </c>
      <c r="X477" s="110">
        <f>X472*'2.2 INPUT DA Assumptions'!X173</f>
        <v>2010.3088235999996</v>
      </c>
      <c r="Y477" s="110">
        <f>Y472*'2.2 INPUT DA Assumptions'!Y173</f>
        <v>1995.4311971999996</v>
      </c>
      <c r="Z477" s="110">
        <f>Z472*'2.2 INPUT DA Assumptions'!Z173</f>
        <v>1980.6974165999998</v>
      </c>
      <c r="AA477" s="110">
        <f>AA472*'2.2 INPUT DA Assumptions'!AA173</f>
        <v>1966.0546205999997</v>
      </c>
      <c r="AB477" s="110">
        <f>AB472*'2.2 INPUT DA Assumptions'!AB173</f>
        <v>1951.5556703999996</v>
      </c>
      <c r="AC477" s="110">
        <f>AC472*'2.2 INPUT DA Assumptions'!AC173</f>
        <v>1937.2005659999995</v>
      </c>
      <c r="AD477" s="110">
        <f>AD472*'2.2 INPUT DA Assumptions'!AD173</f>
        <v>1922.9893074000001</v>
      </c>
      <c r="AE477" s="110">
        <f>AE472*'2.2 INPUT DA Assumptions'!AE173</f>
        <v>1908.9188495999997</v>
      </c>
      <c r="AF477" s="110">
        <f>AF472*'2.2 INPUT DA Assumptions'!AF173</f>
        <v>1894.9866348</v>
      </c>
      <c r="AG477" s="110">
        <f>AG472*'2.2 INPUT DA Assumptions'!AG173</f>
        <v>1881.1921757999999</v>
      </c>
      <c r="AH477" s="110">
        <f>AH472*'2.2 INPUT DA Assumptions'!AH173</f>
        <v>1867.5385175999998</v>
      </c>
      <c r="AI477" s="110">
        <f>AI472*'2.2 INPUT DA Assumptions'!AI173</f>
        <v>1854.0170123999997</v>
      </c>
      <c r="AJ477" s="110">
        <f>AJ472*'2.2 INPUT DA Assumptions'!AJ173</f>
        <v>1840.6307052000002</v>
      </c>
      <c r="AK477" s="110">
        <f>AK472*'2.2 INPUT DA Assumptions'!AK173</f>
        <v>1814.2189842000005</v>
      </c>
      <c r="AL477" s="22"/>
    </row>
    <row r="478" spans="3:38" s="18" customFormat="1" ht="14.1" customHeight="1" outlineLevel="3" x14ac:dyDescent="0.2">
      <c r="C478" s="19"/>
      <c r="D478" s="75" t="s">
        <v>114</v>
      </c>
      <c r="E478" s="74"/>
      <c r="F478" s="176"/>
      <c r="G478" s="235"/>
      <c r="H478" s="176"/>
      <c r="I478" s="176"/>
      <c r="J478" s="176"/>
      <c r="K478" s="235"/>
      <c r="L478" s="176"/>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22"/>
    </row>
    <row r="479" spans="3:38" s="18" customFormat="1" ht="14.1" customHeight="1" outlineLevel="3" x14ac:dyDescent="0.2">
      <c r="C479" s="19"/>
      <c r="D479" s="144" t="s">
        <v>97</v>
      </c>
      <c r="E479" s="74" t="s">
        <v>23</v>
      </c>
      <c r="F479" s="177"/>
      <c r="G479" s="236"/>
      <c r="H479" s="177"/>
      <c r="I479" s="177"/>
      <c r="J479" s="177"/>
      <c r="K479" s="236"/>
      <c r="L479" s="177"/>
      <c r="M479" s="110">
        <f>SUM(M480:M482)</f>
        <v>15527.259084097952</v>
      </c>
      <c r="N479" s="110">
        <f t="shared" ref="N479:AJ479" si="701">SUM(N480:N482)</f>
        <v>14381.06551191459</v>
      </c>
      <c r="O479" s="110">
        <f t="shared" si="701"/>
        <v>11270.51888196712</v>
      </c>
      <c r="P479" s="110">
        <f t="shared" si="701"/>
        <v>10900.995063933979</v>
      </c>
      <c r="Q479" s="110">
        <f t="shared" si="701"/>
        <v>10583.158675888073</v>
      </c>
      <c r="R479" s="110">
        <f t="shared" si="701"/>
        <v>10273.434353389823</v>
      </c>
      <c r="S479" s="110">
        <f t="shared" si="701"/>
        <v>9809.6523859302597</v>
      </c>
      <c r="T479" s="110">
        <f t="shared" si="701"/>
        <v>9938.6171443878884</v>
      </c>
      <c r="U479" s="110">
        <f t="shared" si="701"/>
        <v>9864.5830174093771</v>
      </c>
      <c r="V479" s="110">
        <f t="shared" si="701"/>
        <v>9791.2802724438552</v>
      </c>
      <c r="W479" s="110">
        <f t="shared" si="701"/>
        <v>9718.7067895887831</v>
      </c>
      <c r="X479" s="110">
        <f t="shared" si="701"/>
        <v>9646.8625688441643</v>
      </c>
      <c r="Y479" s="110">
        <f t="shared" si="701"/>
        <v>9646.9735814057676</v>
      </c>
      <c r="Z479" s="110">
        <f t="shared" si="701"/>
        <v>9575.9798802314617</v>
      </c>
      <c r="AA479" s="110">
        <f t="shared" si="701"/>
        <v>9505.4245904655036</v>
      </c>
      <c r="AB479" s="110">
        <f t="shared" si="701"/>
        <v>9435.56241112114</v>
      </c>
      <c r="AC479" s="110">
        <f t="shared" si="701"/>
        <v>9366.3933421983638</v>
      </c>
      <c r="AD479" s="110">
        <f t="shared" si="701"/>
        <v>9297.9173836971822</v>
      </c>
      <c r="AE479" s="110">
        <f t="shared" si="701"/>
        <v>9230.1199118879558</v>
      </c>
      <c r="AF479" s="110">
        <f t="shared" si="701"/>
        <v>9162.9884350710909</v>
      </c>
      <c r="AG479" s="110">
        <f t="shared" si="701"/>
        <v>9096.5208212165526</v>
      </c>
      <c r="AH479" s="110">
        <f t="shared" si="701"/>
        <v>9030.7316940539713</v>
      </c>
      <c r="AI479" s="110">
        <f t="shared" si="701"/>
        <v>8965.5793144244908</v>
      </c>
      <c r="AJ479" s="110">
        <f t="shared" si="701"/>
        <v>8901.0783060577342</v>
      </c>
      <c r="AK479" s="110">
        <f t="shared" ref="AK479" si="702">SUM(AK480:AK482)</f>
        <v>8773.8153112279979</v>
      </c>
      <c r="AL479" s="22"/>
    </row>
    <row r="480" spans="3:38" s="18" customFormat="1" ht="14.1" customHeight="1" outlineLevel="3" x14ac:dyDescent="0.2">
      <c r="C480" s="19"/>
      <c r="D480" s="62" t="s">
        <v>277</v>
      </c>
      <c r="E480" s="74" t="s">
        <v>23</v>
      </c>
      <c r="F480" s="177"/>
      <c r="G480" s="236"/>
      <c r="H480" s="177"/>
      <c r="I480" s="177"/>
      <c r="J480" s="177"/>
      <c r="K480" s="236"/>
      <c r="L480" s="177"/>
      <c r="M480" s="110">
        <f>M206*'2.2 INPUT DA Assumptions'!M113</f>
        <v>2478.6599344289998</v>
      </c>
      <c r="N480" s="110">
        <f>N206*'2.2 INPUT DA Assumptions'!N113</f>
        <v>2526.6905410672803</v>
      </c>
      <c r="O480" s="110">
        <f>O206*'2.2 INPUT DA Assumptions'!O113</f>
        <v>2679.63471426672</v>
      </c>
      <c r="P480" s="110">
        <f>P206*'2.2 INPUT DA Assumptions'!P113</f>
        <v>2721.9995405895597</v>
      </c>
      <c r="Q480" s="110">
        <f>Q206*'2.2 INPUT DA Assumptions'!Q113</f>
        <v>2951.9014883533559</v>
      </c>
      <c r="R480" s="110">
        <f>R206*'2.2 INPUT DA Assumptions'!R113</f>
        <v>3008.3575448409833</v>
      </c>
      <c r="S480" s="110">
        <f>S206*'2.2 INPUT DA Assumptions'!S113</f>
        <v>3063.8497283855995</v>
      </c>
      <c r="T480" s="110">
        <f>T206*'2.2 INPUT DA Assumptions'!T113</f>
        <v>3041.6866870080594</v>
      </c>
      <c r="U480" s="110">
        <f>U206*'2.2 INPUT DA Assumptions'!U113</f>
        <v>3018.9743693927994</v>
      </c>
      <c r="V480" s="110">
        <f>V206*'2.2 INPUT DA Assumptions'!V113</f>
        <v>2996.4865955005798</v>
      </c>
      <c r="W480" s="110">
        <f>W206*'2.2 INPUT DA Assumptions'!W113</f>
        <v>2974.2224640710392</v>
      </c>
      <c r="X480" s="110">
        <f>X206*'2.2 INPUT DA Assumptions'!X113</f>
        <v>2952.1819751041803</v>
      </c>
      <c r="Y480" s="110">
        <f>Y206*'2.2 INPUT DA Assumptions'!Y113</f>
        <v>2930.3570122608594</v>
      </c>
      <c r="Z480" s="110">
        <f>Z206*'2.2 INPUT DA Assumptions'!Z113</f>
        <v>2908.7430667413296</v>
      </c>
      <c r="AA480" s="110">
        <f>AA206*'2.2 INPUT DA Assumptions'!AA113</f>
        <v>2887.2625851915295</v>
      </c>
      <c r="AB480" s="110">
        <f>AB206*'2.2 INPUT DA Assumptions'!AB113</f>
        <v>2865.9931209655201</v>
      </c>
      <c r="AC480" s="110">
        <f>AC206*'2.2 INPUT DA Assumptions'!AC113</f>
        <v>2844.9346740632991</v>
      </c>
      <c r="AD480" s="110">
        <f>AD206*'2.2 INPUT DA Assumptions'!AD113</f>
        <v>2824.0872444848701</v>
      </c>
      <c r="AE480" s="110">
        <f>AE206*'2.2 INPUT DA Assumptions'!AE113</f>
        <v>2803.4463234304794</v>
      </c>
      <c r="AF480" s="110">
        <f>AF206*'2.2 INPUT DA Assumptions'!AF113</f>
        <v>2783.0083033607398</v>
      </c>
      <c r="AG480" s="110">
        <f>AG206*'2.2 INPUT DA Assumptions'!AG113</f>
        <v>2762.7722830152902</v>
      </c>
      <c r="AH480" s="110">
        <f>AH206*'2.2 INPUT DA Assumptions'!AH113</f>
        <v>2742.7427711938794</v>
      </c>
      <c r="AI480" s="110">
        <f>AI206*'2.2 INPUT DA Assumptions'!AI113</f>
        <v>2722.9071427576196</v>
      </c>
      <c r="AJ480" s="110">
        <f>AJ206*'2.2 INPUT DA Assumptions'!AJ113</f>
        <v>2703.2699065062593</v>
      </c>
      <c r="AK480" s="110">
        <f>AK206*'2.2 INPUT DA Assumptions'!AK113</f>
        <v>2664.52478108271</v>
      </c>
      <c r="AL480" s="22"/>
    </row>
    <row r="481" spans="3:38" s="18" customFormat="1" ht="14.1" customHeight="1" outlineLevel="3" x14ac:dyDescent="0.2">
      <c r="C481" s="19"/>
      <c r="D481" s="62" t="s">
        <v>456</v>
      </c>
      <c r="E481" s="74" t="s">
        <v>23</v>
      </c>
      <c r="F481" s="200"/>
      <c r="G481" s="236"/>
      <c r="H481" s="200"/>
      <c r="I481" s="200"/>
      <c r="J481" s="200"/>
      <c r="K481" s="236"/>
      <c r="L481" s="200"/>
      <c r="M481" s="199">
        <f>M430</f>
        <v>781.85192452499996</v>
      </c>
      <c r="N481" s="199">
        <f t="shared" ref="N481:AJ481" si="703">N430</f>
        <v>796.97989549800013</v>
      </c>
      <c r="O481" s="199">
        <f t="shared" si="703"/>
        <v>624.05170276500007</v>
      </c>
      <c r="P481" s="199">
        <f t="shared" si="703"/>
        <v>633.9017006122499</v>
      </c>
      <c r="Q481" s="199">
        <f t="shared" si="703"/>
        <v>677.87925946042503</v>
      </c>
      <c r="R481" s="199">
        <f t="shared" si="703"/>
        <v>690.83400036644991</v>
      </c>
      <c r="S481" s="199">
        <f t="shared" si="703"/>
        <v>703.56698465399995</v>
      </c>
      <c r="T481" s="199">
        <f t="shared" si="703"/>
        <v>698.46744469612497</v>
      </c>
      <c r="U481" s="199">
        <f t="shared" si="703"/>
        <v>693.24189655500004</v>
      </c>
      <c r="V481" s="199">
        <f t="shared" si="703"/>
        <v>688.06795606087496</v>
      </c>
      <c r="W481" s="199">
        <f t="shared" si="703"/>
        <v>682.94549653199999</v>
      </c>
      <c r="X481" s="199">
        <f t="shared" si="703"/>
        <v>677.87451796837502</v>
      </c>
      <c r="Y481" s="199">
        <f t="shared" si="703"/>
        <v>672.85310854612499</v>
      </c>
      <c r="Z481" s="199">
        <f t="shared" si="703"/>
        <v>667.88024901243739</v>
      </c>
      <c r="AA481" s="199">
        <f t="shared" si="703"/>
        <v>662.93809954368737</v>
      </c>
      <c r="AB481" s="199">
        <f t="shared" si="703"/>
        <v>658.0444999634999</v>
      </c>
      <c r="AC481" s="199">
        <f t="shared" si="703"/>
        <v>653.19945027187498</v>
      </c>
      <c r="AD481" s="199">
        <f t="shared" si="703"/>
        <v>648.40295046881249</v>
      </c>
      <c r="AE481" s="199">
        <f t="shared" si="703"/>
        <v>643.65398130149993</v>
      </c>
      <c r="AF481" s="199">
        <f t="shared" si="703"/>
        <v>638.95165019887497</v>
      </c>
      <c r="AG481" s="199">
        <f t="shared" si="703"/>
        <v>634.29583047918743</v>
      </c>
      <c r="AH481" s="199">
        <f t="shared" si="703"/>
        <v>629.68754139524992</v>
      </c>
      <c r="AI481" s="199">
        <f t="shared" si="703"/>
        <v>625.12385187037501</v>
      </c>
      <c r="AJ481" s="199">
        <f t="shared" si="703"/>
        <v>620.60578115737485</v>
      </c>
      <c r="AK481" s="199">
        <f t="shared" ref="AK481" si="704">AK430</f>
        <v>611.69146073831246</v>
      </c>
      <c r="AL481" s="22"/>
    </row>
    <row r="482" spans="3:38" s="18" customFormat="1" ht="14.1" customHeight="1" outlineLevel="3" x14ac:dyDescent="0.2">
      <c r="C482" s="19"/>
      <c r="D482" s="61" t="s">
        <v>457</v>
      </c>
      <c r="E482" s="74" t="s">
        <v>23</v>
      </c>
      <c r="F482" s="177"/>
      <c r="G482" s="236"/>
      <c r="H482" s="177"/>
      <c r="I482" s="177"/>
      <c r="J482" s="177"/>
      <c r="K482" s="236"/>
      <c r="L482" s="177"/>
      <c r="M482" s="110">
        <f>M442+M470+M477</f>
        <v>12266.747225143952</v>
      </c>
      <c r="N482" s="110">
        <f t="shared" ref="N482:AJ482" si="705">N442+N470+N477</f>
        <v>11057.39507534931</v>
      </c>
      <c r="O482" s="110">
        <f t="shared" si="705"/>
        <v>7966.8324649353999</v>
      </c>
      <c r="P482" s="110">
        <f t="shared" si="705"/>
        <v>7545.0938227321694</v>
      </c>
      <c r="Q482" s="110">
        <f t="shared" si="705"/>
        <v>6953.377928074291</v>
      </c>
      <c r="R482" s="110">
        <f t="shared" si="705"/>
        <v>6574.2428081823891</v>
      </c>
      <c r="S482" s="110">
        <f t="shared" si="705"/>
        <v>6042.2356728906598</v>
      </c>
      <c r="T482" s="110">
        <f t="shared" si="705"/>
        <v>6198.4630126837037</v>
      </c>
      <c r="U482" s="110">
        <f t="shared" si="705"/>
        <v>6152.3667514615772</v>
      </c>
      <c r="V482" s="110">
        <f t="shared" si="705"/>
        <v>6106.7257208823994</v>
      </c>
      <c r="W482" s="110">
        <f t="shared" si="705"/>
        <v>6061.5388289857437</v>
      </c>
      <c r="X482" s="110">
        <f t="shared" si="705"/>
        <v>6016.8060757716094</v>
      </c>
      <c r="Y482" s="110">
        <f t="shared" si="705"/>
        <v>6043.7634605987823</v>
      </c>
      <c r="Z482" s="110">
        <f t="shared" si="705"/>
        <v>5999.3565644776945</v>
      </c>
      <c r="AA482" s="110">
        <f t="shared" si="705"/>
        <v>5955.2239057302877</v>
      </c>
      <c r="AB482" s="110">
        <f t="shared" si="705"/>
        <v>5911.5247901921202</v>
      </c>
      <c r="AC482" s="110">
        <f t="shared" si="705"/>
        <v>5868.2592178631894</v>
      </c>
      <c r="AD482" s="110">
        <f t="shared" si="705"/>
        <v>5825.4271887435007</v>
      </c>
      <c r="AE482" s="110">
        <f t="shared" si="705"/>
        <v>5783.0196071559767</v>
      </c>
      <c r="AF482" s="110">
        <f t="shared" si="705"/>
        <v>5741.0284815114755</v>
      </c>
      <c r="AG482" s="110">
        <f t="shared" si="705"/>
        <v>5699.4527077220746</v>
      </c>
      <c r="AH482" s="110">
        <f t="shared" si="705"/>
        <v>5658.3013814648421</v>
      </c>
      <c r="AI482" s="110">
        <f t="shared" si="705"/>
        <v>5617.5483197964968</v>
      </c>
      <c r="AJ482" s="110">
        <f t="shared" si="705"/>
        <v>5577.2026183940998</v>
      </c>
      <c r="AK482" s="110">
        <f t="shared" ref="AK482" si="706">AK442+AK470+AK477</f>
        <v>5497.5990694069751</v>
      </c>
      <c r="AL482" s="22"/>
    </row>
    <row r="483" spans="3:38" s="18" customFormat="1" ht="14.1" customHeight="1" outlineLevel="3" x14ac:dyDescent="0.2">
      <c r="C483" s="19"/>
      <c r="D483" s="144" t="s">
        <v>101</v>
      </c>
      <c r="E483" s="74" t="s">
        <v>23</v>
      </c>
      <c r="F483" s="176"/>
      <c r="G483" s="235"/>
      <c r="H483" s="176"/>
      <c r="I483" s="176"/>
      <c r="J483" s="176"/>
      <c r="K483" s="235"/>
      <c r="L483" s="176"/>
      <c r="M483" s="110">
        <f>SUM(M484:M485)</f>
        <v>15527.259084097952</v>
      </c>
      <c r="N483" s="110">
        <f t="shared" ref="N483:AJ483" si="707">SUM(N484:N485)</f>
        <v>14381.065511914592</v>
      </c>
      <c r="O483" s="110">
        <f t="shared" si="707"/>
        <v>11270.51888196712</v>
      </c>
      <c r="P483" s="110">
        <f t="shared" si="707"/>
        <v>10900.995063933979</v>
      </c>
      <c r="Q483" s="110">
        <f t="shared" si="707"/>
        <v>10583.158675888073</v>
      </c>
      <c r="R483" s="110">
        <f t="shared" si="707"/>
        <v>10273.434353389823</v>
      </c>
      <c r="S483" s="110">
        <f t="shared" si="707"/>
        <v>9809.6523859302597</v>
      </c>
      <c r="T483" s="110">
        <f t="shared" si="707"/>
        <v>9938.6171443878884</v>
      </c>
      <c r="U483" s="110">
        <f t="shared" si="707"/>
        <v>9864.5830174093771</v>
      </c>
      <c r="V483" s="110">
        <f t="shared" si="707"/>
        <v>9791.2802724438552</v>
      </c>
      <c r="W483" s="110">
        <f t="shared" si="707"/>
        <v>9718.7067895887831</v>
      </c>
      <c r="X483" s="110">
        <f t="shared" si="707"/>
        <v>9646.8625688441643</v>
      </c>
      <c r="Y483" s="110">
        <f t="shared" si="707"/>
        <v>9646.9735814057676</v>
      </c>
      <c r="Z483" s="110">
        <f t="shared" si="707"/>
        <v>9575.9798802314617</v>
      </c>
      <c r="AA483" s="110">
        <f t="shared" si="707"/>
        <v>9505.4245904655036</v>
      </c>
      <c r="AB483" s="110">
        <f t="shared" si="707"/>
        <v>9435.56241112114</v>
      </c>
      <c r="AC483" s="110">
        <f t="shared" si="707"/>
        <v>9366.3933421983638</v>
      </c>
      <c r="AD483" s="110">
        <f t="shared" si="707"/>
        <v>9297.9173836971822</v>
      </c>
      <c r="AE483" s="110">
        <f t="shared" si="707"/>
        <v>9230.1199118879558</v>
      </c>
      <c r="AF483" s="110">
        <f t="shared" si="707"/>
        <v>9162.9884350710909</v>
      </c>
      <c r="AG483" s="110">
        <f t="shared" si="707"/>
        <v>9096.5208212165526</v>
      </c>
      <c r="AH483" s="110">
        <f t="shared" si="707"/>
        <v>9030.7316940539713</v>
      </c>
      <c r="AI483" s="110">
        <f t="shared" si="707"/>
        <v>8965.5793144244908</v>
      </c>
      <c r="AJ483" s="110">
        <f t="shared" si="707"/>
        <v>8901.0783060577342</v>
      </c>
      <c r="AK483" s="110">
        <f t="shared" ref="AK483" si="708">SUM(AK484:AK485)</f>
        <v>8773.8153112279979</v>
      </c>
      <c r="AL483" s="22"/>
    </row>
    <row r="484" spans="3:38" s="18" customFormat="1" ht="14.1" customHeight="1" outlineLevel="3" x14ac:dyDescent="0.2">
      <c r="C484" s="19"/>
      <c r="D484" s="61" t="s">
        <v>115</v>
      </c>
      <c r="E484" s="74" t="s">
        <v>23</v>
      </c>
      <c r="F484" s="177"/>
      <c r="G484" s="236"/>
      <c r="H484" s="177"/>
      <c r="I484" s="177"/>
      <c r="J484" s="177"/>
      <c r="K484" s="236"/>
      <c r="L484" s="177"/>
      <c r="M484" s="110">
        <f>M479*'2.2 INPUT DA Assumptions'!M176</f>
        <v>12421.807267278362</v>
      </c>
      <c r="N484" s="110">
        <f>N479*'2.2 INPUT DA Assumptions'!N176</f>
        <v>11504.852409531673</v>
      </c>
      <c r="O484" s="110">
        <f>O479*'2.2 INPUT DA Assumptions'!O176</f>
        <v>9016.4151055736966</v>
      </c>
      <c r="P484" s="110">
        <f>P479*'2.2 INPUT DA Assumptions'!P176</f>
        <v>8720.7960511471829</v>
      </c>
      <c r="Q484" s="110">
        <f>Q479*'2.2 INPUT DA Assumptions'!Q176</f>
        <v>8466.5269407104588</v>
      </c>
      <c r="R484" s="110">
        <f>R479*'2.2 INPUT DA Assumptions'!R176</f>
        <v>8218.7474827118585</v>
      </c>
      <c r="S484" s="110">
        <f>S479*'2.2 INPUT DA Assumptions'!S176</f>
        <v>7847.7219087442081</v>
      </c>
      <c r="T484" s="110">
        <f>T479*'2.2 INPUT DA Assumptions'!T176</f>
        <v>7950.8937155103113</v>
      </c>
      <c r="U484" s="110">
        <f>U479*'2.2 INPUT DA Assumptions'!U176</f>
        <v>7891.6664139275017</v>
      </c>
      <c r="V484" s="110">
        <f>V479*'2.2 INPUT DA Assumptions'!V176</f>
        <v>7833.0242179550842</v>
      </c>
      <c r="W484" s="110">
        <f>W479*'2.2 INPUT DA Assumptions'!W176</f>
        <v>7774.9654316710266</v>
      </c>
      <c r="X484" s="110">
        <f>X479*'2.2 INPUT DA Assumptions'!X176</f>
        <v>7717.4900550753318</v>
      </c>
      <c r="Y484" s="110">
        <f>Y479*'2.2 INPUT DA Assumptions'!Y176</f>
        <v>7717.5788651246148</v>
      </c>
      <c r="Z484" s="110">
        <f>Z479*'2.2 INPUT DA Assumptions'!Z176</f>
        <v>7660.7839041851694</v>
      </c>
      <c r="AA484" s="110">
        <f>AA479*'2.2 INPUT DA Assumptions'!AA176</f>
        <v>7604.3396723724036</v>
      </c>
      <c r="AB484" s="110">
        <f>AB479*'2.2 INPUT DA Assumptions'!AB176</f>
        <v>7548.4499288969128</v>
      </c>
      <c r="AC484" s="110">
        <f>AC479*'2.2 INPUT DA Assumptions'!AC176</f>
        <v>7493.1146737586914</v>
      </c>
      <c r="AD484" s="110">
        <f>AD479*'2.2 INPUT DA Assumptions'!AD176</f>
        <v>7438.333906957746</v>
      </c>
      <c r="AE484" s="110">
        <f>AE479*'2.2 INPUT DA Assumptions'!AE176</f>
        <v>7384.0959295103648</v>
      </c>
      <c r="AF484" s="110">
        <f>AF479*'2.2 INPUT DA Assumptions'!AF176</f>
        <v>7330.3907480568732</v>
      </c>
      <c r="AG484" s="110">
        <f>AG479*'2.2 INPUT DA Assumptions'!AG176</f>
        <v>7277.2166569732426</v>
      </c>
      <c r="AH484" s="110">
        <f>AH479*'2.2 INPUT DA Assumptions'!AH176</f>
        <v>7224.5853552431772</v>
      </c>
      <c r="AI484" s="110">
        <f>AI479*'2.2 INPUT DA Assumptions'!AI176</f>
        <v>7172.4634515395928</v>
      </c>
      <c r="AJ484" s="110">
        <f>AJ479*'2.2 INPUT DA Assumptions'!AJ176</f>
        <v>7120.8626448461873</v>
      </c>
      <c r="AK484" s="110">
        <f>AK479*'2.2 INPUT DA Assumptions'!AK176</f>
        <v>7019.0522489823989</v>
      </c>
      <c r="AL484" s="22"/>
    </row>
    <row r="485" spans="3:38" s="18" customFormat="1" ht="14.1" customHeight="1" outlineLevel="3" x14ac:dyDescent="0.2">
      <c r="C485" s="19"/>
      <c r="D485" s="61" t="s">
        <v>270</v>
      </c>
      <c r="E485" s="74" t="s">
        <v>23</v>
      </c>
      <c r="F485" s="177"/>
      <c r="G485" s="236"/>
      <c r="H485" s="177"/>
      <c r="I485" s="177"/>
      <c r="J485" s="177"/>
      <c r="K485" s="236"/>
      <c r="L485" s="177"/>
      <c r="M485" s="110">
        <f>M479*'2.2 INPUT DA Assumptions'!M177</f>
        <v>3105.4518168195905</v>
      </c>
      <c r="N485" s="110">
        <f>N479*'2.2 INPUT DA Assumptions'!N177</f>
        <v>2876.2131023829184</v>
      </c>
      <c r="O485" s="110">
        <f>O479*'2.2 INPUT DA Assumptions'!O177</f>
        <v>2254.1037763934241</v>
      </c>
      <c r="P485" s="110">
        <f>P479*'2.2 INPUT DA Assumptions'!P177</f>
        <v>2180.1990127867957</v>
      </c>
      <c r="Q485" s="110">
        <f>Q479*'2.2 INPUT DA Assumptions'!Q177</f>
        <v>2116.6317351776147</v>
      </c>
      <c r="R485" s="110">
        <f>R479*'2.2 INPUT DA Assumptions'!R177</f>
        <v>2054.6868706779646</v>
      </c>
      <c r="S485" s="110">
        <f>S479*'2.2 INPUT DA Assumptions'!S177</f>
        <v>1961.930477186052</v>
      </c>
      <c r="T485" s="110">
        <f>T479*'2.2 INPUT DA Assumptions'!T177</f>
        <v>1987.7234288775778</v>
      </c>
      <c r="U485" s="110">
        <f>U479*'2.2 INPUT DA Assumptions'!U177</f>
        <v>1972.9166034818754</v>
      </c>
      <c r="V485" s="110">
        <f>V479*'2.2 INPUT DA Assumptions'!V177</f>
        <v>1958.256054488771</v>
      </c>
      <c r="W485" s="110">
        <f>W479*'2.2 INPUT DA Assumptions'!W177</f>
        <v>1943.7413579177567</v>
      </c>
      <c r="X485" s="110">
        <f>X479*'2.2 INPUT DA Assumptions'!X177</f>
        <v>1929.372513768833</v>
      </c>
      <c r="Y485" s="110">
        <f>Y479*'2.2 INPUT DA Assumptions'!Y177</f>
        <v>1929.3947162811537</v>
      </c>
      <c r="Z485" s="110">
        <f>Z479*'2.2 INPUT DA Assumptions'!Z177</f>
        <v>1915.1959760462923</v>
      </c>
      <c r="AA485" s="110">
        <f>AA479*'2.2 INPUT DA Assumptions'!AA177</f>
        <v>1901.0849180931009</v>
      </c>
      <c r="AB485" s="110">
        <f>AB479*'2.2 INPUT DA Assumptions'!AB177</f>
        <v>1887.1124822242282</v>
      </c>
      <c r="AC485" s="110">
        <f>AC479*'2.2 INPUT DA Assumptions'!AC177</f>
        <v>1873.2786684396729</v>
      </c>
      <c r="AD485" s="110">
        <f>AD479*'2.2 INPUT DA Assumptions'!AD177</f>
        <v>1859.5834767394365</v>
      </c>
      <c r="AE485" s="110">
        <f>AE479*'2.2 INPUT DA Assumptions'!AE177</f>
        <v>1846.0239823775912</v>
      </c>
      <c r="AF485" s="110">
        <f>AF479*'2.2 INPUT DA Assumptions'!AF177</f>
        <v>1832.5976870142183</v>
      </c>
      <c r="AG485" s="110">
        <f>AG479*'2.2 INPUT DA Assumptions'!AG177</f>
        <v>1819.3041642433107</v>
      </c>
      <c r="AH485" s="110">
        <f>AH479*'2.2 INPUT DA Assumptions'!AH177</f>
        <v>1806.1463388107943</v>
      </c>
      <c r="AI485" s="110">
        <f>AI479*'2.2 INPUT DA Assumptions'!AI177</f>
        <v>1793.1158628848982</v>
      </c>
      <c r="AJ485" s="110">
        <f>AJ479*'2.2 INPUT DA Assumptions'!AJ177</f>
        <v>1780.2156612115468</v>
      </c>
      <c r="AK485" s="110">
        <f>AK479*'2.2 INPUT DA Assumptions'!AK177</f>
        <v>1754.7630622455997</v>
      </c>
      <c r="AL485" s="22"/>
    </row>
    <row r="486" spans="3:38" s="30" customFormat="1" ht="14.1" customHeight="1" outlineLevel="3" x14ac:dyDescent="0.2">
      <c r="C486" s="63"/>
      <c r="D486" s="59" t="s">
        <v>272</v>
      </c>
      <c r="E486" s="197" t="s">
        <v>23</v>
      </c>
      <c r="F486" s="176"/>
      <c r="G486" s="235"/>
      <c r="H486" s="176"/>
      <c r="I486" s="176"/>
      <c r="J486" s="176"/>
      <c r="K486" s="235"/>
      <c r="L486" s="176"/>
      <c r="M486" s="120">
        <f>M443+M460+M461+M485</f>
        <v>18156.140419156069</v>
      </c>
      <c r="N486" s="120">
        <f t="shared" ref="N486:AJ486" si="709">N443+N460+N461+N485</f>
        <v>16623.313924910104</v>
      </c>
      <c r="O486" s="120">
        <f t="shared" si="709"/>
        <v>13888.101237525507</v>
      </c>
      <c r="P486" s="120">
        <f t="shared" si="709"/>
        <v>13218.596063453444</v>
      </c>
      <c r="Q486" s="120">
        <f t="shared" si="709"/>
        <v>12249.295054773846</v>
      </c>
      <c r="R486" s="120">
        <f t="shared" si="709"/>
        <v>11652.436997534891</v>
      </c>
      <c r="S486" s="120">
        <f t="shared" si="709"/>
        <v>10833.11046692277</v>
      </c>
      <c r="T486" s="120">
        <f t="shared" si="709"/>
        <v>10971.396653956532</v>
      </c>
      <c r="U486" s="120">
        <f t="shared" si="709"/>
        <v>10889.905833274386</v>
      </c>
      <c r="V486" s="120">
        <f t="shared" si="709"/>
        <v>10809.219877813011</v>
      </c>
      <c r="W486" s="120">
        <f t="shared" si="709"/>
        <v>10729.336723278968</v>
      </c>
      <c r="X486" s="120">
        <f t="shared" si="709"/>
        <v>10650.256369672266</v>
      </c>
      <c r="Y486" s="120">
        <f t="shared" si="709"/>
        <v>10532.695637367819</v>
      </c>
      <c r="Z486" s="120">
        <f t="shared" si="709"/>
        <v>10455.442749561666</v>
      </c>
      <c r="AA486" s="120">
        <f t="shared" si="709"/>
        <v>10378.66693611892</v>
      </c>
      <c r="AB486" s="120">
        <f t="shared" si="709"/>
        <v>10302.64534070947</v>
      </c>
      <c r="AC486" s="120">
        <f t="shared" si="709"/>
        <v>10227.377963333303</v>
      </c>
      <c r="AD486" s="120">
        <f t="shared" si="709"/>
        <v>10152.864803990433</v>
      </c>
      <c r="AE486" s="120">
        <f t="shared" si="709"/>
        <v>10079.090008563109</v>
      </c>
      <c r="AF486" s="120">
        <f t="shared" si="709"/>
        <v>10006.039780545947</v>
      </c>
      <c r="AG486" s="120">
        <f t="shared" si="709"/>
        <v>9933.7120623266001</v>
      </c>
      <c r="AH486" s="120">
        <f t="shared" si="709"/>
        <v>9862.1227080228055</v>
      </c>
      <c r="AI486" s="120">
        <f t="shared" si="709"/>
        <v>9791.2262128937036</v>
      </c>
      <c r="AJ486" s="120">
        <f t="shared" si="709"/>
        <v>9721.0384310570171</v>
      </c>
      <c r="AK486" s="120">
        <f t="shared" ref="AK486" si="710">AK443+AK460+AK461+AK485</f>
        <v>9582.5553107195665</v>
      </c>
      <c r="AL486" s="64"/>
    </row>
    <row r="487" spans="3:38" s="18" customFormat="1" ht="14.1" customHeight="1" outlineLevel="3" x14ac:dyDescent="0.2">
      <c r="C487" s="19"/>
      <c r="D487" s="59" t="s">
        <v>127</v>
      </c>
      <c r="E487" s="74" t="s">
        <v>23</v>
      </c>
      <c r="F487" s="176"/>
      <c r="G487" s="235"/>
      <c r="H487" s="176"/>
      <c r="I487" s="176"/>
      <c r="J487" s="176"/>
      <c r="K487" s="235"/>
      <c r="L487" s="176"/>
      <c r="M487" s="120">
        <f t="shared" ref="M487" si="711">M410+M434+M435+M437+M446+M448+M449+M450+M464+M472+M482</f>
        <v>82154.276515201214</v>
      </c>
      <c r="N487" s="120">
        <f t="shared" ref="N487:AJ487" si="712">N410+N434+N435+N437+N446+N448+N449+N450+N464+N472+N482</f>
        <v>78380.047770100107</v>
      </c>
      <c r="O487" s="120">
        <f t="shared" si="712"/>
        <v>72032.339705878068</v>
      </c>
      <c r="P487" s="120">
        <f t="shared" si="712"/>
        <v>69951.89304025755</v>
      </c>
      <c r="Q487" s="120">
        <f t="shared" si="712"/>
        <v>66795.226958536427</v>
      </c>
      <c r="R487" s="120">
        <f t="shared" si="712"/>
        <v>65057.488613965834</v>
      </c>
      <c r="S487" s="120">
        <f t="shared" si="712"/>
        <v>62910.25518338706</v>
      </c>
      <c r="T487" s="120">
        <f t="shared" si="712"/>
        <v>62902.299317165511</v>
      </c>
      <c r="U487" s="120">
        <f t="shared" si="712"/>
        <v>62450.943355753756</v>
      </c>
      <c r="V487" s="120">
        <f t="shared" si="712"/>
        <v>62004.045935878945</v>
      </c>
      <c r="W487" s="120">
        <f t="shared" si="712"/>
        <v>61561.594722686714</v>
      </c>
      <c r="X487" s="120">
        <f t="shared" si="712"/>
        <v>61123.589716177048</v>
      </c>
      <c r="Y487" s="120">
        <f t="shared" si="712"/>
        <v>60761.11942849779</v>
      </c>
      <c r="Z487" s="120">
        <f t="shared" si="712"/>
        <v>60331.050075606938</v>
      </c>
      <c r="AA487" s="120">
        <f t="shared" si="712"/>
        <v>59903.636576458055</v>
      </c>
      <c r="AB487" s="120">
        <f t="shared" si="712"/>
        <v>59480.421836255089</v>
      </c>
      <c r="AC487" s="120">
        <f t="shared" si="712"/>
        <v>59061.405854997996</v>
      </c>
      <c r="AD487" s="120">
        <f t="shared" si="712"/>
        <v>58646.588632686828</v>
      </c>
      <c r="AE487" s="120">
        <f t="shared" si="712"/>
        <v>58235.881708591987</v>
      </c>
      <c r="AF487" s="120">
        <f t="shared" si="712"/>
        <v>57829.208968965846</v>
      </c>
      <c r="AG487" s="120">
        <f t="shared" si="712"/>
        <v>57426.558066826605</v>
      </c>
      <c r="AH487" s="120">
        <f t="shared" si="712"/>
        <v>57028.017462903714</v>
      </c>
      <c r="AI487" s="120">
        <f t="shared" si="712"/>
        <v>56633.334121990527</v>
      </c>
      <c r="AJ487" s="120">
        <f t="shared" si="712"/>
        <v>56242.596504816458</v>
      </c>
      <c r="AK487" s="120">
        <f t="shared" ref="AK487" si="713">AK410+AK434+AK435+AK437+AK446+AK448+AK449+AK450+AK464+AK472+AK482</f>
        <v>55471.65622470696</v>
      </c>
      <c r="AL487" s="22"/>
    </row>
    <row r="488" spans="3:38" s="18" customFormat="1" ht="14.1" customHeight="1" outlineLevel="3" x14ac:dyDescent="0.2">
      <c r="C488" s="19"/>
      <c r="F488" s="98"/>
      <c r="G488" s="98"/>
      <c r="H488" s="98"/>
      <c r="I488" s="98"/>
      <c r="J488" s="98"/>
      <c r="K488" s="98"/>
      <c r="L488" s="98"/>
      <c r="M488" s="98"/>
      <c r="N488" s="98"/>
      <c r="O488" s="98"/>
      <c r="P488" s="98"/>
      <c r="Q488" s="98"/>
      <c r="R488" s="98"/>
      <c r="S488" s="98"/>
      <c r="T488" s="98"/>
      <c r="U488" s="98"/>
      <c r="V488" s="98"/>
      <c r="W488" s="98"/>
      <c r="X488" s="98"/>
      <c r="Y488" s="98"/>
      <c r="Z488" s="98"/>
      <c r="AA488" s="98"/>
      <c r="AB488" s="98"/>
      <c r="AC488" s="98"/>
      <c r="AD488" s="98"/>
      <c r="AE488" s="98"/>
      <c r="AF488" s="98"/>
      <c r="AG488" s="98"/>
      <c r="AH488" s="98"/>
      <c r="AI488" s="98"/>
      <c r="AJ488" s="98"/>
      <c r="AK488" s="98"/>
      <c r="AL488" s="22"/>
    </row>
    <row r="489" spans="3:38" s="18" customFormat="1" ht="69" outlineLevel="3" x14ac:dyDescent="0.2">
      <c r="C489" s="19"/>
      <c r="D489" s="23"/>
      <c r="E489" s="57" t="s">
        <v>217</v>
      </c>
      <c r="F489" s="187" t="s">
        <v>228</v>
      </c>
      <c r="G489" s="242"/>
      <c r="H489" s="98"/>
      <c r="I489" s="98"/>
      <c r="J489" s="98"/>
      <c r="K489" s="98"/>
      <c r="L489" s="98"/>
      <c r="M489" s="98"/>
      <c r="N489" s="98"/>
      <c r="O489" s="98"/>
      <c r="P489" s="98"/>
      <c r="Q489" s="98"/>
      <c r="R489" s="98"/>
      <c r="S489" s="98"/>
      <c r="T489" s="98"/>
      <c r="U489" s="98"/>
      <c r="V489" s="98"/>
      <c r="W489" s="98"/>
      <c r="X489" s="98"/>
      <c r="Y489" s="98"/>
      <c r="Z489" s="98"/>
      <c r="AA489" s="98"/>
      <c r="AB489" s="98"/>
      <c r="AC489" s="98"/>
      <c r="AD489" s="98"/>
      <c r="AE489" s="98"/>
      <c r="AF489" s="98"/>
      <c r="AG489" s="98"/>
      <c r="AH489" s="98"/>
      <c r="AI489" s="98"/>
      <c r="AJ489" s="98"/>
      <c r="AK489" s="98"/>
      <c r="AL489" s="22"/>
    </row>
    <row r="490" spans="3:38" s="18" customFormat="1" ht="14.1" customHeight="1" outlineLevel="3" x14ac:dyDescent="0.2">
      <c r="C490" s="19"/>
      <c r="D490" s="23" t="s">
        <v>218</v>
      </c>
      <c r="E490" s="44">
        <f>AVERAGE(M410:AK410)</f>
        <v>4352.6088745693505</v>
      </c>
      <c r="F490" s="275">
        <f>IFERROR(E490/$E$501,0)</f>
        <v>3.7673610205333129E-2</v>
      </c>
      <c r="G490" s="195"/>
      <c r="H490" s="98"/>
      <c r="I490" s="98"/>
      <c r="J490" s="98"/>
      <c r="K490" s="98"/>
      <c r="L490" s="98"/>
      <c r="M490" s="98"/>
      <c r="N490" s="98"/>
      <c r="O490" s="98"/>
      <c r="P490" s="98"/>
      <c r="Q490" s="98"/>
      <c r="R490" s="98"/>
      <c r="S490" s="98"/>
      <c r="T490" s="98"/>
      <c r="U490" s="98"/>
      <c r="V490" s="98"/>
      <c r="W490" s="98"/>
      <c r="X490" s="98"/>
      <c r="Y490" s="98"/>
      <c r="Z490" s="98"/>
      <c r="AA490" s="98"/>
      <c r="AB490" s="98"/>
      <c r="AC490" s="98"/>
      <c r="AD490" s="98"/>
      <c r="AE490" s="98"/>
      <c r="AF490" s="98"/>
      <c r="AG490" s="98"/>
      <c r="AH490" s="98"/>
      <c r="AI490" s="98"/>
      <c r="AJ490" s="98"/>
      <c r="AK490" s="98"/>
      <c r="AL490" s="22"/>
    </row>
    <row r="491" spans="3:38" s="18" customFormat="1" ht="14.1" customHeight="1" outlineLevel="3" x14ac:dyDescent="0.2">
      <c r="C491" s="19"/>
      <c r="D491" s="23" t="s">
        <v>109</v>
      </c>
      <c r="E491" s="44">
        <f>AVERAGE(M433:AK433)</f>
        <v>28288.541462228812</v>
      </c>
      <c r="F491" s="275">
        <f t="shared" ref="F491:F501" si="714">IFERROR(E491/$E$501,0)</f>
        <v>0.24484889753179506</v>
      </c>
      <c r="G491" s="195"/>
      <c r="H491" s="98"/>
      <c r="I491" s="98"/>
      <c r="J491" s="98"/>
      <c r="K491" s="98"/>
      <c r="L491" s="98"/>
      <c r="M491" s="98"/>
      <c r="N491" s="98"/>
      <c r="O491" s="98"/>
      <c r="P491" s="98"/>
      <c r="Q491" s="98"/>
      <c r="R491" s="98"/>
      <c r="S491" s="98"/>
      <c r="T491" s="98"/>
      <c r="U491" s="98"/>
      <c r="V491" s="98"/>
      <c r="W491" s="98"/>
      <c r="X491" s="98"/>
      <c r="Y491" s="98"/>
      <c r="Z491" s="98"/>
      <c r="AA491" s="98"/>
      <c r="AB491" s="98"/>
      <c r="AC491" s="98"/>
      <c r="AD491" s="98"/>
      <c r="AE491" s="98"/>
      <c r="AF491" s="98"/>
      <c r="AG491" s="98"/>
      <c r="AH491" s="98"/>
      <c r="AI491" s="98"/>
      <c r="AJ491" s="98"/>
      <c r="AK491" s="98"/>
      <c r="AL491" s="22"/>
    </row>
    <row r="492" spans="3:38" s="18" customFormat="1" ht="14.1" customHeight="1" outlineLevel="3" x14ac:dyDescent="0.2">
      <c r="C492" s="19"/>
      <c r="D492" s="23" t="s">
        <v>425</v>
      </c>
      <c r="E492" s="44">
        <f>AVERAGE(M464:AK464)</f>
        <v>289.44940953599996</v>
      </c>
      <c r="F492" s="275">
        <f t="shared" si="714"/>
        <v>2.505303036239847E-3</v>
      </c>
      <c r="G492" s="195"/>
      <c r="H492" s="98"/>
      <c r="I492" s="98"/>
      <c r="J492" s="98"/>
      <c r="K492" s="98"/>
      <c r="L492" s="98"/>
      <c r="M492" s="98"/>
      <c r="N492" s="98"/>
      <c r="O492" s="98"/>
      <c r="P492" s="98"/>
      <c r="Q492" s="98"/>
      <c r="R492" s="98"/>
      <c r="S492" s="98"/>
      <c r="T492" s="98"/>
      <c r="U492" s="98"/>
      <c r="V492" s="98"/>
      <c r="W492" s="98"/>
      <c r="X492" s="98"/>
      <c r="Y492" s="98"/>
      <c r="Z492" s="98"/>
      <c r="AA492" s="98"/>
      <c r="AB492" s="98"/>
      <c r="AC492" s="98"/>
      <c r="AD492" s="98"/>
      <c r="AE492" s="98"/>
      <c r="AF492" s="98"/>
      <c r="AG492" s="98"/>
      <c r="AH492" s="98"/>
      <c r="AI492" s="98"/>
      <c r="AJ492" s="98"/>
      <c r="AK492" s="98"/>
      <c r="AL492" s="22"/>
    </row>
    <row r="493" spans="3:38" s="18" customFormat="1" ht="14.1" customHeight="1" outlineLevel="3" x14ac:dyDescent="0.2">
      <c r="C493" s="19"/>
      <c r="D493" s="23" t="s">
        <v>226</v>
      </c>
      <c r="E493" s="44">
        <f>AVERAGE(M472:AK472)</f>
        <v>2480.1290501400003</v>
      </c>
      <c r="F493" s="275">
        <f t="shared" si="714"/>
        <v>2.1466531403684194E-2</v>
      </c>
      <c r="G493" s="195"/>
      <c r="H493" s="98"/>
      <c r="I493" s="98"/>
      <c r="J493" s="98"/>
      <c r="K493" s="98"/>
      <c r="L493" s="98"/>
      <c r="M493" s="98"/>
      <c r="N493" s="98"/>
      <c r="O493" s="98"/>
      <c r="P493" s="98"/>
      <c r="Q493" s="98"/>
      <c r="R493" s="98"/>
      <c r="S493" s="98"/>
      <c r="T493" s="98"/>
      <c r="U493" s="98"/>
      <c r="V493" s="98"/>
      <c r="W493" s="98"/>
      <c r="X493" s="98"/>
      <c r="Y493" s="98"/>
      <c r="Z493" s="98"/>
      <c r="AA493" s="98"/>
      <c r="AB493" s="98"/>
      <c r="AC493" s="98"/>
      <c r="AD493" s="98"/>
      <c r="AE493" s="98"/>
      <c r="AF493" s="98"/>
      <c r="AG493" s="98"/>
      <c r="AH493" s="98"/>
      <c r="AI493" s="98"/>
      <c r="AJ493" s="98"/>
      <c r="AK493" s="98"/>
      <c r="AL493" s="22"/>
    </row>
    <row r="494" spans="3:38" s="18" customFormat="1" ht="14.1" customHeight="1" outlineLevel="3" x14ac:dyDescent="0.2">
      <c r="C494" s="19"/>
      <c r="D494" s="23" t="s">
        <v>114</v>
      </c>
      <c r="E494" s="44">
        <f>AVERAGE(M479:AK479)</f>
        <v>10067.808749314199</v>
      </c>
      <c r="F494" s="275">
        <f t="shared" si="714"/>
        <v>8.7141002872910989E-2</v>
      </c>
      <c r="G494" s="195"/>
      <c r="H494" s="98"/>
      <c r="I494" s="98"/>
      <c r="J494" s="98"/>
      <c r="K494" s="98"/>
      <c r="L494" s="98"/>
      <c r="M494" s="98"/>
      <c r="N494" s="98"/>
      <c r="O494" s="98"/>
      <c r="P494" s="98"/>
      <c r="Q494" s="98"/>
      <c r="R494" s="98"/>
      <c r="S494" s="98"/>
      <c r="T494" s="98"/>
      <c r="U494" s="98"/>
      <c r="V494" s="98"/>
      <c r="W494" s="98"/>
      <c r="X494" s="98"/>
      <c r="Y494" s="98"/>
      <c r="Z494" s="98"/>
      <c r="AA494" s="98"/>
      <c r="AB494" s="98"/>
      <c r="AC494" s="98"/>
      <c r="AD494" s="98"/>
      <c r="AE494" s="98"/>
      <c r="AF494" s="98"/>
      <c r="AG494" s="98"/>
      <c r="AH494" s="98"/>
      <c r="AI494" s="98"/>
      <c r="AJ494" s="98"/>
      <c r="AK494" s="98"/>
      <c r="AL494" s="22"/>
    </row>
    <row r="495" spans="3:38" s="18" customFormat="1" ht="14.1" customHeight="1" outlineLevel="3" x14ac:dyDescent="0.2">
      <c r="C495" s="19"/>
      <c r="D495" s="23" t="s">
        <v>219</v>
      </c>
      <c r="E495" s="44">
        <f>AVERAGE(M446:AK446)</f>
        <v>17673.3692696</v>
      </c>
      <c r="F495" s="275">
        <f t="shared" si="714"/>
        <v>0.15297024016284946</v>
      </c>
      <c r="G495" s="195"/>
      <c r="H495" s="98"/>
      <c r="I495" s="98"/>
      <c r="J495" s="98"/>
      <c r="K495" s="98"/>
      <c r="L495" s="98"/>
      <c r="M495" s="98"/>
      <c r="N495" s="98"/>
      <c r="O495" s="98"/>
      <c r="P495" s="98"/>
      <c r="Q495" s="98"/>
      <c r="R495" s="98"/>
      <c r="S495" s="98"/>
      <c r="T495" s="98"/>
      <c r="U495" s="98"/>
      <c r="V495" s="98"/>
      <c r="W495" s="98"/>
      <c r="X495" s="98"/>
      <c r="Y495" s="98"/>
      <c r="Z495" s="98"/>
      <c r="AA495" s="98"/>
      <c r="AB495" s="98"/>
      <c r="AC495" s="98"/>
      <c r="AD495" s="98"/>
      <c r="AE495" s="98"/>
      <c r="AF495" s="98"/>
      <c r="AG495" s="98"/>
      <c r="AH495" s="98"/>
      <c r="AI495" s="98"/>
      <c r="AJ495" s="98"/>
      <c r="AK495" s="98"/>
      <c r="AL495" s="22"/>
    </row>
    <row r="496" spans="3:38" s="18" customFormat="1" ht="14.1" customHeight="1" outlineLevel="3" x14ac:dyDescent="0.2">
      <c r="C496" s="19"/>
      <c r="D496" s="23" t="s">
        <v>221</v>
      </c>
      <c r="E496" s="44">
        <f>AVERAGE(M452:AK452)</f>
        <v>15906.032342639999</v>
      </c>
      <c r="F496" s="275">
        <f t="shared" si="714"/>
        <v>0.13767321614656453</v>
      </c>
      <c r="G496" s="195"/>
      <c r="H496" s="98"/>
      <c r="I496" s="98"/>
      <c r="J496" s="98"/>
      <c r="K496" s="98"/>
      <c r="L496" s="98"/>
      <c r="M496" s="98"/>
      <c r="N496" s="98"/>
      <c r="O496" s="98"/>
      <c r="P496" s="98"/>
      <c r="Q496" s="98"/>
      <c r="R496" s="98"/>
      <c r="S496" s="98"/>
      <c r="T496" s="98"/>
      <c r="U496" s="98"/>
      <c r="V496" s="98"/>
      <c r="W496" s="98"/>
      <c r="X496" s="98"/>
      <c r="Y496" s="98"/>
      <c r="Z496" s="98"/>
      <c r="AA496" s="98"/>
      <c r="AB496" s="98"/>
      <c r="AC496" s="98"/>
      <c r="AD496" s="98"/>
      <c r="AE496" s="98"/>
      <c r="AF496" s="98"/>
      <c r="AG496" s="98"/>
      <c r="AH496" s="98"/>
      <c r="AI496" s="98"/>
      <c r="AJ496" s="98"/>
      <c r="AK496" s="98"/>
      <c r="AL496" s="22"/>
    </row>
    <row r="497" spans="3:38" s="18" customFormat="1" ht="14.1" customHeight="1" outlineLevel="3" x14ac:dyDescent="0.2">
      <c r="C497" s="19"/>
      <c r="D497" s="23" t="s">
        <v>220</v>
      </c>
      <c r="E497" s="44">
        <f>AVERAGE(M447:AK447)</f>
        <v>17165.79702112899</v>
      </c>
      <c r="F497" s="275">
        <f t="shared" si="714"/>
        <v>0.14857699473442046</v>
      </c>
      <c r="G497" s="195"/>
      <c r="H497" s="98"/>
      <c r="I497" s="98"/>
      <c r="J497" s="98"/>
      <c r="K497" s="98"/>
      <c r="L497" s="98"/>
      <c r="M497" s="98"/>
      <c r="N497" s="98"/>
      <c r="O497" s="98"/>
      <c r="P497" s="98"/>
      <c r="Q497" s="98"/>
      <c r="R497" s="98"/>
      <c r="S497" s="98"/>
      <c r="T497" s="98"/>
      <c r="U497" s="98"/>
      <c r="V497" s="98"/>
      <c r="W497" s="98"/>
      <c r="X497" s="98"/>
      <c r="Y497" s="98"/>
      <c r="Z497" s="98"/>
      <c r="AA497" s="98"/>
      <c r="AB497" s="98"/>
      <c r="AC497" s="98"/>
      <c r="AD497" s="98"/>
      <c r="AE497" s="98"/>
      <c r="AF497" s="98"/>
      <c r="AG497" s="98"/>
      <c r="AH497" s="98"/>
      <c r="AI497" s="98"/>
      <c r="AJ497" s="98"/>
      <c r="AK497" s="98"/>
      <c r="AL497" s="22"/>
    </row>
    <row r="498" spans="3:38" s="18" customFormat="1" ht="14.1" customHeight="1" outlineLevel="3" x14ac:dyDescent="0.2">
      <c r="C498" s="19"/>
      <c r="D498" s="23" t="s">
        <v>223</v>
      </c>
      <c r="E498" s="44">
        <f>AVERAGE(M453:AK453)</f>
        <v>13488.31542655872</v>
      </c>
      <c r="F498" s="275">
        <f t="shared" si="714"/>
        <v>0.11674688729228672</v>
      </c>
      <c r="G498" s="195"/>
      <c r="H498" s="98"/>
      <c r="I498" s="98"/>
      <c r="J498" s="98"/>
      <c r="K498" s="98"/>
      <c r="L498" s="98"/>
      <c r="M498" s="98"/>
      <c r="N498" s="98"/>
      <c r="O498" s="98"/>
      <c r="P498" s="98"/>
      <c r="Q498" s="98"/>
      <c r="R498" s="98"/>
      <c r="S498" s="98"/>
      <c r="T498" s="98"/>
      <c r="U498" s="98"/>
      <c r="V498" s="98"/>
      <c r="W498" s="98"/>
      <c r="X498" s="98"/>
      <c r="Y498" s="98"/>
      <c r="Z498" s="98"/>
      <c r="AA498" s="98"/>
      <c r="AB498" s="98"/>
      <c r="AC498" s="98"/>
      <c r="AD498" s="98"/>
      <c r="AE498" s="98"/>
      <c r="AF498" s="98"/>
      <c r="AG498" s="98"/>
      <c r="AH498" s="98"/>
      <c r="AI498" s="98"/>
      <c r="AJ498" s="98"/>
      <c r="AK498" s="98"/>
      <c r="AL498" s="22"/>
    </row>
    <row r="499" spans="3:38" s="18" customFormat="1" ht="14.1" customHeight="1" outlineLevel="3" x14ac:dyDescent="0.2">
      <c r="C499" s="19"/>
      <c r="D499" s="23" t="s">
        <v>224</v>
      </c>
      <c r="E499" s="44">
        <f>AVERAGE(M456:AK456)</f>
        <v>5822.6383495669552</v>
      </c>
      <c r="F499" s="275">
        <f t="shared" si="714"/>
        <v>5.0397316613915437E-2</v>
      </c>
      <c r="G499" s="195"/>
      <c r="H499" s="98"/>
      <c r="I499" s="98"/>
      <c r="J499" s="98"/>
      <c r="K499" s="98"/>
      <c r="L499" s="98"/>
      <c r="M499" s="98"/>
      <c r="N499" s="98"/>
      <c r="O499" s="98"/>
      <c r="P499" s="98"/>
      <c r="Q499" s="98"/>
      <c r="R499" s="98"/>
      <c r="S499" s="98"/>
      <c r="T499" s="98"/>
      <c r="U499" s="98"/>
      <c r="V499" s="98"/>
      <c r="W499" s="98"/>
      <c r="X499" s="98"/>
      <c r="Y499" s="98"/>
      <c r="Z499" s="98"/>
      <c r="AA499" s="98"/>
      <c r="AB499" s="98"/>
      <c r="AC499" s="98"/>
      <c r="AD499" s="98"/>
      <c r="AE499" s="98"/>
      <c r="AF499" s="98"/>
      <c r="AG499" s="98"/>
      <c r="AH499" s="98"/>
      <c r="AI499" s="98"/>
      <c r="AJ499" s="98"/>
      <c r="AK499" s="98"/>
      <c r="AL499" s="22"/>
    </row>
    <row r="500" spans="3:38" s="18" customFormat="1" ht="14.1" customHeight="1" outlineLevel="3" x14ac:dyDescent="0.2">
      <c r="C500" s="19"/>
      <c r="D500" s="23" t="s">
        <v>271</v>
      </c>
      <c r="E500" s="47">
        <f>AVERAGE(M486:AK486)*'2.2 INPUT DA Assumptions'!M181</f>
        <v>0</v>
      </c>
      <c r="F500" s="275">
        <f t="shared" si="714"/>
        <v>0</v>
      </c>
      <c r="G500" s="195"/>
      <c r="H500" s="98"/>
      <c r="I500" s="98"/>
      <c r="J500" s="98"/>
      <c r="K500" s="98"/>
      <c r="L500" s="98"/>
      <c r="M500" s="98"/>
      <c r="N500" s="98"/>
      <c r="O500" s="98"/>
      <c r="P500" s="98"/>
      <c r="Q500" s="98"/>
      <c r="R500" s="98"/>
      <c r="S500" s="98"/>
      <c r="T500" s="98"/>
      <c r="U500" s="98"/>
      <c r="V500" s="98"/>
      <c r="W500" s="98"/>
      <c r="X500" s="98"/>
      <c r="Y500" s="98"/>
      <c r="Z500" s="98"/>
      <c r="AA500" s="98"/>
      <c r="AB500" s="98"/>
      <c r="AC500" s="98"/>
      <c r="AD500" s="98"/>
      <c r="AE500" s="98"/>
      <c r="AF500" s="98"/>
      <c r="AG500" s="98"/>
      <c r="AH500" s="98"/>
      <c r="AI500" s="98"/>
      <c r="AJ500" s="98"/>
      <c r="AK500" s="98"/>
      <c r="AL500" s="22"/>
    </row>
    <row r="501" spans="3:38" s="18" customFormat="1" ht="14.1" customHeight="1" outlineLevel="3" x14ac:dyDescent="0.2">
      <c r="C501" s="19"/>
      <c r="D501" s="23" t="s">
        <v>2</v>
      </c>
      <c r="E501" s="44">
        <f>SUM(E490:E500)</f>
        <v>115534.68995528304</v>
      </c>
      <c r="F501" s="275">
        <f t="shared" si="714"/>
        <v>1</v>
      </c>
      <c r="G501" s="195"/>
      <c r="H501" s="98"/>
      <c r="I501" s="98"/>
      <c r="J501" s="98"/>
      <c r="K501" s="98"/>
      <c r="L501" s="98"/>
      <c r="M501" s="98"/>
      <c r="N501" s="98"/>
      <c r="O501" s="98"/>
      <c r="P501" s="98"/>
      <c r="Q501" s="98"/>
      <c r="R501" s="98"/>
      <c r="S501" s="98"/>
      <c r="T501" s="98"/>
      <c r="U501" s="98"/>
      <c r="V501" s="98"/>
      <c r="W501" s="98"/>
      <c r="X501" s="98"/>
      <c r="Y501" s="98"/>
      <c r="Z501" s="98"/>
      <c r="AA501" s="98"/>
      <c r="AB501" s="98"/>
      <c r="AC501" s="98"/>
      <c r="AD501" s="98"/>
      <c r="AE501" s="98"/>
      <c r="AF501" s="98"/>
      <c r="AG501" s="98"/>
      <c r="AH501" s="98"/>
      <c r="AI501" s="98"/>
      <c r="AJ501" s="98"/>
      <c r="AK501" s="98"/>
      <c r="AL501" s="22"/>
    </row>
    <row r="502" spans="3:38" s="18" customFormat="1" ht="14.1" customHeight="1" outlineLevel="3" x14ac:dyDescent="0.2">
      <c r="C502" s="19"/>
      <c r="E502" s="194"/>
      <c r="F502" s="277"/>
      <c r="G502" s="98"/>
      <c r="H502" s="98"/>
      <c r="I502" s="98"/>
      <c r="J502" s="98"/>
      <c r="K502" s="98"/>
      <c r="L502" s="98"/>
      <c r="M502" s="98"/>
      <c r="N502" s="98"/>
      <c r="O502" s="98"/>
      <c r="P502" s="98"/>
      <c r="Q502" s="98"/>
      <c r="R502" s="98"/>
      <c r="S502" s="98"/>
      <c r="T502" s="98"/>
      <c r="U502" s="98"/>
      <c r="V502" s="98"/>
      <c r="W502" s="98"/>
      <c r="X502" s="98"/>
      <c r="Y502" s="98"/>
      <c r="Z502" s="98"/>
      <c r="AA502" s="98"/>
      <c r="AB502" s="98"/>
      <c r="AC502" s="98"/>
      <c r="AD502" s="98"/>
      <c r="AE502" s="98"/>
      <c r="AF502" s="98"/>
      <c r="AG502" s="98"/>
      <c r="AH502" s="98"/>
      <c r="AI502" s="98"/>
      <c r="AJ502" s="98"/>
      <c r="AK502" s="98"/>
      <c r="AL502" s="22"/>
    </row>
    <row r="503" spans="3:38" s="18" customFormat="1" ht="14.1" customHeight="1" outlineLevel="3" x14ac:dyDescent="0.2">
      <c r="C503" s="19"/>
      <c r="D503" s="23"/>
      <c r="E503" s="57" t="s">
        <v>217</v>
      </c>
      <c r="F503" s="277"/>
      <c r="G503" s="98"/>
      <c r="H503" s="98"/>
      <c r="I503" s="98"/>
      <c r="J503" s="98"/>
      <c r="K503" s="98"/>
      <c r="L503" s="98"/>
      <c r="M503" s="98"/>
      <c r="N503" s="98"/>
      <c r="O503" s="98"/>
      <c r="P503" s="98"/>
      <c r="Q503" s="98"/>
      <c r="R503" s="98"/>
      <c r="S503" s="98"/>
      <c r="T503" s="98"/>
      <c r="U503" s="98"/>
      <c r="V503" s="98"/>
      <c r="W503" s="98"/>
      <c r="X503" s="98"/>
      <c r="Y503" s="98"/>
      <c r="Z503" s="98"/>
      <c r="AA503" s="98"/>
      <c r="AB503" s="98"/>
      <c r="AC503" s="98"/>
      <c r="AD503" s="98"/>
      <c r="AE503" s="98"/>
      <c r="AF503" s="98"/>
      <c r="AG503" s="98"/>
      <c r="AH503" s="98"/>
      <c r="AI503" s="98"/>
      <c r="AJ503" s="98"/>
      <c r="AK503" s="98"/>
      <c r="AL503" s="22"/>
    </row>
    <row r="504" spans="3:38" s="18" customFormat="1" ht="14.1" customHeight="1" outlineLevel="3" x14ac:dyDescent="0.2">
      <c r="C504" s="19"/>
      <c r="D504" s="23" t="s">
        <v>229</v>
      </c>
      <c r="E504" s="44">
        <f>AVERAGE(M426:AK426)</f>
        <v>946.17028421760017</v>
      </c>
      <c r="F504" s="275">
        <f>IFERROR(E504/$E$506,0)</f>
        <v>3.2364618212204904E-2</v>
      </c>
      <c r="G504" s="195"/>
      <c r="H504" s="98"/>
      <c r="I504" s="98"/>
      <c r="J504" s="98"/>
      <c r="K504" s="98"/>
      <c r="L504" s="98"/>
      <c r="M504" s="98"/>
      <c r="N504" s="98"/>
      <c r="O504" s="98"/>
      <c r="P504" s="98"/>
      <c r="Q504" s="98"/>
      <c r="R504" s="98"/>
      <c r="S504" s="98"/>
      <c r="T504" s="98"/>
      <c r="U504" s="98"/>
      <c r="V504" s="98"/>
      <c r="W504" s="98"/>
      <c r="X504" s="98"/>
      <c r="Y504" s="98"/>
      <c r="Z504" s="98"/>
      <c r="AA504" s="98"/>
      <c r="AB504" s="98"/>
      <c r="AC504" s="98"/>
      <c r="AD504" s="98"/>
      <c r="AE504" s="98"/>
      <c r="AF504" s="98"/>
      <c r="AG504" s="98"/>
      <c r="AH504" s="98"/>
      <c r="AI504" s="98"/>
      <c r="AJ504" s="98"/>
      <c r="AK504" s="98"/>
      <c r="AL504" s="22"/>
    </row>
    <row r="505" spans="3:38" s="18" customFormat="1" ht="14.1" customHeight="1" outlineLevel="3" x14ac:dyDescent="0.2">
      <c r="C505" s="19"/>
      <c r="D505" s="23" t="s">
        <v>109</v>
      </c>
      <c r="E505" s="44">
        <f>AVERAGE(M433:AK433)</f>
        <v>28288.541462228812</v>
      </c>
      <c r="F505" s="275">
        <f t="shared" ref="F505:F506" si="715">IFERROR(E505/$E$506,0)</f>
        <v>0.96763538178779518</v>
      </c>
      <c r="G505" s="195"/>
      <c r="H505" s="98"/>
      <c r="I505" s="98"/>
      <c r="J505" s="98"/>
      <c r="K505" s="98"/>
      <c r="L505" s="98"/>
      <c r="M505" s="98"/>
      <c r="N505" s="98"/>
      <c r="O505" s="98"/>
      <c r="P505" s="98"/>
      <c r="Q505" s="98"/>
      <c r="R505" s="98"/>
      <c r="S505" s="98"/>
      <c r="T505" s="98"/>
      <c r="U505" s="98"/>
      <c r="V505" s="98"/>
      <c r="W505" s="98"/>
      <c r="X505" s="98"/>
      <c r="Y505" s="98"/>
      <c r="Z505" s="98"/>
      <c r="AA505" s="98"/>
      <c r="AB505" s="98"/>
      <c r="AC505" s="98"/>
      <c r="AD505" s="98"/>
      <c r="AE505" s="98"/>
      <c r="AF505" s="98"/>
      <c r="AG505" s="98"/>
      <c r="AH505" s="98"/>
      <c r="AI505" s="98"/>
      <c r="AJ505" s="98"/>
      <c r="AK505" s="98"/>
      <c r="AL505" s="22"/>
    </row>
    <row r="506" spans="3:38" s="18" customFormat="1" ht="14.1" customHeight="1" outlineLevel="3" x14ac:dyDescent="0.2">
      <c r="C506" s="19"/>
      <c r="D506" s="23" t="s">
        <v>2</v>
      </c>
      <c r="E506" s="44">
        <f>AVERAGE(M438:AK438)</f>
        <v>29234.71174644641</v>
      </c>
      <c r="F506" s="275">
        <f t="shared" si="715"/>
        <v>1</v>
      </c>
      <c r="G506" s="195"/>
      <c r="H506" s="98"/>
      <c r="I506" s="98"/>
      <c r="J506" s="98"/>
      <c r="K506" s="98"/>
      <c r="L506" s="98"/>
      <c r="M506" s="98"/>
      <c r="N506" s="98"/>
      <c r="O506" s="98"/>
      <c r="P506" s="98"/>
      <c r="Q506" s="98"/>
      <c r="R506" s="98"/>
      <c r="S506" s="98"/>
      <c r="T506" s="98"/>
      <c r="U506" s="98"/>
      <c r="V506" s="98"/>
      <c r="W506" s="98"/>
      <c r="X506" s="98"/>
      <c r="Y506" s="98"/>
      <c r="Z506" s="98"/>
      <c r="AA506" s="98"/>
      <c r="AB506" s="98"/>
      <c r="AC506" s="98"/>
      <c r="AD506" s="98"/>
      <c r="AE506" s="98"/>
      <c r="AF506" s="98"/>
      <c r="AG506" s="98"/>
      <c r="AH506" s="98"/>
      <c r="AI506" s="98"/>
      <c r="AJ506" s="98"/>
      <c r="AK506" s="98"/>
      <c r="AL506" s="22"/>
    </row>
    <row r="507" spans="3:38" s="18" customFormat="1" ht="14.1" customHeight="1" outlineLevel="1" x14ac:dyDescent="0.2">
      <c r="C507" s="19"/>
      <c r="F507" s="98"/>
      <c r="G507" s="98"/>
      <c r="H507" s="98"/>
      <c r="I507" s="98"/>
      <c r="J507" s="98"/>
      <c r="K507" s="98"/>
      <c r="L507" s="98"/>
      <c r="M507" s="98"/>
      <c r="N507" s="98"/>
      <c r="O507" s="98"/>
      <c r="P507" s="98"/>
      <c r="Q507" s="98"/>
      <c r="R507" s="98"/>
      <c r="S507" s="98"/>
      <c r="T507" s="98"/>
      <c r="U507" s="98"/>
      <c r="V507" s="98"/>
      <c r="W507" s="98"/>
      <c r="X507" s="98"/>
      <c r="Y507" s="98"/>
      <c r="Z507" s="98"/>
      <c r="AA507" s="98"/>
      <c r="AB507" s="98"/>
      <c r="AC507" s="98"/>
      <c r="AD507" s="98"/>
      <c r="AE507" s="98"/>
      <c r="AF507" s="98"/>
      <c r="AG507" s="98"/>
      <c r="AH507" s="98"/>
      <c r="AI507" s="98"/>
      <c r="AJ507" s="98"/>
      <c r="AK507" s="98"/>
      <c r="AL507" s="22"/>
    </row>
    <row r="508" spans="3:38" s="18" customFormat="1" ht="14.1" customHeight="1" outlineLevel="1" x14ac:dyDescent="0.2">
      <c r="C508" s="19"/>
      <c r="D508" s="201" t="s">
        <v>18</v>
      </c>
      <c r="E508" s="202"/>
      <c r="F508" s="203"/>
      <c r="G508" s="203"/>
      <c r="H508" s="203"/>
      <c r="I508" s="203"/>
      <c r="J508" s="203"/>
      <c r="K508" s="203"/>
      <c r="L508" s="203"/>
      <c r="M508" s="203"/>
      <c r="N508" s="203"/>
      <c r="O508" s="203"/>
      <c r="P508" s="203"/>
      <c r="Q508" s="203"/>
      <c r="R508" s="203"/>
      <c r="S508" s="203"/>
      <c r="T508" s="203"/>
      <c r="U508" s="203"/>
      <c r="V508" s="203"/>
      <c r="W508" s="203"/>
      <c r="X508" s="203"/>
      <c r="Y508" s="203"/>
      <c r="Z508" s="203"/>
      <c r="AA508" s="203"/>
      <c r="AB508" s="203"/>
      <c r="AC508" s="203"/>
      <c r="AD508" s="203"/>
      <c r="AE508" s="203"/>
      <c r="AF508" s="203"/>
      <c r="AG508" s="203"/>
      <c r="AH508" s="203"/>
      <c r="AI508" s="203"/>
      <c r="AJ508" s="203"/>
      <c r="AK508" s="204"/>
      <c r="AL508" s="22"/>
    </row>
    <row r="509" spans="3:38" s="18" customFormat="1" ht="14.1" customHeight="1" outlineLevel="2" x14ac:dyDescent="0.2">
      <c r="C509" s="19"/>
      <c r="F509" s="98"/>
      <c r="G509" s="98"/>
      <c r="H509" s="98"/>
      <c r="I509" s="98"/>
      <c r="J509" s="98"/>
      <c r="K509" s="98"/>
      <c r="L509" s="98"/>
      <c r="M509" s="98"/>
      <c r="N509" s="98"/>
      <c r="O509" s="98"/>
      <c r="P509" s="98"/>
      <c r="Q509" s="98"/>
      <c r="R509" s="98"/>
      <c r="S509" s="98"/>
      <c r="T509" s="98"/>
      <c r="U509" s="98"/>
      <c r="V509" s="98"/>
      <c r="W509" s="98"/>
      <c r="X509" s="98"/>
      <c r="Y509" s="98"/>
      <c r="Z509" s="98"/>
      <c r="AA509" s="98"/>
      <c r="AB509" s="98"/>
      <c r="AC509" s="98"/>
      <c r="AD509" s="98"/>
      <c r="AE509" s="98"/>
      <c r="AF509" s="98"/>
      <c r="AG509" s="98"/>
      <c r="AH509" s="98"/>
      <c r="AI509" s="98"/>
      <c r="AJ509" s="98"/>
      <c r="AK509" s="98"/>
      <c r="AL509" s="22"/>
    </row>
    <row r="510" spans="3:38" s="18" customFormat="1" ht="14.1" customHeight="1" outlineLevel="2" x14ac:dyDescent="0.2">
      <c r="C510" s="19"/>
      <c r="D510" s="75" t="s">
        <v>197</v>
      </c>
      <c r="E510" s="74" t="s">
        <v>23</v>
      </c>
      <c r="F510" s="120">
        <f>F756</f>
        <v>140440.86048608887</v>
      </c>
      <c r="G510" s="120">
        <f>G756</f>
        <v>140440.86048608887</v>
      </c>
      <c r="H510" s="120">
        <f t="shared" ref="H510:L510" si="716">H756</f>
        <v>127663.87404531201</v>
      </c>
      <c r="I510" s="120">
        <f t="shared" si="716"/>
        <v>116135.70375736002</v>
      </c>
      <c r="J510" s="120">
        <f t="shared" si="716"/>
        <v>112509.912499864</v>
      </c>
      <c r="K510" s="120">
        <f t="shared" ref="K510" si="717">K756</f>
        <v>112239.02385123998</v>
      </c>
      <c r="L510" s="120">
        <f t="shared" si="716"/>
        <v>108946.13809878002</v>
      </c>
      <c r="M510" s="120">
        <f t="shared" ref="M510" si="718">SUM(M511:M513)</f>
        <v>24199.223222090626</v>
      </c>
      <c r="N510" s="120">
        <f t="shared" ref="N510:AJ510" si="719">SUM(N511:N513)</f>
        <v>22525.789176372262</v>
      </c>
      <c r="O510" s="120">
        <f t="shared" si="719"/>
        <v>19393.304760787454</v>
      </c>
      <c r="P510" s="120">
        <f t="shared" si="719"/>
        <v>18642.924038470577</v>
      </c>
      <c r="Q510" s="120">
        <f t="shared" si="719"/>
        <v>17572.785458105664</v>
      </c>
      <c r="R510" s="120">
        <f t="shared" si="719"/>
        <v>16914.201123491141</v>
      </c>
      <c r="S510" s="120">
        <f t="shared" si="719"/>
        <v>16023.124567448278</v>
      </c>
      <c r="T510" s="120">
        <f t="shared" si="719"/>
        <v>16142.913059264007</v>
      </c>
      <c r="U510" s="120">
        <f t="shared" si="719"/>
        <v>16034.628547221089</v>
      </c>
      <c r="V510" s="120">
        <f t="shared" si="719"/>
        <v>15927.413637136189</v>
      </c>
      <c r="W510" s="120">
        <f t="shared" si="719"/>
        <v>15821.265434777355</v>
      </c>
      <c r="X510" s="120">
        <f t="shared" si="719"/>
        <v>15716.183940144592</v>
      </c>
      <c r="Y510" s="120">
        <f t="shared" si="719"/>
        <v>15570.258817570797</v>
      </c>
      <c r="Z510" s="120">
        <f t="shared" si="719"/>
        <v>15467.527753809496</v>
      </c>
      <c r="AA510" s="120">
        <f t="shared" si="719"/>
        <v>15365.431098716032</v>
      </c>
      <c r="AB510" s="120">
        <f t="shared" si="719"/>
        <v>15264.337404878563</v>
      </c>
      <c r="AC510" s="120">
        <f t="shared" si="719"/>
        <v>15164.246672297071</v>
      </c>
      <c r="AD510" s="120">
        <f t="shared" si="719"/>
        <v>15065.158900971572</v>
      </c>
      <c r="AE510" s="120">
        <f t="shared" si="719"/>
        <v>14967.052974179296</v>
      </c>
      <c r="AF510" s="120">
        <f t="shared" si="719"/>
        <v>14869.910662302855</v>
      </c>
      <c r="AG510" s="120">
        <f t="shared" si="719"/>
        <v>14773.729078236891</v>
      </c>
      <c r="AH510" s="120">
        <f t="shared" si="719"/>
        <v>14678.529338704153</v>
      </c>
      <c r="AI510" s="120">
        <f t="shared" si="719"/>
        <v>14584.250980641753</v>
      </c>
      <c r="AJ510" s="120">
        <f t="shared" si="719"/>
        <v>14490.915120772419</v>
      </c>
      <c r="AK510" s="120">
        <f t="shared" ref="AK510" si="720">SUM(AK511:AK513)</f>
        <v>14306.759918982418</v>
      </c>
      <c r="AL510" s="22"/>
    </row>
    <row r="511" spans="3:38" s="18" customFormat="1" ht="14.1" customHeight="1" outlineLevel="2" x14ac:dyDescent="0.2">
      <c r="C511" s="19"/>
      <c r="D511" s="61" t="s">
        <v>269</v>
      </c>
      <c r="E511" s="74" t="s">
        <v>23</v>
      </c>
      <c r="F511" s="110">
        <f>F757+F758+F759</f>
        <v>2727.0617791800209</v>
      </c>
      <c r="G511" s="110">
        <f>G757+G758+G759</f>
        <v>2727.0617791800209</v>
      </c>
      <c r="H511" s="110">
        <f t="shared" ref="H511:L511" si="721">H757+H758+H759</f>
        <v>3608.1114886719988</v>
      </c>
      <c r="I511" s="110">
        <f t="shared" si="721"/>
        <v>4667.1240606600004</v>
      </c>
      <c r="J511" s="110">
        <f t="shared" si="721"/>
        <v>4991.218125034</v>
      </c>
      <c r="K511" s="110">
        <f t="shared" ref="K511" si="722">K757+K758+K759</f>
        <v>4977.1002871900009</v>
      </c>
      <c r="L511" s="110">
        <f t="shared" si="721"/>
        <v>5478.1567253049998</v>
      </c>
      <c r="M511" s="110">
        <f t="shared" ref="M511:AK511" si="723">M207+M220+M234+M240+M263+M285+M302+M348+M361+M385+M443+M460+M461+M485</f>
        <v>22699.223222090626</v>
      </c>
      <c r="N511" s="110">
        <f t="shared" si="723"/>
        <v>21025.789176372262</v>
      </c>
      <c r="O511" s="110">
        <f t="shared" si="723"/>
        <v>17893.304760787454</v>
      </c>
      <c r="P511" s="110">
        <f t="shared" si="723"/>
        <v>17142.924038470577</v>
      </c>
      <c r="Q511" s="110">
        <f t="shared" si="723"/>
        <v>16072.785458105664</v>
      </c>
      <c r="R511" s="110">
        <f t="shared" si="723"/>
        <v>15414.201123491141</v>
      </c>
      <c r="S511" s="110">
        <f t="shared" si="723"/>
        <v>14523.124567448278</v>
      </c>
      <c r="T511" s="110">
        <f t="shared" si="723"/>
        <v>14642.913059264007</v>
      </c>
      <c r="U511" s="110">
        <f t="shared" si="723"/>
        <v>14534.628547221089</v>
      </c>
      <c r="V511" s="110">
        <f t="shared" si="723"/>
        <v>14427.413637136189</v>
      </c>
      <c r="W511" s="110">
        <f t="shared" si="723"/>
        <v>14321.265434777355</v>
      </c>
      <c r="X511" s="110">
        <f t="shared" si="723"/>
        <v>14216.183940144592</v>
      </c>
      <c r="Y511" s="110">
        <f t="shared" si="723"/>
        <v>14070.258817570797</v>
      </c>
      <c r="Z511" s="110">
        <f t="shared" si="723"/>
        <v>13967.527753809496</v>
      </c>
      <c r="AA511" s="110">
        <f t="shared" si="723"/>
        <v>13865.431098716032</v>
      </c>
      <c r="AB511" s="110">
        <f t="shared" si="723"/>
        <v>13764.337404878563</v>
      </c>
      <c r="AC511" s="110">
        <f t="shared" si="723"/>
        <v>13664.246672297071</v>
      </c>
      <c r="AD511" s="110">
        <f t="shared" si="723"/>
        <v>13565.158900971572</v>
      </c>
      <c r="AE511" s="110">
        <f t="shared" si="723"/>
        <v>13467.052974179296</v>
      </c>
      <c r="AF511" s="110">
        <f t="shared" si="723"/>
        <v>13369.910662302855</v>
      </c>
      <c r="AG511" s="110">
        <f t="shared" si="723"/>
        <v>13273.729078236891</v>
      </c>
      <c r="AH511" s="110">
        <f t="shared" si="723"/>
        <v>13178.529338704153</v>
      </c>
      <c r="AI511" s="110">
        <f t="shared" si="723"/>
        <v>13084.250980641753</v>
      </c>
      <c r="AJ511" s="110">
        <f t="shared" si="723"/>
        <v>12990.915120772419</v>
      </c>
      <c r="AK511" s="110">
        <f t="shared" si="723"/>
        <v>12806.759918982418</v>
      </c>
      <c r="AL511" s="22"/>
    </row>
    <row r="512" spans="3:38" s="18" customFormat="1" ht="14.1" customHeight="1" outlineLevel="2" x14ac:dyDescent="0.2">
      <c r="C512" s="19"/>
      <c r="D512" s="61" t="s">
        <v>443</v>
      </c>
      <c r="E512" s="74" t="s">
        <v>23</v>
      </c>
      <c r="F512" s="110">
        <f t="shared" ref="F512:G514" si="724">F761</f>
        <v>136213.79870690886</v>
      </c>
      <c r="G512" s="110">
        <f t="shared" si="724"/>
        <v>136213.79870690886</v>
      </c>
      <c r="H512" s="110">
        <f t="shared" ref="H512:L512" si="725">H761</f>
        <v>122555.76255664001</v>
      </c>
      <c r="I512" s="110">
        <f t="shared" si="725"/>
        <v>109968.57969670002</v>
      </c>
      <c r="J512" s="110">
        <f t="shared" si="725"/>
        <v>106018.69437483</v>
      </c>
      <c r="K512" s="110">
        <f t="shared" ref="K512" si="726">K761</f>
        <v>105761.92356404998</v>
      </c>
      <c r="L512" s="110">
        <f t="shared" si="725"/>
        <v>101967.98137347502</v>
      </c>
      <c r="M512" s="179"/>
      <c r="N512" s="179"/>
      <c r="O512" s="179"/>
      <c r="P512" s="179"/>
      <c r="Q512" s="179"/>
      <c r="R512" s="179"/>
      <c r="S512" s="179"/>
      <c r="T512" s="179"/>
      <c r="U512" s="179"/>
      <c r="V512" s="179"/>
      <c r="W512" s="179"/>
      <c r="X512" s="179"/>
      <c r="Y512" s="179"/>
      <c r="Z512" s="179"/>
      <c r="AA512" s="179"/>
      <c r="AB512" s="179"/>
      <c r="AC512" s="179"/>
      <c r="AD512" s="179"/>
      <c r="AE512" s="179"/>
      <c r="AF512" s="179"/>
      <c r="AG512" s="179"/>
      <c r="AH512" s="179"/>
      <c r="AI512" s="179"/>
      <c r="AJ512" s="179"/>
      <c r="AK512" s="179"/>
      <c r="AL512" s="22"/>
    </row>
    <row r="513" spans="1:38" s="18" customFormat="1" ht="14.1" customHeight="1" outlineLevel="2" x14ac:dyDescent="0.2">
      <c r="C513" s="19"/>
      <c r="D513" s="61" t="s">
        <v>30</v>
      </c>
      <c r="E513" s="74" t="s">
        <v>23</v>
      </c>
      <c r="F513" s="110">
        <f t="shared" si="724"/>
        <v>1500</v>
      </c>
      <c r="G513" s="110">
        <f t="shared" si="724"/>
        <v>1500</v>
      </c>
      <c r="H513" s="110">
        <f t="shared" ref="H513:L513" si="727">H762</f>
        <v>1500</v>
      </c>
      <c r="I513" s="110">
        <f t="shared" si="727"/>
        <v>1500</v>
      </c>
      <c r="J513" s="110">
        <f t="shared" si="727"/>
        <v>1500</v>
      </c>
      <c r="K513" s="110">
        <f t="shared" ref="K513" si="728">K762</f>
        <v>1500</v>
      </c>
      <c r="L513" s="110">
        <f t="shared" si="727"/>
        <v>1500</v>
      </c>
      <c r="M513" s="110">
        <f t="shared" ref="M513:AK513" si="729">M27</f>
        <v>1500</v>
      </c>
      <c r="N513" s="110">
        <f t="shared" si="729"/>
        <v>1500</v>
      </c>
      <c r="O513" s="110">
        <f t="shared" si="729"/>
        <v>1500</v>
      </c>
      <c r="P513" s="110">
        <f t="shared" si="729"/>
        <v>1500</v>
      </c>
      <c r="Q513" s="110">
        <f t="shared" si="729"/>
        <v>1500</v>
      </c>
      <c r="R513" s="110">
        <f t="shared" si="729"/>
        <v>1500</v>
      </c>
      <c r="S513" s="110">
        <f t="shared" si="729"/>
        <v>1500</v>
      </c>
      <c r="T513" s="110">
        <f t="shared" si="729"/>
        <v>1500</v>
      </c>
      <c r="U513" s="110">
        <f t="shared" si="729"/>
        <v>1500</v>
      </c>
      <c r="V513" s="110">
        <f t="shared" si="729"/>
        <v>1500</v>
      </c>
      <c r="W513" s="110">
        <f t="shared" si="729"/>
        <v>1500</v>
      </c>
      <c r="X513" s="110">
        <f t="shared" si="729"/>
        <v>1500</v>
      </c>
      <c r="Y513" s="110">
        <f t="shared" si="729"/>
        <v>1500</v>
      </c>
      <c r="Z513" s="110">
        <f t="shared" si="729"/>
        <v>1500</v>
      </c>
      <c r="AA513" s="110">
        <f t="shared" si="729"/>
        <v>1500</v>
      </c>
      <c r="AB513" s="110">
        <f t="shared" si="729"/>
        <v>1500</v>
      </c>
      <c r="AC513" s="110">
        <f t="shared" si="729"/>
        <v>1500</v>
      </c>
      <c r="AD513" s="110">
        <f t="shared" si="729"/>
        <v>1500</v>
      </c>
      <c r="AE513" s="110">
        <f t="shared" si="729"/>
        <v>1500</v>
      </c>
      <c r="AF513" s="110">
        <f t="shared" si="729"/>
        <v>1500</v>
      </c>
      <c r="AG513" s="110">
        <f t="shared" si="729"/>
        <v>1500</v>
      </c>
      <c r="AH513" s="110">
        <f t="shared" si="729"/>
        <v>1500</v>
      </c>
      <c r="AI513" s="110">
        <f t="shared" si="729"/>
        <v>1500</v>
      </c>
      <c r="AJ513" s="110">
        <f t="shared" si="729"/>
        <v>1500</v>
      </c>
      <c r="AK513" s="110">
        <f t="shared" si="729"/>
        <v>1500</v>
      </c>
      <c r="AL513" s="22"/>
    </row>
    <row r="514" spans="1:38" s="18" customFormat="1" ht="14.1" customHeight="1" outlineLevel="2" x14ac:dyDescent="0.2">
      <c r="C514" s="19"/>
      <c r="D514" s="59" t="s">
        <v>391</v>
      </c>
      <c r="E514" s="74" t="s">
        <v>23</v>
      </c>
      <c r="F514" s="120">
        <f t="shared" si="724"/>
        <v>140440.86048608887</v>
      </c>
      <c r="G514" s="120">
        <f t="shared" si="724"/>
        <v>140440.86048608887</v>
      </c>
      <c r="H514" s="120">
        <f t="shared" ref="H514:L514" si="730">H763</f>
        <v>264496.62304272887</v>
      </c>
      <c r="I514" s="120">
        <f t="shared" si="730"/>
        <v>375965.2027394289</v>
      </c>
      <c r="J514" s="120">
        <f t="shared" si="730"/>
        <v>483483.8971142589</v>
      </c>
      <c r="K514" s="120">
        <f t="shared" ref="K514" si="731">K763</f>
        <v>590745.82067830884</v>
      </c>
      <c r="L514" s="120">
        <f t="shared" si="730"/>
        <v>586951.87848773389</v>
      </c>
      <c r="M514" s="120">
        <f t="shared" ref="M514:AK514" si="732">L514+M510</f>
        <v>611151.10170982452</v>
      </c>
      <c r="N514" s="120">
        <f t="shared" si="732"/>
        <v>633676.89088619675</v>
      </c>
      <c r="O514" s="120">
        <f t="shared" si="732"/>
        <v>653070.19564698415</v>
      </c>
      <c r="P514" s="120">
        <f t="shared" si="732"/>
        <v>671713.11968545476</v>
      </c>
      <c r="Q514" s="120">
        <f t="shared" si="732"/>
        <v>689285.90514356038</v>
      </c>
      <c r="R514" s="120">
        <f t="shared" si="732"/>
        <v>706200.10626705154</v>
      </c>
      <c r="S514" s="120">
        <f t="shared" si="732"/>
        <v>722223.23083449982</v>
      </c>
      <c r="T514" s="120">
        <f t="shared" si="732"/>
        <v>738366.14389376377</v>
      </c>
      <c r="U514" s="120">
        <f t="shared" si="732"/>
        <v>754400.77244098485</v>
      </c>
      <c r="V514" s="120">
        <f t="shared" si="732"/>
        <v>770328.18607812107</v>
      </c>
      <c r="W514" s="120">
        <f t="shared" si="732"/>
        <v>786149.45151289843</v>
      </c>
      <c r="X514" s="120">
        <f t="shared" si="732"/>
        <v>801865.63545304304</v>
      </c>
      <c r="Y514" s="120">
        <f t="shared" si="732"/>
        <v>817435.89427061379</v>
      </c>
      <c r="Z514" s="120">
        <f t="shared" si="732"/>
        <v>832903.42202442326</v>
      </c>
      <c r="AA514" s="120">
        <f t="shared" si="732"/>
        <v>848268.85312313924</v>
      </c>
      <c r="AB514" s="120">
        <f t="shared" si="732"/>
        <v>863533.19052801782</v>
      </c>
      <c r="AC514" s="120">
        <f t="shared" si="732"/>
        <v>878697.43720031483</v>
      </c>
      <c r="AD514" s="120">
        <f t="shared" si="732"/>
        <v>893762.59610128636</v>
      </c>
      <c r="AE514" s="120">
        <f t="shared" si="732"/>
        <v>908729.64907546563</v>
      </c>
      <c r="AF514" s="120">
        <f t="shared" si="732"/>
        <v>923599.55973776849</v>
      </c>
      <c r="AG514" s="120">
        <f t="shared" si="732"/>
        <v>938373.28881600534</v>
      </c>
      <c r="AH514" s="120">
        <f t="shared" si="732"/>
        <v>953051.81815470953</v>
      </c>
      <c r="AI514" s="120">
        <f t="shared" si="732"/>
        <v>967636.06913535134</v>
      </c>
      <c r="AJ514" s="120">
        <f t="shared" si="732"/>
        <v>982126.98425612377</v>
      </c>
      <c r="AK514" s="120">
        <f t="shared" si="732"/>
        <v>996433.74417510617</v>
      </c>
      <c r="AL514" s="22"/>
    </row>
    <row r="515" spans="1:38" s="18" customFormat="1" ht="14.1" customHeight="1" outlineLevel="1" x14ac:dyDescent="0.2">
      <c r="C515" s="19"/>
      <c r="F515" s="98"/>
      <c r="G515" s="98"/>
      <c r="H515" s="98"/>
      <c r="I515" s="98"/>
      <c r="J515" s="98"/>
      <c r="K515" s="98"/>
      <c r="L515" s="98"/>
      <c r="M515" s="98"/>
      <c r="N515" s="98"/>
      <c r="O515" s="98"/>
      <c r="P515" s="98"/>
      <c r="Q515" s="98"/>
      <c r="R515" s="98"/>
      <c r="S515" s="98"/>
      <c r="T515" s="98"/>
      <c r="U515" s="98"/>
      <c r="V515" s="98"/>
      <c r="W515" s="98"/>
      <c r="X515" s="98"/>
      <c r="Y515" s="98"/>
      <c r="Z515" s="98"/>
      <c r="AA515" s="98"/>
      <c r="AB515" s="98"/>
      <c r="AC515" s="98"/>
      <c r="AD515" s="98"/>
      <c r="AE515" s="98"/>
      <c r="AF515" s="98"/>
      <c r="AG515" s="98"/>
      <c r="AH515" s="98"/>
      <c r="AI515" s="98"/>
      <c r="AJ515" s="98"/>
      <c r="AK515" s="98"/>
      <c r="AL515" s="22"/>
    </row>
    <row r="516" spans="1:38" s="158" customFormat="1" ht="14.1" customHeight="1" outlineLevel="1" x14ac:dyDescent="0.2">
      <c r="C516" s="153"/>
      <c r="D516" s="154" t="s">
        <v>334</v>
      </c>
      <c r="E516" s="155" t="s">
        <v>15</v>
      </c>
      <c r="F516" s="156"/>
      <c r="G516" s="156"/>
      <c r="H516" s="156">
        <v>0.55000000000000004</v>
      </c>
      <c r="I516" s="156"/>
      <c r="J516" s="156"/>
      <c r="K516" s="156"/>
      <c r="L516" s="156"/>
      <c r="M516" s="156">
        <v>0.6</v>
      </c>
      <c r="N516" s="156"/>
      <c r="O516" s="156"/>
      <c r="P516" s="156"/>
      <c r="Q516" s="156"/>
      <c r="R516" s="156">
        <v>0.65</v>
      </c>
      <c r="S516" s="156"/>
      <c r="T516" s="156"/>
      <c r="U516" s="156"/>
      <c r="V516" s="156"/>
      <c r="W516" s="156"/>
      <c r="X516" s="156"/>
      <c r="Y516" s="156"/>
      <c r="Z516" s="156"/>
      <c r="AA516" s="156"/>
      <c r="AB516" s="156"/>
      <c r="AC516" s="156"/>
      <c r="AD516" s="156"/>
      <c r="AE516" s="156"/>
      <c r="AF516" s="156"/>
      <c r="AG516" s="156"/>
      <c r="AH516" s="156"/>
      <c r="AI516" s="156"/>
      <c r="AJ516" s="156"/>
      <c r="AK516" s="156"/>
      <c r="AL516" s="157"/>
    </row>
    <row r="517" spans="1:38" s="18" customFormat="1" ht="14.1" customHeight="1" outlineLevel="1" x14ac:dyDescent="0.2">
      <c r="C517" s="19"/>
      <c r="D517" s="20" t="s">
        <v>182</v>
      </c>
      <c r="E517" s="24" t="s">
        <v>15</v>
      </c>
      <c r="F517" s="112">
        <f>F766</f>
        <v>4.8204745025371754E-2</v>
      </c>
      <c r="G517" s="112">
        <f>G766</f>
        <v>4.8204745025371754E-2</v>
      </c>
      <c r="H517" s="112">
        <f t="shared" ref="H517:L517" si="733">H766</f>
        <v>8.1225104583129468E-2</v>
      </c>
      <c r="I517" s="112">
        <f t="shared" si="733"/>
        <v>0.10728716549890807</v>
      </c>
      <c r="J517" s="112">
        <f t="shared" si="733"/>
        <v>0.11543558959221577</v>
      </c>
      <c r="K517" s="112">
        <f t="shared" ref="K517" si="734">K766</f>
        <v>0.11539256994075131</v>
      </c>
      <c r="L517" s="112">
        <f t="shared" si="733"/>
        <v>0.1273384406527219</v>
      </c>
      <c r="M517" s="112">
        <f>(('2.3 DA Interface'!M203+'2.3 DA Interface'!M204)*'2.2 INPUT DA Assumptions'!M101+('2.3 DA Interface'!M212-'2.3 DA Interface'!M218-'2.3 DA Interface'!M220)+'2.3 DA Interface'!M230*'2.2 INPUT DA Assumptions'!M117+'2.3 DA Interface'!M247+'2.3 DA Interface'!M248+'2.3 DA Interface'!M255+('2.3 DA Interface'!M279-'2.3 DA Interface'!N284-'2.3 DA Interface'!N285)+('2.3 DA Interface'!M293+'2.3 DA Interface'!M291+'2.3 DA Interface'!M294-'2.3 DA Interface'!M301-'2.3 DA Interface'!M302)+('2.3 DA Interface'!M333+'2.3 DA Interface'!M334)*'2.2 INPUT DA Assumptions'!M147+'2.3 DA Interface'!M345*'2.2 INPUT DA Assumptions'!M147+('2.3 DA Interface'!M351-'2.3 DA Interface'!M361)+'2.3 DA Interface'!M367+'2.3 DA Interface'!M368+'2.3 DA Interface'!M376+('2.3 DA Interface'!M428+'2.3 DA Interface'!M429)*'2.2 INPUT DA Assumptions'!M147+'2.3 DA Interface'!M440*'2.2 INPUT DA Assumptions'!M147+('2.3 DA Interface'!M445-'2.3 DA Interface'!M450-'2.3 DA Interface'!M461)+'2.3 DA Interface'!M468+'2.3 DA Interface'!M469+'2.3 DA Interface'!M476)/'2.3 DA Interface'!M28</f>
        <v>0.59419730553500782</v>
      </c>
      <c r="N517" s="112">
        <f>(('2.3 DA Interface'!N203+'2.3 DA Interface'!N204)*'2.2 INPUT DA Assumptions'!N101+('2.3 DA Interface'!N212-'2.3 DA Interface'!N218-'2.3 DA Interface'!N220)+'2.3 DA Interface'!N230*'2.2 INPUT DA Assumptions'!N117+'2.3 DA Interface'!N247+'2.3 DA Interface'!N248+'2.3 DA Interface'!N255+('2.3 DA Interface'!N279-'2.3 DA Interface'!O284-'2.3 DA Interface'!O285)+('2.3 DA Interface'!N293+'2.3 DA Interface'!N291+'2.3 DA Interface'!N294-'2.3 DA Interface'!N301-'2.3 DA Interface'!N302)+('2.3 DA Interface'!N333+'2.3 DA Interface'!N334)*'2.2 INPUT DA Assumptions'!N147+'2.3 DA Interface'!N345*'2.2 INPUT DA Assumptions'!N147+('2.3 DA Interface'!N351-'2.3 DA Interface'!N361)+'2.3 DA Interface'!N367+'2.3 DA Interface'!N368+'2.3 DA Interface'!N376+('2.3 DA Interface'!N428+'2.3 DA Interface'!N429)*'2.2 INPUT DA Assumptions'!N147+'2.3 DA Interface'!N440*'2.2 INPUT DA Assumptions'!N147+('2.3 DA Interface'!N445-'2.3 DA Interface'!N450-'2.3 DA Interface'!N461)+'2.3 DA Interface'!N468+'2.3 DA Interface'!N469+'2.3 DA Interface'!N476)/'2.3 DA Interface'!N28</f>
        <v>0.61698314403012477</v>
      </c>
      <c r="O517" s="112">
        <f>(('2.3 DA Interface'!O203+'2.3 DA Interface'!O204)*'2.2 INPUT DA Assumptions'!O101+('2.3 DA Interface'!O212-'2.3 DA Interface'!O218-'2.3 DA Interface'!O220)+'2.3 DA Interface'!O230*'2.2 INPUT DA Assumptions'!O117+'2.3 DA Interface'!O247+'2.3 DA Interface'!O248+'2.3 DA Interface'!O255+('2.3 DA Interface'!O278-'2.3 DA Interface'!P284-'2.3 DA Interface'!P285)+('2.3 DA Interface'!O290-'2.3 DA Interface'!O295-'2.3 DA Interface'!O301-'2.3 DA Interface'!O302)+('2.3 DA Interface'!O333+'2.3 DA Interface'!O334)*'2.2 INPUT DA Assumptions'!O147+'2.3 DA Interface'!O345*'2.2 INPUT DA Assumptions'!O147+('2.3 DA Interface'!O351-'2.3 DA Interface'!O361)+'2.3 DA Interface'!O368+'2.3 DA Interface'!O369+'2.3 DA Interface'!O376+('2.3 DA Interface'!O428+'2.3 DA Interface'!O429)*'2.2 INPUT DA Assumptions'!O147+'2.3 DA Interface'!O440*'2.2 INPUT DA Assumptions'!O147+('2.3 DA Interface'!O445-'2.3 DA Interface'!O461)+'2.3 DA Interface'!O468+'2.3 DA Interface'!O469+'2.3 DA Interface'!O476)/'2.3 DA Interface'!O28</f>
        <v>0.633793232373282</v>
      </c>
      <c r="P517" s="112">
        <f>(('2.3 DA Interface'!P203+'2.3 DA Interface'!P204)*'2.2 INPUT DA Assumptions'!P101+('2.3 DA Interface'!P212-'2.3 DA Interface'!P218-'2.3 DA Interface'!P220)+'2.3 DA Interface'!P230*'2.2 INPUT DA Assumptions'!P117+'2.3 DA Interface'!P247+'2.3 DA Interface'!P248+'2.3 DA Interface'!P255+('2.3 DA Interface'!P278-'2.3 DA Interface'!Q284-'2.3 DA Interface'!Q285)+('2.3 DA Interface'!P290-'2.3 DA Interface'!P295-'2.3 DA Interface'!P301-'2.3 DA Interface'!P302)+('2.3 DA Interface'!P333+'2.3 DA Interface'!P334)*'2.2 INPUT DA Assumptions'!P147+'2.3 DA Interface'!P345*'2.2 INPUT DA Assumptions'!P147+('2.3 DA Interface'!P351-'2.3 DA Interface'!P361)+'2.3 DA Interface'!P368+'2.3 DA Interface'!P369+'2.3 DA Interface'!P376+('2.3 DA Interface'!P428+'2.3 DA Interface'!P429)*'2.2 INPUT DA Assumptions'!P147+'2.3 DA Interface'!P440*'2.2 INPUT DA Assumptions'!P147+('2.3 DA Interface'!P445-'2.3 DA Interface'!P461)+'2.3 DA Interface'!P468+'2.3 DA Interface'!P469+'2.3 DA Interface'!P476)/'2.3 DA Interface'!P28</f>
        <v>0.64365813992009269</v>
      </c>
      <c r="Q517" s="112">
        <f>(('2.3 DA Interface'!Q203+'2.3 DA Interface'!Q204)*'2.2 INPUT DA Assumptions'!Q101+('2.3 DA Interface'!Q212-'2.3 DA Interface'!Q218-'2.3 DA Interface'!Q220)+'2.3 DA Interface'!Q230*'2.2 INPUT DA Assumptions'!Q117+'2.3 DA Interface'!Q247+'2.3 DA Interface'!Q248+'2.3 DA Interface'!Q255+('2.3 DA Interface'!Q278-'2.3 DA Interface'!R284-'2.3 DA Interface'!R285)+('2.3 DA Interface'!Q290-'2.3 DA Interface'!Q295-'2.3 DA Interface'!Q301-'2.3 DA Interface'!Q302)+('2.3 DA Interface'!Q333+'2.3 DA Interface'!Q334)*'2.2 INPUT DA Assumptions'!Q147+'2.3 DA Interface'!Q345*'2.2 INPUT DA Assumptions'!Q147+('2.3 DA Interface'!Q351-'2.3 DA Interface'!Q361)+'2.3 DA Interface'!Q368+'2.3 DA Interface'!Q369+'2.3 DA Interface'!Q376+('2.3 DA Interface'!Q428+'2.3 DA Interface'!Q429)*'2.2 INPUT DA Assumptions'!Q147+'2.3 DA Interface'!Q440*'2.2 INPUT DA Assumptions'!Q147+('2.3 DA Interface'!Q445-'2.3 DA Interface'!Q461)+'2.3 DA Interface'!Q468+'2.3 DA Interface'!Q469+'2.3 DA Interface'!Q476)/'2.3 DA Interface'!Q28</f>
        <v>0.65819805424407374</v>
      </c>
      <c r="R517" s="112">
        <f>(('2.3 DA Interface'!R203+'2.3 DA Interface'!R204)*'2.2 INPUT DA Assumptions'!R101+('2.3 DA Interface'!R212-'2.3 DA Interface'!R218-'2.3 DA Interface'!R220)+'2.3 DA Interface'!R230*'2.2 INPUT DA Assumptions'!R117+'2.3 DA Interface'!R247+'2.3 DA Interface'!R248+'2.3 DA Interface'!R255+('2.3 DA Interface'!R278-'2.3 DA Interface'!S284-'2.3 DA Interface'!S285)+('2.3 DA Interface'!R290-'2.3 DA Interface'!R295-'2.3 DA Interface'!R301-'2.3 DA Interface'!R302)+('2.3 DA Interface'!R333+'2.3 DA Interface'!R334)*'2.2 INPUT DA Assumptions'!R147+'2.3 DA Interface'!R345*'2.2 INPUT DA Assumptions'!R147+('2.3 DA Interface'!R351-'2.3 DA Interface'!R361)+'2.3 DA Interface'!R368+'2.3 DA Interface'!R369+'2.3 DA Interface'!R376+('2.3 DA Interface'!R428+'2.3 DA Interface'!R429)*'2.2 INPUT DA Assumptions'!R147+'2.3 DA Interface'!R440*'2.2 INPUT DA Assumptions'!R147+('2.3 DA Interface'!R445-'2.3 DA Interface'!R461)+'2.3 DA Interface'!R468+'2.3 DA Interface'!R469+'2.3 DA Interface'!R476)/'2.3 DA Interface'!R28</f>
        <v>0.66824644388056531</v>
      </c>
      <c r="S517" s="112">
        <f>(('2.3 DA Interface'!S203+'2.3 DA Interface'!S204)*'2.2 INPUT DA Assumptions'!S101+('2.3 DA Interface'!S212-'2.3 DA Interface'!S218-'2.3 DA Interface'!S220)+'2.3 DA Interface'!S230*'2.2 INPUT DA Assumptions'!S117+'2.3 DA Interface'!S247+'2.3 DA Interface'!S248+'2.3 DA Interface'!S255+('2.3 DA Interface'!S278-'2.3 DA Interface'!T284-'2.3 DA Interface'!T285)+('2.3 DA Interface'!S290-'2.3 DA Interface'!S295-'2.3 DA Interface'!S301-'2.3 DA Interface'!S302)+('2.3 DA Interface'!S333+'2.3 DA Interface'!S334)*'2.2 INPUT DA Assumptions'!S147+'2.3 DA Interface'!S345*'2.2 INPUT DA Assumptions'!S147+('2.3 DA Interface'!S351-'2.3 DA Interface'!S361)+'2.3 DA Interface'!S368+'2.3 DA Interface'!S369+'2.3 DA Interface'!S376+('2.3 DA Interface'!S428+'2.3 DA Interface'!S429)*'2.2 INPUT DA Assumptions'!S147+'2.3 DA Interface'!S440*'2.2 INPUT DA Assumptions'!S147+('2.3 DA Interface'!S445-'2.3 DA Interface'!S461)+'2.3 DA Interface'!S468+'2.3 DA Interface'!S469+'2.3 DA Interface'!S476)/'2.3 DA Interface'!S28</f>
        <v>0.68370303264507415</v>
      </c>
      <c r="T517" s="112">
        <f>(('2.3 DA Interface'!T203+'2.3 DA Interface'!T204)*'2.2 INPUT DA Assumptions'!T101+('2.3 DA Interface'!T212-'2.3 DA Interface'!T218-'2.3 DA Interface'!T220)+'2.3 DA Interface'!T230*'2.2 INPUT DA Assumptions'!T117+'2.3 DA Interface'!T247+'2.3 DA Interface'!T248+'2.3 DA Interface'!T255+('2.3 DA Interface'!T278-'2.3 DA Interface'!U284-'2.3 DA Interface'!U285)+('2.3 DA Interface'!T290-'2.3 DA Interface'!T295-'2.3 DA Interface'!T301-'2.3 DA Interface'!T302)+('2.3 DA Interface'!T333+'2.3 DA Interface'!T334)*'2.2 INPUT DA Assumptions'!T147+'2.3 DA Interface'!T345*'2.2 INPUT DA Assumptions'!T147+('2.3 DA Interface'!T351-'2.3 DA Interface'!T361)+'2.3 DA Interface'!T368+'2.3 DA Interface'!T369+'2.3 DA Interface'!T376+('2.3 DA Interface'!T428+'2.3 DA Interface'!T429)*'2.2 INPUT DA Assumptions'!T147+'2.3 DA Interface'!T440*'2.2 INPUT DA Assumptions'!T147+('2.3 DA Interface'!T445-'2.3 DA Interface'!T461)+'2.3 DA Interface'!T468+'2.3 DA Interface'!T469+'2.3 DA Interface'!T476)/'2.3 DA Interface'!T28</f>
        <v>0.6777689517120925</v>
      </c>
      <c r="U517" s="112">
        <f>(('2.3 DA Interface'!U203+'2.3 DA Interface'!U204)*'2.2 INPUT DA Assumptions'!U101+('2.3 DA Interface'!U212-'2.3 DA Interface'!U218-'2.3 DA Interface'!U220)+'2.3 DA Interface'!U230*'2.2 INPUT DA Assumptions'!U117+'2.3 DA Interface'!U247+'2.3 DA Interface'!U248+'2.3 DA Interface'!U255+('2.3 DA Interface'!U278-'2.3 DA Interface'!V284-'2.3 DA Interface'!V285)+('2.3 DA Interface'!U290-'2.3 DA Interface'!U295-'2.3 DA Interface'!U301-'2.3 DA Interface'!U302)+('2.3 DA Interface'!U333+'2.3 DA Interface'!U334)*'2.2 INPUT DA Assumptions'!U147+'2.3 DA Interface'!U345*'2.2 INPUT DA Assumptions'!U147+('2.3 DA Interface'!U351-'2.3 DA Interface'!U361)+'2.3 DA Interface'!U368+'2.3 DA Interface'!U369+'2.3 DA Interface'!U376+('2.3 DA Interface'!U428+'2.3 DA Interface'!U429)*'2.2 INPUT DA Assumptions'!U147+'2.3 DA Interface'!U440*'2.2 INPUT DA Assumptions'!U147+('2.3 DA Interface'!U445-'2.3 DA Interface'!U461)+'2.3 DA Interface'!U468+'2.3 DA Interface'!U469+'2.3 DA Interface'!U476)/'2.3 DA Interface'!U28</f>
        <v>0.67773124296489617</v>
      </c>
      <c r="V517" s="112">
        <f>(('2.3 DA Interface'!V203+'2.3 DA Interface'!V204)*'2.2 INPUT DA Assumptions'!V101+('2.3 DA Interface'!V212-'2.3 DA Interface'!V218-'2.3 DA Interface'!V220)+'2.3 DA Interface'!V230*'2.2 INPUT DA Assumptions'!V117+'2.3 DA Interface'!V247+'2.3 DA Interface'!V248+'2.3 DA Interface'!V255+('2.3 DA Interface'!V278-'2.3 DA Interface'!W284-'2.3 DA Interface'!W285)+('2.3 DA Interface'!V290-'2.3 DA Interface'!V295-'2.3 DA Interface'!V301-'2.3 DA Interface'!V302)+('2.3 DA Interface'!V333+'2.3 DA Interface'!V334)*'2.2 INPUT DA Assumptions'!V147+'2.3 DA Interface'!V345*'2.2 INPUT DA Assumptions'!V147+('2.3 DA Interface'!V351-'2.3 DA Interface'!V361)+'2.3 DA Interface'!V368+'2.3 DA Interface'!V369+'2.3 DA Interface'!V376+('2.3 DA Interface'!V428+'2.3 DA Interface'!V429)*'2.2 INPUT DA Assumptions'!V147+'2.3 DA Interface'!V440*'2.2 INPUT DA Assumptions'!V147+('2.3 DA Interface'!V445-'2.3 DA Interface'!V461)+'2.3 DA Interface'!V468+'2.3 DA Interface'!V469+'2.3 DA Interface'!V476)/'2.3 DA Interface'!V28</f>
        <v>0.67769336433404159</v>
      </c>
      <c r="W517" s="112">
        <f>(('2.3 DA Interface'!W203+'2.3 DA Interface'!W204)*'2.2 INPUT DA Assumptions'!W101+('2.3 DA Interface'!W212-'2.3 DA Interface'!W218-'2.3 DA Interface'!W220)+'2.3 DA Interface'!W230*'2.2 INPUT DA Assumptions'!W117+'2.3 DA Interface'!W247+'2.3 DA Interface'!W248+'2.3 DA Interface'!W255+('2.3 DA Interface'!W278-'2.3 DA Interface'!X284-'2.3 DA Interface'!X285)+('2.3 DA Interface'!W290-'2.3 DA Interface'!W295-'2.3 DA Interface'!W301-'2.3 DA Interface'!W302)+('2.3 DA Interface'!W333+'2.3 DA Interface'!W334)*'2.2 INPUT DA Assumptions'!W147+'2.3 DA Interface'!W345*'2.2 INPUT DA Assumptions'!W147+('2.3 DA Interface'!W351-'2.3 DA Interface'!W361)+'2.3 DA Interface'!W368+'2.3 DA Interface'!W369+'2.3 DA Interface'!W376+('2.3 DA Interface'!W428+'2.3 DA Interface'!W429)*'2.2 INPUT DA Assumptions'!W147+'2.3 DA Interface'!W440*'2.2 INPUT DA Assumptions'!W147+('2.3 DA Interface'!W445-'2.3 DA Interface'!W461)+'2.3 DA Interface'!W468+'2.3 DA Interface'!W469+'2.3 DA Interface'!W476)/'2.3 DA Interface'!W28</f>
        <v>0.67765531541864366</v>
      </c>
      <c r="X517" s="112">
        <f>(('2.3 DA Interface'!X203+'2.3 DA Interface'!X204)*'2.2 INPUT DA Assumptions'!X101+('2.3 DA Interface'!X212-'2.3 DA Interface'!X218-'2.3 DA Interface'!X220)+'2.3 DA Interface'!X230*'2.2 INPUT DA Assumptions'!X117+'2.3 DA Interface'!X247+'2.3 DA Interface'!X248+'2.3 DA Interface'!X255+('2.3 DA Interface'!X278-'2.3 DA Interface'!Y284-'2.3 DA Interface'!Y285)+('2.3 DA Interface'!X290-'2.3 DA Interface'!X295-'2.3 DA Interface'!X301-'2.3 DA Interface'!X302)+('2.3 DA Interface'!X333+'2.3 DA Interface'!X334)*'2.2 INPUT DA Assumptions'!X147+'2.3 DA Interface'!X345*'2.2 INPUT DA Assumptions'!X147+('2.3 DA Interface'!X351-'2.3 DA Interface'!X361)+'2.3 DA Interface'!X368+'2.3 DA Interface'!X369+'2.3 DA Interface'!X376+('2.3 DA Interface'!X428+'2.3 DA Interface'!X429)*'2.2 INPUT DA Assumptions'!X147+'2.3 DA Interface'!X440*'2.2 INPUT DA Assumptions'!X147+('2.3 DA Interface'!X445-'2.3 DA Interface'!X461)+'2.3 DA Interface'!X468+'2.3 DA Interface'!X469+'2.3 DA Interface'!X476)/'2.3 DA Interface'!X28</f>
        <v>0.67761710085756199</v>
      </c>
      <c r="Y517" s="112">
        <f>(('2.3 DA Interface'!Y203+'2.3 DA Interface'!Y204)*'2.2 INPUT DA Assumptions'!Y101+('2.3 DA Interface'!Y212-'2.3 DA Interface'!Y218-'2.3 DA Interface'!Y220)+'2.3 DA Interface'!Y230*'2.2 INPUT DA Assumptions'!Y117+'2.3 DA Interface'!Y247+'2.3 DA Interface'!Y248+'2.3 DA Interface'!Y255+('2.3 DA Interface'!Y278-'2.3 DA Interface'!Z284-'2.3 DA Interface'!Z285)+('2.3 DA Interface'!Y290-'2.3 DA Interface'!Y295-'2.3 DA Interface'!Y301-'2.3 DA Interface'!Y302)+('2.3 DA Interface'!Y333+'2.3 DA Interface'!Y334)*'2.2 INPUT DA Assumptions'!Y147+'2.3 DA Interface'!Y345*'2.2 INPUT DA Assumptions'!Y147+('2.3 DA Interface'!Y351-'2.3 DA Interface'!Y361)+'2.3 DA Interface'!Y368+'2.3 DA Interface'!Y369+'2.3 DA Interface'!Y376+('2.3 DA Interface'!Y428+'2.3 DA Interface'!Y429)*'2.2 INPUT DA Assumptions'!Y147+'2.3 DA Interface'!Y440*'2.2 INPUT DA Assumptions'!Y147+('2.3 DA Interface'!Y445-'2.3 DA Interface'!Y461)+'2.3 DA Interface'!Y468+'2.3 DA Interface'!Y469+'2.3 DA Interface'!Y476)/'2.3 DA Interface'!Y28</f>
        <v>0.67765853697852541</v>
      </c>
      <c r="Z517" s="112">
        <f>(('2.3 DA Interface'!Z203+'2.3 DA Interface'!Z204)*'2.2 INPUT DA Assumptions'!Z101+('2.3 DA Interface'!Z212-'2.3 DA Interface'!Z218-'2.3 DA Interface'!Z220)+'2.3 DA Interface'!Z230*'2.2 INPUT DA Assumptions'!Z117+'2.3 DA Interface'!Z247+'2.3 DA Interface'!Z248+'2.3 DA Interface'!Z255+('2.3 DA Interface'!Z278-'2.3 DA Interface'!AA284-'2.3 DA Interface'!AA285)+('2.3 DA Interface'!Z290-'2.3 DA Interface'!Z295-'2.3 DA Interface'!Z301-'2.3 DA Interface'!Z302)+('2.3 DA Interface'!Z333+'2.3 DA Interface'!Z334)*'2.2 INPUT DA Assumptions'!Z147+'2.3 DA Interface'!Z345*'2.2 INPUT DA Assumptions'!Z147+('2.3 DA Interface'!Z351-'2.3 DA Interface'!Z361)+'2.3 DA Interface'!Z368+'2.3 DA Interface'!Z369+'2.3 DA Interface'!Z376+('2.3 DA Interface'!Z428+'2.3 DA Interface'!Z429)*'2.2 INPUT DA Assumptions'!Z147+'2.3 DA Interface'!Z440*'2.2 INPUT DA Assumptions'!Z147+('2.3 DA Interface'!Z445-'2.3 DA Interface'!Z461)+'2.3 DA Interface'!Z468+'2.3 DA Interface'!Z469+'2.3 DA Interface'!Z476)/'2.3 DA Interface'!Z28</f>
        <v>0.67761993594137404</v>
      </c>
      <c r="AA517" s="112">
        <f>(('2.3 DA Interface'!AA203+'2.3 DA Interface'!AA204)*'2.2 INPUT DA Assumptions'!AA101+('2.3 DA Interface'!AA212-'2.3 DA Interface'!AA218-'2.3 DA Interface'!AA220)+'2.3 DA Interface'!AA230*'2.2 INPUT DA Assumptions'!AA117+'2.3 DA Interface'!AA247+'2.3 DA Interface'!AA248+'2.3 DA Interface'!AA255+('2.3 DA Interface'!AA278-'2.3 DA Interface'!AB284-'2.3 DA Interface'!AB285)+('2.3 DA Interface'!AA290-'2.3 DA Interface'!AA295-'2.3 DA Interface'!AA301-'2.3 DA Interface'!AA302)+('2.3 DA Interface'!AA333+'2.3 DA Interface'!AA334)*'2.2 INPUT DA Assumptions'!AA147+'2.3 DA Interface'!AA345*'2.2 INPUT DA Assumptions'!AA147+('2.3 DA Interface'!AA351-'2.3 DA Interface'!AA361)+'2.3 DA Interface'!AA368+'2.3 DA Interface'!AA369+'2.3 DA Interface'!AA376+('2.3 DA Interface'!AA428+'2.3 DA Interface'!AA429)*'2.2 INPUT DA Assumptions'!AA147+'2.3 DA Interface'!AA440*'2.2 INPUT DA Assumptions'!AA147+('2.3 DA Interface'!AA445-'2.3 DA Interface'!AA461)+'2.3 DA Interface'!AA468+'2.3 DA Interface'!AA469+'2.3 DA Interface'!AA476)/'2.3 DA Interface'!AA28</f>
        <v>0.67758101972776652</v>
      </c>
      <c r="AB517" s="112">
        <f>(('2.3 DA Interface'!AB203+'2.3 DA Interface'!AB204)*'2.2 INPUT DA Assumptions'!AB101+('2.3 DA Interface'!AB212-'2.3 DA Interface'!AB218-'2.3 DA Interface'!AB220)+'2.3 DA Interface'!AB230*'2.2 INPUT DA Assumptions'!AB117+'2.3 DA Interface'!AB247+'2.3 DA Interface'!AB248+'2.3 DA Interface'!AB255+('2.3 DA Interface'!AB278-'2.3 DA Interface'!AC284-'2.3 DA Interface'!AC285)+('2.3 DA Interface'!AB290-'2.3 DA Interface'!AB295-'2.3 DA Interface'!AB301-'2.3 DA Interface'!AB302)+('2.3 DA Interface'!AB333+'2.3 DA Interface'!AB334)*'2.2 INPUT DA Assumptions'!AB147+'2.3 DA Interface'!AB345*'2.2 INPUT DA Assumptions'!AB147+('2.3 DA Interface'!AB351-'2.3 DA Interface'!AB361)+'2.3 DA Interface'!AB368+'2.3 DA Interface'!AB369+'2.3 DA Interface'!AB376+('2.3 DA Interface'!AB428+'2.3 DA Interface'!AB429)*'2.2 INPUT DA Assumptions'!AB147+'2.3 DA Interface'!AB440*'2.2 INPUT DA Assumptions'!AB147+('2.3 DA Interface'!AB445-'2.3 DA Interface'!AB461)+'2.3 DA Interface'!AB468+'2.3 DA Interface'!AB469+'2.3 DA Interface'!AB476)/'2.3 DA Interface'!AB28</f>
        <v>0.67754193044499567</v>
      </c>
      <c r="AC517" s="112">
        <f>(('2.3 DA Interface'!AC203+'2.3 DA Interface'!AC204)*'2.2 INPUT DA Assumptions'!AC101+('2.3 DA Interface'!AC212-'2.3 DA Interface'!AC218-'2.3 DA Interface'!AC220)+'2.3 DA Interface'!AC230*'2.2 INPUT DA Assumptions'!AC117+'2.3 DA Interface'!AC247+'2.3 DA Interface'!AC248+'2.3 DA Interface'!AC255+('2.3 DA Interface'!AC278-'2.3 DA Interface'!AD284-'2.3 DA Interface'!AD285)+('2.3 DA Interface'!AC290-'2.3 DA Interface'!AC295-'2.3 DA Interface'!AC301-'2.3 DA Interface'!AC302)+('2.3 DA Interface'!AC333+'2.3 DA Interface'!AC334)*'2.2 INPUT DA Assumptions'!AC147+'2.3 DA Interface'!AC345*'2.2 INPUT DA Assumptions'!AC147+('2.3 DA Interface'!AC351-'2.3 DA Interface'!AC361)+'2.3 DA Interface'!AC368+'2.3 DA Interface'!AC369+'2.3 DA Interface'!AC376+('2.3 DA Interface'!AC428+'2.3 DA Interface'!AC429)*'2.2 INPUT DA Assumptions'!AC147+'2.3 DA Interface'!AC440*'2.2 INPUT DA Assumptions'!AC147+('2.3 DA Interface'!AC445-'2.3 DA Interface'!AC461)+'2.3 DA Interface'!AC468+'2.3 DA Interface'!AC469+'2.3 DA Interface'!AC476)/'2.3 DA Interface'!AC28</f>
        <v>0.67750267274566467</v>
      </c>
      <c r="AD517" s="112">
        <f>(('2.3 DA Interface'!AD203+'2.3 DA Interface'!AD204)*'2.2 INPUT DA Assumptions'!AD101+('2.3 DA Interface'!AD212-'2.3 DA Interface'!AD218-'2.3 DA Interface'!AD220)+'2.3 DA Interface'!AD230*'2.2 INPUT DA Assumptions'!AD117+'2.3 DA Interface'!AD247+'2.3 DA Interface'!AD248+'2.3 DA Interface'!AD255+('2.3 DA Interface'!AD278-'2.3 DA Interface'!AE284-'2.3 DA Interface'!AE285)+('2.3 DA Interface'!AD290-'2.3 DA Interface'!AD295-'2.3 DA Interface'!AD301-'2.3 DA Interface'!AD302)+('2.3 DA Interface'!AD333+'2.3 DA Interface'!AD334)*'2.2 INPUT DA Assumptions'!AD147+'2.3 DA Interface'!AD345*'2.2 INPUT DA Assumptions'!AD147+('2.3 DA Interface'!AD351-'2.3 DA Interface'!AD361)+'2.3 DA Interface'!AD368+'2.3 DA Interface'!AD369+'2.3 DA Interface'!AD376+('2.3 DA Interface'!AD428+'2.3 DA Interface'!AD429)*'2.2 INPUT DA Assumptions'!AD147+'2.3 DA Interface'!AD440*'2.2 INPUT DA Assumptions'!AD147+('2.3 DA Interface'!AD445-'2.3 DA Interface'!AD461)+'2.3 DA Interface'!AD468+'2.3 DA Interface'!AD469+'2.3 DA Interface'!AD476)/'2.3 DA Interface'!AD28</f>
        <v>0.67746325148998787</v>
      </c>
      <c r="AE517" s="112">
        <f>(('2.3 DA Interface'!AE203+'2.3 DA Interface'!AE204)*'2.2 INPUT DA Assumptions'!AE101+('2.3 DA Interface'!AE212-'2.3 DA Interface'!AE218-'2.3 DA Interface'!AE220)+'2.3 DA Interface'!AE230*'2.2 INPUT DA Assumptions'!AE117+'2.3 DA Interface'!AE247+'2.3 DA Interface'!AE248+'2.3 DA Interface'!AE255+('2.3 DA Interface'!AE278-'2.3 DA Interface'!AF284-'2.3 DA Interface'!AF285)+('2.3 DA Interface'!AE290-'2.3 DA Interface'!AE295-'2.3 DA Interface'!AE301-'2.3 DA Interface'!AE302)+('2.3 DA Interface'!AE333+'2.3 DA Interface'!AE334)*'2.2 INPUT DA Assumptions'!AE147+'2.3 DA Interface'!AE345*'2.2 INPUT DA Assumptions'!AE147+('2.3 DA Interface'!AE351-'2.3 DA Interface'!AE361)+'2.3 DA Interface'!AE368+'2.3 DA Interface'!AE369+'2.3 DA Interface'!AE376+('2.3 DA Interface'!AE428+'2.3 DA Interface'!AE429)*'2.2 INPUT DA Assumptions'!AE147+'2.3 DA Interface'!AE440*'2.2 INPUT DA Assumptions'!AE147+('2.3 DA Interface'!AE445-'2.3 DA Interface'!AE461)+'2.3 DA Interface'!AE468+'2.3 DA Interface'!AE469+'2.3 DA Interface'!AE476)/'2.3 DA Interface'!AE28</f>
        <v>0.6774236622331451</v>
      </c>
      <c r="AF517" s="112">
        <f>(('2.3 DA Interface'!AF203+'2.3 DA Interface'!AF204)*'2.2 INPUT DA Assumptions'!AF101+('2.3 DA Interface'!AF212-'2.3 DA Interface'!AF218-'2.3 DA Interface'!AF220)+'2.3 DA Interface'!AF230*'2.2 INPUT DA Assumptions'!AF117+'2.3 DA Interface'!AF247+'2.3 DA Interface'!AF248+'2.3 DA Interface'!AF255+('2.3 DA Interface'!AF278-'2.3 DA Interface'!AG284-'2.3 DA Interface'!AG285)+('2.3 DA Interface'!AF290-'2.3 DA Interface'!AF295-'2.3 DA Interface'!AF301-'2.3 DA Interface'!AF302)+('2.3 DA Interface'!AF333+'2.3 DA Interface'!AF334)*'2.2 INPUT DA Assumptions'!AF147+'2.3 DA Interface'!AF345*'2.2 INPUT DA Assumptions'!AF147+('2.3 DA Interface'!AF351-'2.3 DA Interface'!AF361)+'2.3 DA Interface'!AF368+'2.3 DA Interface'!AF369+'2.3 DA Interface'!AF376+('2.3 DA Interface'!AF428+'2.3 DA Interface'!AF429)*'2.2 INPUT DA Assumptions'!AF147+'2.3 DA Interface'!AF440*'2.2 INPUT DA Assumptions'!AF147+('2.3 DA Interface'!AF445-'2.3 DA Interface'!AF461)+'2.3 DA Interface'!AF468+'2.3 DA Interface'!AF469+'2.3 DA Interface'!AF476)/'2.3 DA Interface'!AF28</f>
        <v>0.67738390561457185</v>
      </c>
      <c r="AG517" s="112">
        <f>(('2.3 DA Interface'!AG203+'2.3 DA Interface'!AG204)*'2.2 INPUT DA Assumptions'!AG101+('2.3 DA Interface'!AG212-'2.3 DA Interface'!AG218-'2.3 DA Interface'!AG220)+'2.3 DA Interface'!AG230*'2.2 INPUT DA Assumptions'!AG117+'2.3 DA Interface'!AG247+'2.3 DA Interface'!AG248+'2.3 DA Interface'!AG255+('2.3 DA Interface'!AG278-'2.3 DA Interface'!AH284-'2.3 DA Interface'!AH285)+('2.3 DA Interface'!AG290-'2.3 DA Interface'!AG295-'2.3 DA Interface'!AG301-'2.3 DA Interface'!AG302)+('2.3 DA Interface'!AG333+'2.3 DA Interface'!AG334)*'2.2 INPUT DA Assumptions'!AG147+'2.3 DA Interface'!AG345*'2.2 INPUT DA Assumptions'!AG147+('2.3 DA Interface'!AG351-'2.3 DA Interface'!AG361)+'2.3 DA Interface'!AG368+'2.3 DA Interface'!AG369+'2.3 DA Interface'!AG376+('2.3 DA Interface'!AG428+'2.3 DA Interface'!AG429)*'2.2 INPUT DA Assumptions'!AG147+'2.3 DA Interface'!AG440*'2.2 INPUT DA Assumptions'!AG147+('2.3 DA Interface'!AG445-'2.3 DA Interface'!AG461)+'2.3 DA Interface'!AG468+'2.3 DA Interface'!AG469+'2.3 DA Interface'!AG476)/'2.3 DA Interface'!AG28</f>
        <v>0.67734398106554949</v>
      </c>
      <c r="AH517" s="112">
        <f>(('2.3 DA Interface'!AH203+'2.3 DA Interface'!AH204)*'2.2 INPUT DA Assumptions'!AH101+('2.3 DA Interface'!AH212-'2.3 DA Interface'!AH218-'2.3 DA Interface'!AH220)+'2.3 DA Interface'!AH230*'2.2 INPUT DA Assumptions'!AH117+'2.3 DA Interface'!AH247+'2.3 DA Interface'!AH248+'2.3 DA Interface'!AH255+('2.3 DA Interface'!AH278-'2.3 DA Interface'!AI284-'2.3 DA Interface'!AI285)+('2.3 DA Interface'!AH290-'2.3 DA Interface'!AH295-'2.3 DA Interface'!AH301-'2.3 DA Interface'!AH302)+('2.3 DA Interface'!AH333+'2.3 DA Interface'!AH334)*'2.2 INPUT DA Assumptions'!AH147+'2.3 DA Interface'!AH345*'2.2 INPUT DA Assumptions'!AH147+('2.3 DA Interface'!AH351-'2.3 DA Interface'!AH361)+'2.3 DA Interface'!AH368+'2.3 DA Interface'!AH369+'2.3 DA Interface'!AH376+('2.3 DA Interface'!AH428+'2.3 DA Interface'!AH429)*'2.2 INPUT DA Assumptions'!AH147+'2.3 DA Interface'!AH440*'2.2 INPUT DA Assumptions'!AH147+('2.3 DA Interface'!AH445-'2.3 DA Interface'!AH461)+'2.3 DA Interface'!AH468+'2.3 DA Interface'!AH469+'2.3 DA Interface'!AH476)/'2.3 DA Interface'!AH28</f>
        <v>0.67730390342156876</v>
      </c>
      <c r="AI517" s="112">
        <f>(('2.3 DA Interface'!AI203+'2.3 DA Interface'!AI204)*'2.2 INPUT DA Assumptions'!AI101+('2.3 DA Interface'!AI212-'2.3 DA Interface'!AI218-'2.3 DA Interface'!AI220)+'2.3 DA Interface'!AI230*'2.2 INPUT DA Assumptions'!AI117+'2.3 DA Interface'!AI247+'2.3 DA Interface'!AI248+'2.3 DA Interface'!AI255+('2.3 DA Interface'!AI278-'2.3 DA Interface'!AJ284-'2.3 DA Interface'!AJ285)+('2.3 DA Interface'!AI290-'2.3 DA Interface'!AI295-'2.3 DA Interface'!AI301-'2.3 DA Interface'!AI302)+('2.3 DA Interface'!AI333+'2.3 DA Interface'!AI334)*'2.2 INPUT DA Assumptions'!AI147+'2.3 DA Interface'!AI345*'2.2 INPUT DA Assumptions'!AI147+('2.3 DA Interface'!AI351-'2.3 DA Interface'!AI361)+'2.3 DA Interface'!AI368+'2.3 DA Interface'!AI369+'2.3 DA Interface'!AI376+('2.3 DA Interface'!AI428+'2.3 DA Interface'!AI429)*'2.2 INPUT DA Assumptions'!AI147+'2.3 DA Interface'!AI440*'2.2 INPUT DA Assumptions'!AI147+('2.3 DA Interface'!AI445-'2.3 DA Interface'!AI461)+'2.3 DA Interface'!AI468+'2.3 DA Interface'!AI469+'2.3 DA Interface'!AI476)/'2.3 DA Interface'!AI28</f>
        <v>0.67726365362728203</v>
      </c>
      <c r="AJ517" s="112">
        <f>(('2.3 DA Interface'!AJ203+'2.3 DA Interface'!AJ204)*'2.2 INPUT DA Assumptions'!AJ101+('2.3 DA Interface'!AJ212-'2.3 DA Interface'!AJ218-'2.3 DA Interface'!AJ220)+'2.3 DA Interface'!AJ230*'2.2 INPUT DA Assumptions'!AJ117+'2.3 DA Interface'!AJ247+'2.3 DA Interface'!AJ248+'2.3 DA Interface'!AJ255+('2.3 DA Interface'!AJ278-'2.3 DA Interface'!AK284-'2.3 DA Interface'!AK285)+('2.3 DA Interface'!AJ290-'2.3 DA Interface'!AJ295-'2.3 DA Interface'!AJ301-'2.3 DA Interface'!AJ302)+('2.3 DA Interface'!AJ333+'2.3 DA Interface'!AJ334)*'2.2 INPUT DA Assumptions'!AJ147+'2.3 DA Interface'!AJ345*'2.2 INPUT DA Assumptions'!AJ147+('2.3 DA Interface'!AJ351-'2.3 DA Interface'!AJ361)+'2.3 DA Interface'!AJ368+'2.3 DA Interface'!AJ369+'2.3 DA Interface'!AJ376+('2.3 DA Interface'!AJ428+'2.3 DA Interface'!AJ429)*'2.2 INPUT DA Assumptions'!AJ147+'2.3 DA Interface'!AJ440*'2.2 INPUT DA Assumptions'!AJ147+('2.3 DA Interface'!AJ445-'2.3 DA Interface'!AJ461)+'2.3 DA Interface'!AJ468+'2.3 DA Interface'!AJ469+'2.3 DA Interface'!AJ476)/'2.3 DA Interface'!AJ28</f>
        <v>0.67722324655588384</v>
      </c>
      <c r="AK517" s="112">
        <f>(('2.3 DA Interface'!AK203+'2.3 DA Interface'!AK204)*'2.2 INPUT DA Assumptions'!AK101+('2.3 DA Interface'!AK212-'2.3 DA Interface'!AK218-'2.3 DA Interface'!AK220)+'2.3 DA Interface'!AK230*'2.2 INPUT DA Assumptions'!AK117+'2.3 DA Interface'!AK247+'2.3 DA Interface'!AK248+'2.3 DA Interface'!AK255+('2.3 DA Interface'!AK278-'2.3 DA Interface'!AL284-'2.3 DA Interface'!AL285)+('2.3 DA Interface'!AK290-'2.3 DA Interface'!AK295-'2.3 DA Interface'!AK301-'2.3 DA Interface'!AK302)+('2.3 DA Interface'!AK333+'2.3 DA Interface'!AK334)*'2.2 INPUT DA Assumptions'!AK147+'2.3 DA Interface'!AK345*'2.2 INPUT DA Assumptions'!AK147+('2.3 DA Interface'!AK351-'2.3 DA Interface'!AK361)+'2.3 DA Interface'!AK368+'2.3 DA Interface'!AK369+'2.3 DA Interface'!AK376+('2.3 DA Interface'!AK428+'2.3 DA Interface'!AK429)*'2.2 INPUT DA Assumptions'!AK147+'2.3 DA Interface'!AK440*'2.2 INPUT DA Assumptions'!AK147+('2.3 DA Interface'!AK445-'2.3 DA Interface'!AK461)+'2.3 DA Interface'!AK468+'2.3 DA Interface'!AK469+'2.3 DA Interface'!AK476)/'2.3 DA Interface'!AK28</f>
        <v>0.67714183663006267</v>
      </c>
      <c r="AL517" s="22"/>
    </row>
    <row r="518" spans="1:38" s="158" customFormat="1" ht="14.1" customHeight="1" outlineLevel="1" x14ac:dyDescent="0.2">
      <c r="C518" s="153"/>
      <c r="D518" s="154" t="s">
        <v>333</v>
      </c>
      <c r="E518" s="155" t="s">
        <v>15</v>
      </c>
      <c r="F518" s="156"/>
      <c r="G518" s="156"/>
      <c r="H518" s="156"/>
      <c r="I518" s="156"/>
      <c r="J518" s="156"/>
      <c r="K518" s="156"/>
      <c r="L518" s="156"/>
      <c r="M518" s="156"/>
      <c r="N518" s="156"/>
      <c r="O518" s="156"/>
      <c r="P518" s="156"/>
      <c r="Q518" s="156"/>
      <c r="R518" s="156">
        <v>0.1</v>
      </c>
      <c r="S518" s="156"/>
      <c r="T518" s="156"/>
      <c r="U518" s="156"/>
      <c r="V518" s="156"/>
      <c r="W518" s="156"/>
      <c r="X518" s="156"/>
      <c r="Y518" s="156"/>
      <c r="Z518" s="156"/>
      <c r="AA518" s="156"/>
      <c r="AB518" s="156"/>
      <c r="AC518" s="156"/>
      <c r="AD518" s="156"/>
      <c r="AE518" s="156"/>
      <c r="AF518" s="156"/>
      <c r="AG518" s="156"/>
      <c r="AH518" s="156"/>
      <c r="AI518" s="156"/>
      <c r="AJ518" s="156"/>
      <c r="AK518" s="156"/>
      <c r="AL518" s="157"/>
    </row>
    <row r="519" spans="1:38" s="18" customFormat="1" ht="14.1" customHeight="1" outlineLevel="1" x14ac:dyDescent="0.2">
      <c r="C519" s="19"/>
      <c r="D519" s="20" t="s">
        <v>183</v>
      </c>
      <c r="E519" s="24" t="s">
        <v>15</v>
      </c>
      <c r="F519" s="112">
        <f>F768</f>
        <v>0.93007192374893288</v>
      </c>
      <c r="G519" s="112">
        <f>G768</f>
        <v>0.93007192374893288</v>
      </c>
      <c r="H519" s="112">
        <f t="shared" ref="H519:L519" si="735">H768</f>
        <v>0.87820925403665118</v>
      </c>
      <c r="I519" s="112">
        <f t="shared" si="735"/>
        <v>0.84188167131263636</v>
      </c>
      <c r="J519" s="112">
        <f t="shared" si="735"/>
        <v>0.82999673846491162</v>
      </c>
      <c r="K519" s="112">
        <f t="shared" ref="K519" si="736">K768</f>
        <v>0.8300243736590901</v>
      </c>
      <c r="L519" s="112">
        <f t="shared" si="735"/>
        <v>0.81321014606704167</v>
      </c>
      <c r="M519" s="112">
        <f t="shared" ref="M519:AK519" si="737">(M511+M513)/M28</f>
        <v>0.18470081112278516</v>
      </c>
      <c r="N519" s="112">
        <f t="shared" si="737"/>
        <v>0.17400661098731765</v>
      </c>
      <c r="O519" s="112">
        <f t="shared" si="737"/>
        <v>0.15161242522819451</v>
      </c>
      <c r="P519" s="112">
        <f t="shared" si="737"/>
        <v>0.14749347133996724</v>
      </c>
      <c r="Q519" s="112">
        <f t="shared" si="737"/>
        <v>0.14005005424470027</v>
      </c>
      <c r="R519" s="112">
        <f t="shared" si="737"/>
        <v>0.13579065786388389</v>
      </c>
      <c r="S519" s="112">
        <f t="shared" si="737"/>
        <v>0.12957864073643471</v>
      </c>
      <c r="T519" s="112">
        <f t="shared" si="737"/>
        <v>0.13150039112485296</v>
      </c>
      <c r="U519" s="112">
        <f t="shared" si="737"/>
        <v>0.13156942158347357</v>
      </c>
      <c r="V519" s="112">
        <f t="shared" si="737"/>
        <v>0.13163876323387874</v>
      </c>
      <c r="W519" s="112">
        <f t="shared" si="737"/>
        <v>0.13170841651675713</v>
      </c>
      <c r="X519" s="112">
        <f t="shared" si="737"/>
        <v>0.13177837293802794</v>
      </c>
      <c r="Y519" s="112">
        <f t="shared" si="737"/>
        <v>0.13149503584992348</v>
      </c>
      <c r="Z519" s="112">
        <f t="shared" si="737"/>
        <v>0.1315657921882552</v>
      </c>
      <c r="AA519" s="112">
        <f t="shared" si="737"/>
        <v>0.1316371262371136</v>
      </c>
      <c r="AB519" s="112">
        <f t="shared" si="737"/>
        <v>0.13170877752536173</v>
      </c>
      <c r="AC519" s="112">
        <f t="shared" si="737"/>
        <v>0.13178073752471997</v>
      </c>
      <c r="AD519" s="112">
        <f t="shared" si="737"/>
        <v>0.13185299732635375</v>
      </c>
      <c r="AE519" s="112">
        <f t="shared" si="737"/>
        <v>0.13192556500009869</v>
      </c>
      <c r="AF519" s="112">
        <f t="shared" si="737"/>
        <v>0.1319984396421556</v>
      </c>
      <c r="AG519" s="112">
        <f t="shared" si="737"/>
        <v>0.13207162194852565</v>
      </c>
      <c r="AH519" s="112">
        <f t="shared" si="737"/>
        <v>0.13214508480147896</v>
      </c>
      <c r="AI519" s="112">
        <f t="shared" si="737"/>
        <v>0.13221886324414897</v>
      </c>
      <c r="AJ519" s="112">
        <f t="shared" si="737"/>
        <v>0.13229293009488174</v>
      </c>
      <c r="AK519" s="112">
        <f t="shared" si="737"/>
        <v>0.13244215573922555</v>
      </c>
      <c r="AL519" s="22"/>
    </row>
    <row r="520" spans="1:38" s="18" customFormat="1" ht="14.1" customHeight="1" outlineLevel="1" x14ac:dyDescent="0.2">
      <c r="C520" s="19"/>
      <c r="F520" s="98"/>
      <c r="G520" s="98"/>
      <c r="H520" s="98"/>
      <c r="I520" s="98"/>
      <c r="J520" s="98"/>
      <c r="K520" s="98"/>
      <c r="L520" s="98"/>
      <c r="M520" s="98"/>
      <c r="N520" s="98"/>
      <c r="O520" s="98"/>
      <c r="P520" s="98"/>
      <c r="Q520" s="98"/>
      <c r="R520" s="98"/>
      <c r="S520" s="98"/>
      <c r="T520" s="98"/>
      <c r="U520" s="98"/>
      <c r="V520" s="98"/>
      <c r="W520" s="98"/>
      <c r="X520" s="98"/>
      <c r="Y520" s="98"/>
      <c r="Z520" s="98"/>
      <c r="AA520" s="98"/>
      <c r="AB520" s="98"/>
      <c r="AC520" s="98"/>
      <c r="AD520" s="98"/>
      <c r="AE520" s="98"/>
      <c r="AF520" s="98"/>
      <c r="AG520" s="98"/>
      <c r="AH520" s="98"/>
      <c r="AI520" s="98"/>
      <c r="AJ520" s="98"/>
      <c r="AK520" s="98"/>
      <c r="AL520" s="22"/>
    </row>
    <row r="521" spans="1:38" s="18" customFormat="1" ht="31.8" customHeight="1" outlineLevel="1" x14ac:dyDescent="0.2">
      <c r="C521" s="19"/>
      <c r="D521" s="145" t="s">
        <v>393</v>
      </c>
      <c r="E521" s="24" t="s">
        <v>15</v>
      </c>
      <c r="F521" s="290">
        <f>(AVERAGE(M315:AK315)+AVERAGE(M351:AK351)+AVERAGE(M364:AK364)+AVERAGE(M372:AK372))/AVERAGE(M387:AK387)</f>
        <v>0.57898955632516613</v>
      </c>
      <c r="G521" s="245"/>
      <c r="H521" s="98"/>
      <c r="I521" s="98"/>
      <c r="J521" s="98"/>
      <c r="K521" s="98"/>
      <c r="L521" s="98"/>
      <c r="M521" s="98"/>
      <c r="N521" s="98"/>
      <c r="O521" s="98"/>
      <c r="P521" s="98"/>
      <c r="Q521" s="98"/>
      <c r="R521" s="98"/>
      <c r="S521" s="98"/>
      <c r="T521" s="98"/>
      <c r="U521" s="98"/>
      <c r="V521" s="98"/>
      <c r="W521" s="98"/>
      <c r="X521" s="98"/>
      <c r="Y521" s="98"/>
      <c r="Z521" s="98"/>
      <c r="AA521" s="98"/>
      <c r="AB521" s="98"/>
      <c r="AC521" s="98"/>
      <c r="AD521" s="98"/>
      <c r="AE521" s="98"/>
      <c r="AF521" s="98"/>
      <c r="AG521" s="98"/>
      <c r="AH521" s="98"/>
      <c r="AI521" s="98"/>
      <c r="AJ521" s="98"/>
      <c r="AK521" s="98"/>
      <c r="AL521" s="22"/>
    </row>
    <row r="522" spans="1:38" s="18" customFormat="1" ht="28.35" customHeight="1" outlineLevel="1" x14ac:dyDescent="0.2">
      <c r="C522" s="19"/>
      <c r="D522" s="145" t="s">
        <v>394</v>
      </c>
      <c r="E522" s="24" t="s">
        <v>15</v>
      </c>
      <c r="F522" s="290">
        <f>(AVERAGE(M410:AK410)+AVERAGE(M446:AK446)+AVERAGE(M449:AK449)++AVERAGE(M450:AK450)+AVERAGE(M464:AK464)+AVERAGE(M472:AK472))/AVERAGE(M487:AK487)</f>
        <v>0.42137329023827724</v>
      </c>
      <c r="G522" s="245"/>
      <c r="H522" s="98"/>
      <c r="I522" s="98"/>
      <c r="J522" s="98"/>
      <c r="K522" s="98"/>
      <c r="L522" s="98"/>
      <c r="M522" s="98"/>
      <c r="N522" s="98"/>
      <c r="O522" s="98"/>
      <c r="P522" s="98"/>
      <c r="Q522" s="98"/>
      <c r="R522" s="98"/>
      <c r="S522" s="98"/>
      <c r="T522" s="98"/>
      <c r="U522" s="98"/>
      <c r="V522" s="98"/>
      <c r="W522" s="98"/>
      <c r="X522" s="98"/>
      <c r="Y522" s="98"/>
      <c r="Z522" s="98"/>
      <c r="AA522" s="98"/>
      <c r="AB522" s="98"/>
      <c r="AC522" s="98"/>
      <c r="AD522" s="98"/>
      <c r="AE522" s="98"/>
      <c r="AF522" s="98"/>
      <c r="AG522" s="98"/>
      <c r="AH522" s="98"/>
      <c r="AI522" s="98"/>
      <c r="AJ522" s="98"/>
      <c r="AK522" s="98"/>
      <c r="AL522" s="22"/>
    </row>
    <row r="523" spans="1:38" ht="14.1" customHeight="1" x14ac:dyDescent="0.2">
      <c r="A523" s="3"/>
      <c r="B523" s="3"/>
      <c r="C523" s="8"/>
      <c r="AL523" s="12"/>
    </row>
    <row r="524" spans="1:38" ht="15.6" customHeight="1" x14ac:dyDescent="0.2">
      <c r="C524" s="8"/>
      <c r="D524" s="40" t="s">
        <v>370</v>
      </c>
      <c r="E524" s="13"/>
      <c r="F524" s="96"/>
      <c r="G524" s="228"/>
      <c r="H524" s="96"/>
      <c r="I524" s="96"/>
      <c r="J524" s="96"/>
      <c r="K524" s="228"/>
      <c r="L524" s="96"/>
      <c r="M524" s="96"/>
      <c r="N524" s="96"/>
      <c r="O524" s="96"/>
      <c r="P524" s="96"/>
      <c r="Q524" s="96"/>
      <c r="R524" s="96"/>
      <c r="S524" s="96"/>
      <c r="T524" s="96"/>
      <c r="U524" s="96"/>
      <c r="V524" s="96"/>
      <c r="W524" s="96"/>
      <c r="X524" s="96"/>
      <c r="Y524" s="96"/>
      <c r="Z524" s="96"/>
      <c r="AA524" s="96"/>
      <c r="AB524" s="96"/>
      <c r="AC524" s="96"/>
      <c r="AD524" s="96"/>
      <c r="AE524" s="96"/>
      <c r="AF524" s="96"/>
      <c r="AG524" s="96"/>
      <c r="AH524" s="96"/>
      <c r="AI524" s="96"/>
      <c r="AJ524" s="96"/>
      <c r="AK524" s="97"/>
      <c r="AL524" s="12"/>
    </row>
    <row r="525" spans="1:38" s="18" customFormat="1" ht="14.1" customHeight="1" outlineLevel="1" x14ac:dyDescent="0.2">
      <c r="C525" s="19"/>
      <c r="F525" s="98"/>
      <c r="G525" s="98"/>
      <c r="H525" s="98"/>
      <c r="I525" s="98"/>
      <c r="J525" s="98"/>
      <c r="K525" s="98"/>
      <c r="L525" s="98"/>
      <c r="M525" s="98"/>
      <c r="N525" s="98"/>
      <c r="O525" s="98"/>
      <c r="P525" s="98"/>
      <c r="Q525" s="98"/>
      <c r="R525" s="98"/>
      <c r="S525" s="98"/>
      <c r="T525" s="98"/>
      <c r="U525" s="98"/>
      <c r="V525" s="98"/>
      <c r="W525" s="98"/>
      <c r="X525" s="98"/>
      <c r="Y525" s="98"/>
      <c r="Z525" s="98"/>
      <c r="AA525" s="98"/>
      <c r="AB525" s="98"/>
      <c r="AC525" s="98"/>
      <c r="AD525" s="98"/>
      <c r="AE525" s="98"/>
      <c r="AF525" s="98"/>
      <c r="AG525" s="98"/>
      <c r="AH525" s="98"/>
      <c r="AI525" s="98"/>
      <c r="AJ525" s="98"/>
      <c r="AK525" s="98"/>
      <c r="AL525" s="22"/>
    </row>
    <row r="526" spans="1:38" s="18" customFormat="1" ht="14.1" customHeight="1" outlineLevel="1" x14ac:dyDescent="0.2">
      <c r="C526" s="19"/>
      <c r="D526" s="32" t="s">
        <v>1</v>
      </c>
      <c r="E526" s="58"/>
      <c r="F526" s="117"/>
      <c r="G526" s="203"/>
      <c r="H526" s="117"/>
      <c r="I526" s="117"/>
      <c r="J526" s="117"/>
      <c r="K526" s="203"/>
      <c r="L526" s="117"/>
      <c r="M526" s="117"/>
      <c r="N526" s="117"/>
      <c r="O526" s="117"/>
      <c r="P526" s="117"/>
      <c r="Q526" s="117"/>
      <c r="R526" s="117"/>
      <c r="S526" s="117"/>
      <c r="T526" s="117"/>
      <c r="U526" s="117"/>
      <c r="V526" s="117"/>
      <c r="W526" s="117"/>
      <c r="X526" s="117"/>
      <c r="Y526" s="117"/>
      <c r="Z526" s="117"/>
      <c r="AA526" s="117"/>
      <c r="AB526" s="117"/>
      <c r="AC526" s="117"/>
      <c r="AD526" s="117"/>
      <c r="AE526" s="117"/>
      <c r="AF526" s="117"/>
      <c r="AG526" s="117"/>
      <c r="AH526" s="117"/>
      <c r="AI526" s="117"/>
      <c r="AJ526" s="117"/>
      <c r="AK526" s="118"/>
      <c r="AL526" s="22"/>
    </row>
    <row r="527" spans="1:38" s="18" customFormat="1" ht="14.1" customHeight="1" outlineLevel="2" x14ac:dyDescent="0.2">
      <c r="C527" s="19"/>
      <c r="D527" s="75" t="s">
        <v>26</v>
      </c>
      <c r="E527" s="82" t="s">
        <v>22</v>
      </c>
      <c r="F527" s="120">
        <f>'2.1 INPUT DA Forecast'!F354</f>
        <v>599022</v>
      </c>
      <c r="G527" s="120">
        <f>'2.1 INPUT DA Forecast'!G354</f>
        <v>599022</v>
      </c>
      <c r="H527" s="120">
        <f>'2.1 INPUT DA Forecast'!H354</f>
        <v>589861</v>
      </c>
      <c r="I527" s="120">
        <f>'2.1 INPUT DA Forecast'!I354</f>
        <v>582170</v>
      </c>
      <c r="J527" s="120">
        <f>'2.1 INPUT DA Forecast'!J354</f>
        <v>574602</v>
      </c>
      <c r="K527" s="120">
        <f>'2.1 INPUT DA Forecast'!K354</f>
        <v>573579</v>
      </c>
      <c r="L527" s="120">
        <f>'2.1 INPUT DA Forecast'!L354</f>
        <v>567154</v>
      </c>
      <c r="M527" s="120">
        <f>'2.1 INPUT DA Forecast'!M354</f>
        <v>559825</v>
      </c>
      <c r="N527" s="120">
        <f>'2.1 INPUT DA Forecast'!N354</f>
        <v>552613</v>
      </c>
      <c r="O527" s="120">
        <f>'2.1 INPUT DA Forecast'!O354</f>
        <v>545516</v>
      </c>
      <c r="P527" s="120">
        <f>'2.1 INPUT DA Forecast'!P354</f>
        <v>538532</v>
      </c>
      <c r="Q527" s="120">
        <f>'2.1 INPUT DA Forecast'!Q354</f>
        <v>534277</v>
      </c>
      <c r="R527" s="120">
        <f>'2.1 INPUT DA Forecast'!R354</f>
        <v>530064</v>
      </c>
      <c r="S527" s="120">
        <f>'2.1 INPUT DA Forecast'!S354</f>
        <v>525892</v>
      </c>
      <c r="T527" s="120">
        <f>'2.1 INPUT DA Forecast'!T354</f>
        <v>521762</v>
      </c>
      <c r="U527" s="120">
        <f>'2.1 INPUT DA Forecast'!U354</f>
        <v>517672</v>
      </c>
      <c r="V527" s="120">
        <f>'2.1 INPUT DA Forecast'!V354</f>
        <v>513623</v>
      </c>
      <c r="W527" s="120">
        <f>'2.1 INPUT DA Forecast'!W354</f>
        <v>509614</v>
      </c>
      <c r="X527" s="120">
        <f>'2.1 INPUT DA Forecast'!X354</f>
        <v>505645</v>
      </c>
      <c r="Y527" s="120">
        <f>'2.1 INPUT DA Forecast'!Y354</f>
        <v>501715</v>
      </c>
      <c r="Z527" s="120">
        <f>'2.1 INPUT DA Forecast'!Z354</f>
        <v>497823</v>
      </c>
      <c r="AA527" s="120">
        <f>'2.1 INPUT DA Forecast'!AA354</f>
        <v>493955</v>
      </c>
      <c r="AB527" s="120">
        <f>'2.1 INPUT DA Forecast'!AB354</f>
        <v>490125</v>
      </c>
      <c r="AC527" s="120">
        <f>'2.1 INPUT DA Forecast'!AC354</f>
        <v>486333</v>
      </c>
      <c r="AD527" s="120">
        <f>'2.1 INPUT DA Forecast'!AD354</f>
        <v>482579</v>
      </c>
      <c r="AE527" s="120">
        <f>'2.1 INPUT DA Forecast'!AE354</f>
        <v>478862</v>
      </c>
      <c r="AF527" s="120">
        <f>'2.1 INPUT DA Forecast'!AF354</f>
        <v>475182</v>
      </c>
      <c r="AG527" s="120">
        <f>'2.1 INPUT DA Forecast'!AG354</f>
        <v>471538</v>
      </c>
      <c r="AH527" s="120">
        <f>'2.1 INPUT DA Forecast'!AH354</f>
        <v>467931</v>
      </c>
      <c r="AI527" s="120">
        <f>'2.1 INPUT DA Forecast'!AI354</f>
        <v>464359</v>
      </c>
      <c r="AJ527" s="120">
        <f>'2.1 INPUT DA Forecast'!AJ354</f>
        <v>460823</v>
      </c>
      <c r="AK527" s="120">
        <f>'2.1 INPUT DA Forecast'!AK354</f>
        <v>453846</v>
      </c>
      <c r="AL527" s="22"/>
    </row>
    <row r="528" spans="1:38" s="18" customFormat="1" ht="14.1" customHeight="1" outlineLevel="3" x14ac:dyDescent="0.2">
      <c r="C528" s="19"/>
      <c r="D528" s="144" t="s">
        <v>465</v>
      </c>
      <c r="E528" s="47" t="s">
        <v>22</v>
      </c>
      <c r="F528" s="110">
        <f>'2.1 INPUT DA Forecast'!F355</f>
        <v>142000</v>
      </c>
      <c r="G528" s="110">
        <f>'2.1 INPUT DA Forecast'!G355</f>
        <v>142000</v>
      </c>
      <c r="H528" s="110">
        <f>'2.1 INPUT DA Forecast'!H355</f>
        <v>139691</v>
      </c>
      <c r="I528" s="110">
        <f>'2.1 INPUT DA Forecast'!I355</f>
        <v>137464</v>
      </c>
      <c r="J528" s="110">
        <f>'2.1 INPUT DA Forecast'!J355</f>
        <v>135273</v>
      </c>
      <c r="K528" s="110">
        <f>'2.1 INPUT DA Forecast'!K355</f>
        <v>134250</v>
      </c>
      <c r="L528" s="110">
        <f>'2.1 INPUT DA Forecast'!L355</f>
        <v>133117</v>
      </c>
      <c r="M528" s="110">
        <f>'2.1 INPUT DA Forecast'!M355</f>
        <v>130995</v>
      </c>
      <c r="N528" s="110">
        <f>'2.1 INPUT DA Forecast'!N355</f>
        <v>128907</v>
      </c>
      <c r="O528" s="110">
        <f>'2.1 INPUT DA Forecast'!O355</f>
        <v>126852</v>
      </c>
      <c r="P528" s="110">
        <f>'2.1 INPUT DA Forecast'!P355</f>
        <v>124830</v>
      </c>
      <c r="Q528" s="110">
        <f>'2.1 INPUT DA Forecast'!Q355</f>
        <v>123598</v>
      </c>
      <c r="R528" s="110">
        <f>'2.1 INPUT DA Forecast'!R355</f>
        <v>122378</v>
      </c>
      <c r="S528" s="110">
        <f>'2.1 INPUT DA Forecast'!S355</f>
        <v>121170</v>
      </c>
      <c r="T528" s="110">
        <f>'2.1 INPUT DA Forecast'!T355</f>
        <v>119974</v>
      </c>
      <c r="U528" s="110">
        <f>'2.1 INPUT DA Forecast'!U355</f>
        <v>118790</v>
      </c>
      <c r="V528" s="110">
        <f>'2.1 INPUT DA Forecast'!V355</f>
        <v>117617</v>
      </c>
      <c r="W528" s="110">
        <f>'2.1 INPUT DA Forecast'!W355</f>
        <v>116456</v>
      </c>
      <c r="X528" s="110">
        <f>'2.1 INPUT DA Forecast'!X355</f>
        <v>115307</v>
      </c>
      <c r="Y528" s="110">
        <f>'2.1 INPUT DA Forecast'!Y355</f>
        <v>114169</v>
      </c>
      <c r="Z528" s="110">
        <f>'2.1 INPUT DA Forecast'!Z355</f>
        <v>113042</v>
      </c>
      <c r="AA528" s="110">
        <f>'2.1 INPUT DA Forecast'!AA355</f>
        <v>111922</v>
      </c>
      <c r="AB528" s="110">
        <f>'2.1 INPUT DA Forecast'!AB355</f>
        <v>110813</v>
      </c>
      <c r="AC528" s="110">
        <f>'2.1 INPUT DA Forecast'!AC355</f>
        <v>109715</v>
      </c>
      <c r="AD528" s="110">
        <f>'2.1 INPUT DA Forecast'!AD355</f>
        <v>108628</v>
      </c>
      <c r="AE528" s="110">
        <f>'2.1 INPUT DA Forecast'!AE355</f>
        <v>107552</v>
      </c>
      <c r="AF528" s="110">
        <f>'2.1 INPUT DA Forecast'!AF355</f>
        <v>106486</v>
      </c>
      <c r="AG528" s="110">
        <f>'2.1 INPUT DA Forecast'!AG355</f>
        <v>105431</v>
      </c>
      <c r="AH528" s="110">
        <f>'2.1 INPUT DA Forecast'!AH355</f>
        <v>104387</v>
      </c>
      <c r="AI528" s="110">
        <f>'2.1 INPUT DA Forecast'!AI355</f>
        <v>103353</v>
      </c>
      <c r="AJ528" s="110">
        <f>'2.1 INPUT DA Forecast'!AJ355</f>
        <v>102329</v>
      </c>
      <c r="AK528" s="110">
        <f>'2.1 INPUT DA Forecast'!AK355</f>
        <v>100309</v>
      </c>
      <c r="AL528" s="22"/>
    </row>
    <row r="529" spans="3:38" s="18" customFormat="1" ht="14.1" customHeight="1" outlineLevel="3" x14ac:dyDescent="0.2">
      <c r="C529" s="19"/>
      <c r="D529" s="144" t="s">
        <v>27</v>
      </c>
      <c r="E529" s="47" t="s">
        <v>22</v>
      </c>
      <c r="F529" s="110">
        <f>'2.1 INPUT DA Forecast'!F356</f>
        <v>110000</v>
      </c>
      <c r="G529" s="110">
        <f>'2.1 INPUT DA Forecast'!G356</f>
        <v>110000</v>
      </c>
      <c r="H529" s="110">
        <f>'2.1 INPUT DA Forecast'!H356</f>
        <v>107398</v>
      </c>
      <c r="I529" s="110">
        <f>'2.1 INPUT DA Forecast'!I356</f>
        <v>107398</v>
      </c>
      <c r="J529" s="110">
        <f>'2.1 INPUT DA Forecast'!J356</f>
        <v>107398</v>
      </c>
      <c r="K529" s="110">
        <f>'2.1 INPUT DA Forecast'!K356</f>
        <v>107398</v>
      </c>
      <c r="L529" s="110">
        <f>'2.1 INPUT DA Forecast'!L356</f>
        <v>107398</v>
      </c>
      <c r="M529" s="110">
        <f>'2.1 INPUT DA Forecast'!M356</f>
        <v>107398</v>
      </c>
      <c r="N529" s="110">
        <f>'2.1 INPUT DA Forecast'!N356</f>
        <v>107398</v>
      </c>
      <c r="O529" s="110">
        <f>'2.1 INPUT DA Forecast'!O356</f>
        <v>107398</v>
      </c>
      <c r="P529" s="110">
        <f>'2.1 INPUT DA Forecast'!P356</f>
        <v>107398</v>
      </c>
      <c r="Q529" s="110">
        <f>'2.1 INPUT DA Forecast'!Q356</f>
        <v>107398</v>
      </c>
      <c r="R529" s="110">
        <f>'2.1 INPUT DA Forecast'!R356</f>
        <v>107398</v>
      </c>
      <c r="S529" s="110">
        <f>'2.1 INPUT DA Forecast'!S356</f>
        <v>107398</v>
      </c>
      <c r="T529" s="110">
        <f>'2.1 INPUT DA Forecast'!T356</f>
        <v>107398</v>
      </c>
      <c r="U529" s="110">
        <f>'2.1 INPUT DA Forecast'!U356</f>
        <v>107398</v>
      </c>
      <c r="V529" s="110">
        <f>'2.1 INPUT DA Forecast'!V356</f>
        <v>107398</v>
      </c>
      <c r="W529" s="110">
        <f>'2.1 INPUT DA Forecast'!W356</f>
        <v>107398</v>
      </c>
      <c r="X529" s="110">
        <f>'2.1 INPUT DA Forecast'!X356</f>
        <v>107398</v>
      </c>
      <c r="Y529" s="110">
        <f>'2.1 INPUT DA Forecast'!Y356</f>
        <v>107398</v>
      </c>
      <c r="Z529" s="110">
        <f>'2.1 INPUT DA Forecast'!Z356</f>
        <v>107398</v>
      </c>
      <c r="AA529" s="110">
        <f>'2.1 INPUT DA Forecast'!AA356</f>
        <v>107398</v>
      </c>
      <c r="AB529" s="110">
        <f>'2.1 INPUT DA Forecast'!AB356</f>
        <v>107398</v>
      </c>
      <c r="AC529" s="110">
        <f>'2.1 INPUT DA Forecast'!AC356</f>
        <v>107398</v>
      </c>
      <c r="AD529" s="110">
        <f>'2.1 INPUT DA Forecast'!AD356</f>
        <v>107398</v>
      </c>
      <c r="AE529" s="110">
        <f>'2.1 INPUT DA Forecast'!AE356</f>
        <v>107398</v>
      </c>
      <c r="AF529" s="110">
        <f>'2.1 INPUT DA Forecast'!AF356</f>
        <v>107398</v>
      </c>
      <c r="AG529" s="110">
        <f>'2.1 INPUT DA Forecast'!AG356</f>
        <v>107398</v>
      </c>
      <c r="AH529" s="110">
        <f>'2.1 INPUT DA Forecast'!AH356</f>
        <v>107398</v>
      </c>
      <c r="AI529" s="110">
        <f>'2.1 INPUT DA Forecast'!AI356</f>
        <v>107398</v>
      </c>
      <c r="AJ529" s="110">
        <f>'2.1 INPUT DA Forecast'!AJ356</f>
        <v>107398</v>
      </c>
      <c r="AK529" s="110">
        <f>'2.1 INPUT DA Forecast'!AK356</f>
        <v>107398</v>
      </c>
      <c r="AL529" s="22"/>
    </row>
    <row r="530" spans="3:38" s="18" customFormat="1" ht="14.1" customHeight="1" outlineLevel="3" x14ac:dyDescent="0.2">
      <c r="C530" s="19"/>
      <c r="D530" s="144" t="s">
        <v>462</v>
      </c>
      <c r="E530" s="47" t="s">
        <v>22</v>
      </c>
      <c r="F530" s="110">
        <f>'2.1 INPUT DA Forecast'!F357</f>
        <v>347022</v>
      </c>
      <c r="G530" s="110">
        <f>'2.1 INPUT DA Forecast'!G357</f>
        <v>347022</v>
      </c>
      <c r="H530" s="110">
        <f>'2.1 INPUT DA Forecast'!H357</f>
        <v>342772</v>
      </c>
      <c r="I530" s="110">
        <f>'2.1 INPUT DA Forecast'!I357</f>
        <v>337308</v>
      </c>
      <c r="J530" s="110">
        <f>'2.1 INPUT DA Forecast'!J357</f>
        <v>331931</v>
      </c>
      <c r="K530" s="110">
        <f>'2.1 INPUT DA Forecast'!K357</f>
        <v>331931</v>
      </c>
      <c r="L530" s="110">
        <f>'2.1 INPUT DA Forecast'!L357</f>
        <v>326639</v>
      </c>
      <c r="M530" s="110">
        <f>'2.1 INPUT DA Forecast'!M357</f>
        <v>321432</v>
      </c>
      <c r="N530" s="110">
        <f>'2.1 INPUT DA Forecast'!N357</f>
        <v>316308</v>
      </c>
      <c r="O530" s="110">
        <f>'2.1 INPUT DA Forecast'!O357</f>
        <v>311266</v>
      </c>
      <c r="P530" s="110">
        <f>'2.1 INPUT DA Forecast'!P357</f>
        <v>306304</v>
      </c>
      <c r="Q530" s="110">
        <f>'2.1 INPUT DA Forecast'!Q357</f>
        <v>303281</v>
      </c>
      <c r="R530" s="110">
        <f>'2.1 INPUT DA Forecast'!R357</f>
        <v>300288</v>
      </c>
      <c r="S530" s="110">
        <f>'2.1 INPUT DA Forecast'!S357</f>
        <v>297324</v>
      </c>
      <c r="T530" s="110">
        <f>'2.1 INPUT DA Forecast'!T357</f>
        <v>294390</v>
      </c>
      <c r="U530" s="110">
        <f>'2.1 INPUT DA Forecast'!U357</f>
        <v>291484</v>
      </c>
      <c r="V530" s="110">
        <f>'2.1 INPUT DA Forecast'!V357</f>
        <v>288608</v>
      </c>
      <c r="W530" s="110">
        <f>'2.1 INPUT DA Forecast'!W357</f>
        <v>285760</v>
      </c>
      <c r="X530" s="110">
        <f>'2.1 INPUT DA Forecast'!X357</f>
        <v>282940</v>
      </c>
      <c r="Y530" s="110">
        <f>'2.1 INPUT DA Forecast'!Y357</f>
        <v>280148</v>
      </c>
      <c r="Z530" s="110">
        <f>'2.1 INPUT DA Forecast'!Z357</f>
        <v>277383</v>
      </c>
      <c r="AA530" s="110">
        <f>'2.1 INPUT DA Forecast'!AA357</f>
        <v>274635</v>
      </c>
      <c r="AB530" s="110">
        <f>'2.1 INPUT DA Forecast'!AB357</f>
        <v>271914</v>
      </c>
      <c r="AC530" s="110">
        <f>'2.1 INPUT DA Forecast'!AC357</f>
        <v>269220</v>
      </c>
      <c r="AD530" s="110">
        <f>'2.1 INPUT DA Forecast'!AD357</f>
        <v>266553</v>
      </c>
      <c r="AE530" s="110">
        <f>'2.1 INPUT DA Forecast'!AE357</f>
        <v>263912</v>
      </c>
      <c r="AF530" s="110">
        <f>'2.1 INPUT DA Forecast'!AF357</f>
        <v>261298</v>
      </c>
      <c r="AG530" s="110">
        <f>'2.1 INPUT DA Forecast'!AG357</f>
        <v>258709</v>
      </c>
      <c r="AH530" s="110">
        <f>'2.1 INPUT DA Forecast'!AH357</f>
        <v>256146</v>
      </c>
      <c r="AI530" s="110">
        <f>'2.1 INPUT DA Forecast'!AI357</f>
        <v>253608</v>
      </c>
      <c r="AJ530" s="110">
        <f>'2.1 INPUT DA Forecast'!AJ357</f>
        <v>251096</v>
      </c>
      <c r="AK530" s="110">
        <f>'2.1 INPUT DA Forecast'!AK357</f>
        <v>246139</v>
      </c>
      <c r="AL530" s="22"/>
    </row>
    <row r="531" spans="3:38" s="18" customFormat="1" ht="14.1" customHeight="1" outlineLevel="1" x14ac:dyDescent="0.2">
      <c r="C531" s="19"/>
      <c r="D531" s="29"/>
      <c r="E531" s="29"/>
      <c r="F531" s="98"/>
      <c r="G531" s="98"/>
      <c r="H531" s="98"/>
      <c r="I531" s="98"/>
      <c r="J531" s="98"/>
      <c r="K531" s="98"/>
      <c r="L531" s="98"/>
      <c r="M531" s="98"/>
      <c r="N531" s="98"/>
      <c r="O531" s="98"/>
      <c r="P531" s="98"/>
      <c r="Q531" s="98"/>
      <c r="R531" s="98"/>
      <c r="S531" s="98"/>
      <c r="T531" s="98"/>
      <c r="U531" s="98"/>
      <c r="V531" s="98"/>
      <c r="W531" s="98"/>
      <c r="X531" s="98"/>
      <c r="Y531" s="98"/>
      <c r="Z531" s="98"/>
      <c r="AA531" s="98"/>
      <c r="AB531" s="98"/>
      <c r="AC531" s="98"/>
      <c r="AD531" s="98"/>
      <c r="AE531" s="98"/>
      <c r="AF531" s="98"/>
      <c r="AG531" s="98"/>
      <c r="AH531" s="98"/>
      <c r="AI531" s="98"/>
      <c r="AJ531" s="98"/>
      <c r="AK531" s="98"/>
      <c r="AL531" s="22"/>
    </row>
    <row r="532" spans="3:38" s="18" customFormat="1" ht="14.1" customHeight="1" outlineLevel="1" x14ac:dyDescent="0.2">
      <c r="C532" s="19"/>
      <c r="D532" s="32" t="s">
        <v>239</v>
      </c>
      <c r="E532" s="58"/>
      <c r="F532" s="117"/>
      <c r="G532" s="203"/>
      <c r="H532" s="117"/>
      <c r="I532" s="117"/>
      <c r="J532" s="117"/>
      <c r="K532" s="203"/>
      <c r="L532" s="117"/>
      <c r="M532" s="117"/>
      <c r="N532" s="117"/>
      <c r="O532" s="117"/>
      <c r="P532" s="117"/>
      <c r="Q532" s="117"/>
      <c r="R532" s="117"/>
      <c r="S532" s="117"/>
      <c r="T532" s="117"/>
      <c r="U532" s="117"/>
      <c r="V532" s="117"/>
      <c r="W532" s="117"/>
      <c r="X532" s="117"/>
      <c r="Y532" s="117"/>
      <c r="Z532" s="117"/>
      <c r="AA532" s="117"/>
      <c r="AB532" s="117"/>
      <c r="AC532" s="117"/>
      <c r="AD532" s="117"/>
      <c r="AE532" s="117"/>
      <c r="AF532" s="117"/>
      <c r="AG532" s="117"/>
      <c r="AH532" s="117"/>
      <c r="AI532" s="117"/>
      <c r="AJ532" s="117"/>
      <c r="AK532" s="117"/>
      <c r="AL532" s="22"/>
    </row>
    <row r="533" spans="3:38" s="18" customFormat="1" ht="28.05" customHeight="1" outlineLevel="2" x14ac:dyDescent="0.2">
      <c r="C533" s="19"/>
      <c r="D533" s="180" t="s">
        <v>479</v>
      </c>
      <c r="E533" s="24" t="s">
        <v>23</v>
      </c>
      <c r="F533" s="120">
        <f>F534+F536+F538</f>
        <v>115000</v>
      </c>
      <c r="G533" s="120">
        <f>G534+G536+G538</f>
        <v>115000</v>
      </c>
      <c r="H533" s="120">
        <f t="shared" ref="H533:AJ533" si="738">H534+H536+H538</f>
        <v>108478.27</v>
      </c>
      <c r="I533" s="120">
        <f t="shared" si="738"/>
        <v>101445.7</v>
      </c>
      <c r="J533" s="120">
        <f t="shared" si="738"/>
        <v>99494.684999999998</v>
      </c>
      <c r="K533" s="120">
        <f t="shared" ref="K533" si="739">K534+K536+K538</f>
        <v>99218.475000000006</v>
      </c>
      <c r="L533" s="120">
        <f t="shared" si="738"/>
        <v>98251.065000000002</v>
      </c>
      <c r="M533" s="120">
        <f t="shared" si="738"/>
        <v>97027.25</v>
      </c>
      <c r="N533" s="120">
        <f t="shared" si="738"/>
        <v>95822.989999999991</v>
      </c>
      <c r="O533" s="120">
        <f t="shared" si="738"/>
        <v>94637.89</v>
      </c>
      <c r="P533" s="120">
        <f t="shared" si="738"/>
        <v>93471.7</v>
      </c>
      <c r="Q533" s="120">
        <f t="shared" si="738"/>
        <v>92761.184999999998</v>
      </c>
      <c r="R533" s="120">
        <f t="shared" si="738"/>
        <v>92057.66</v>
      </c>
      <c r="S533" s="120">
        <f t="shared" si="738"/>
        <v>91361</v>
      </c>
      <c r="T533" s="120">
        <f t="shared" si="738"/>
        <v>90671.33</v>
      </c>
      <c r="U533" s="120">
        <f t="shared" si="738"/>
        <v>89988.4</v>
      </c>
      <c r="V533" s="120">
        <f t="shared" si="738"/>
        <v>89312.19</v>
      </c>
      <c r="W533" s="120">
        <f t="shared" si="738"/>
        <v>88642.72</v>
      </c>
      <c r="X533" s="120">
        <f t="shared" si="738"/>
        <v>87979.989999999991</v>
      </c>
      <c r="Y533" s="120">
        <f t="shared" si="738"/>
        <v>87323.73</v>
      </c>
      <c r="Z533" s="120">
        <f t="shared" si="738"/>
        <v>86673.815000000002</v>
      </c>
      <c r="AA533" s="120">
        <f t="shared" si="738"/>
        <v>86027.914999999994</v>
      </c>
      <c r="AB533" s="120">
        <f t="shared" si="738"/>
        <v>85388.36</v>
      </c>
      <c r="AC533" s="120">
        <f t="shared" si="738"/>
        <v>84755.15</v>
      </c>
      <c r="AD533" s="120">
        <f t="shared" si="738"/>
        <v>84128.285000000003</v>
      </c>
      <c r="AE533" s="120">
        <f t="shared" si="738"/>
        <v>83507.64</v>
      </c>
      <c r="AF533" s="120">
        <f t="shared" si="738"/>
        <v>82893.070000000007</v>
      </c>
      <c r="AG533" s="120">
        <f t="shared" si="738"/>
        <v>82284.595000000001</v>
      </c>
      <c r="AH533" s="120">
        <f t="shared" si="738"/>
        <v>81682.34</v>
      </c>
      <c r="AI533" s="120">
        <f t="shared" si="738"/>
        <v>81085.91</v>
      </c>
      <c r="AJ533" s="120">
        <f t="shared" si="738"/>
        <v>80495.429999999993</v>
      </c>
      <c r="AK533" s="120">
        <f t="shared" ref="AK533" si="740">AK534+AK536+AK538</f>
        <v>79330.404999999999</v>
      </c>
      <c r="AL533" s="22"/>
    </row>
    <row r="534" spans="3:38" s="18" customFormat="1" ht="14.1" customHeight="1" outlineLevel="3" x14ac:dyDescent="0.2">
      <c r="C534" s="19"/>
      <c r="D534" s="62" t="s">
        <v>488</v>
      </c>
      <c r="E534" s="21" t="s">
        <v>23</v>
      </c>
      <c r="F534" s="110">
        <f>'2.1 INPUT DA Forecast'!F369</f>
        <v>40000</v>
      </c>
      <c r="G534" s="110">
        <f>'2.1 INPUT DA Forecast'!G369</f>
        <v>40000</v>
      </c>
      <c r="H534" s="110">
        <f>'2.1 INPUT DA Forecast'!H369</f>
        <v>39113.480000000003</v>
      </c>
      <c r="I534" s="110">
        <f>'2.1 INPUT DA Forecast'!I369</f>
        <v>37802.6</v>
      </c>
      <c r="J534" s="110">
        <f>'2.1 INPUT DA Forecast'!J369</f>
        <v>36523.71</v>
      </c>
      <c r="K534" s="110">
        <f>'2.1 INPUT DA Forecast'!K369</f>
        <v>36247.5</v>
      </c>
      <c r="L534" s="110">
        <f>'2.1 INPUT DA Forecast'!L369</f>
        <v>35941.589999999997</v>
      </c>
      <c r="M534" s="110">
        <f>'2.1 INPUT DA Forecast'!M369</f>
        <v>35368.65</v>
      </c>
      <c r="N534" s="110">
        <f>'2.1 INPUT DA Forecast'!N369</f>
        <v>34804.89</v>
      </c>
      <c r="O534" s="110">
        <f>'2.1 INPUT DA Forecast'!O369</f>
        <v>34250.04</v>
      </c>
      <c r="P534" s="110">
        <f>'2.1 INPUT DA Forecast'!P369</f>
        <v>33704.1</v>
      </c>
      <c r="Q534" s="110">
        <f>'2.1 INPUT DA Forecast'!Q369</f>
        <v>33371.46</v>
      </c>
      <c r="R534" s="110">
        <f>'2.1 INPUT DA Forecast'!R369</f>
        <v>33042.06</v>
      </c>
      <c r="S534" s="110">
        <f>'2.1 INPUT DA Forecast'!S369</f>
        <v>32715.9</v>
      </c>
      <c r="T534" s="110">
        <f>'2.1 INPUT DA Forecast'!T369</f>
        <v>32392.98</v>
      </c>
      <c r="U534" s="110">
        <f>'2.1 INPUT DA Forecast'!U369</f>
        <v>32073.3</v>
      </c>
      <c r="V534" s="110">
        <f>'2.1 INPUT DA Forecast'!V369</f>
        <v>31756.59</v>
      </c>
      <c r="W534" s="110">
        <f>'2.1 INPUT DA Forecast'!W369</f>
        <v>31443.119999999999</v>
      </c>
      <c r="X534" s="110">
        <f>'2.1 INPUT DA Forecast'!X369</f>
        <v>31132.89</v>
      </c>
      <c r="Y534" s="110">
        <f>'2.1 INPUT DA Forecast'!Y369</f>
        <v>30825.63</v>
      </c>
      <c r="Z534" s="110">
        <f>'2.1 INPUT DA Forecast'!Z369</f>
        <v>30521.34</v>
      </c>
      <c r="AA534" s="110">
        <f>'2.1 INPUT DA Forecast'!AA369</f>
        <v>30218.94</v>
      </c>
      <c r="AB534" s="110">
        <f>'2.1 INPUT DA Forecast'!AB369</f>
        <v>29919.51</v>
      </c>
      <c r="AC534" s="110">
        <f>'2.1 INPUT DA Forecast'!AC369</f>
        <v>29623.05</v>
      </c>
      <c r="AD534" s="110">
        <f>'2.1 INPUT DA Forecast'!AD369</f>
        <v>29329.56</v>
      </c>
      <c r="AE534" s="110">
        <f>'2.1 INPUT DA Forecast'!AE369</f>
        <v>29039.040000000001</v>
      </c>
      <c r="AF534" s="110">
        <f>'2.1 INPUT DA Forecast'!AF369</f>
        <v>28751.22</v>
      </c>
      <c r="AG534" s="110">
        <f>'2.1 INPUT DA Forecast'!AG369</f>
        <v>28466.37</v>
      </c>
      <c r="AH534" s="110">
        <f>'2.1 INPUT DA Forecast'!AH369</f>
        <v>28184.49</v>
      </c>
      <c r="AI534" s="110">
        <f>'2.1 INPUT DA Forecast'!AI369</f>
        <v>27905.31</v>
      </c>
      <c r="AJ534" s="110">
        <f>'2.1 INPUT DA Forecast'!AJ369</f>
        <v>27628.83</v>
      </c>
      <c r="AK534" s="110">
        <f>'2.1 INPUT DA Forecast'!AK369</f>
        <v>27083.43</v>
      </c>
      <c r="AL534" s="22"/>
    </row>
    <row r="535" spans="3:38" s="18" customFormat="1" ht="14.1" customHeight="1" outlineLevel="3" x14ac:dyDescent="0.2">
      <c r="C535" s="19"/>
      <c r="D535" s="62" t="s">
        <v>467</v>
      </c>
      <c r="E535" s="67" t="s">
        <v>15</v>
      </c>
      <c r="F535" s="135">
        <f>'2.1 INPUT DA Forecast'!F370</f>
        <v>0.34782608695652173</v>
      </c>
      <c r="G535" s="135">
        <f>'2.1 INPUT DA Forecast'!G370</f>
        <v>0.34782608695652173</v>
      </c>
      <c r="H535" s="135">
        <f>'2.1 INPUT DA Forecast'!H370</f>
        <v>0.36056511594441909</v>
      </c>
      <c r="I535" s="135">
        <f>'2.1 INPUT DA Forecast'!I370</f>
        <v>0.37263876142606339</v>
      </c>
      <c r="J535" s="135">
        <f>'2.1 INPUT DA Forecast'!J370</f>
        <v>0.36709207130009003</v>
      </c>
      <c r="K535" s="135">
        <f>'2.1 INPUT DA Forecast'!K370</f>
        <v>0.36533014642686251</v>
      </c>
      <c r="L535" s="135">
        <f>'2.1 INPUT DA Forecast'!L370</f>
        <v>0.36581374461437133</v>
      </c>
      <c r="M535" s="135">
        <f>'2.1 INPUT DA Forecast'!M370</f>
        <v>0.36452285311600607</v>
      </c>
      <c r="N535" s="135">
        <f>'2.1 INPUT DA Forecast'!N370</f>
        <v>0.36322066343369169</v>
      </c>
      <c r="O535" s="135">
        <f>'2.1 INPUT DA Forecast'!O370</f>
        <v>0.3619062090247363</v>
      </c>
      <c r="P535" s="135">
        <f>'2.1 INPUT DA Forecast'!P370</f>
        <v>0.36058079611262017</v>
      </c>
      <c r="Q535" s="135">
        <f>'2.1 INPUT DA Forecast'!Q370</f>
        <v>0.35975672367704231</v>
      </c>
      <c r="R535" s="135">
        <f>'2.1 INPUT DA Forecast'!R370</f>
        <v>0.35892787194460513</v>
      </c>
      <c r="S535" s="135">
        <f>'2.1 INPUT DA Forecast'!S370</f>
        <v>0.35809481069603005</v>
      </c>
      <c r="T535" s="135">
        <f>'2.1 INPUT DA Forecast'!T370</f>
        <v>0.35725713960520927</v>
      </c>
      <c r="U535" s="135">
        <f>'2.1 INPUT DA Forecast'!U370</f>
        <v>0.3564159380542381</v>
      </c>
      <c r="V535" s="135">
        <f>'2.1 INPUT DA Forecast'!V370</f>
        <v>0.3555683720217811</v>
      </c>
      <c r="W535" s="135">
        <f>'2.1 INPUT DA Forecast'!W370</f>
        <v>0.35471745451854364</v>
      </c>
      <c r="X535" s="135">
        <f>'2.1 INPUT DA Forecast'!X370</f>
        <v>0.35386330459914811</v>
      </c>
      <c r="Y535" s="135">
        <f>'2.1 INPUT DA Forecast'!Y370</f>
        <v>0.35300404597925444</v>
      </c>
      <c r="Z535" s="135">
        <f>'2.1 INPUT DA Forecast'!Z370</f>
        <v>0.35214026289254718</v>
      </c>
      <c r="AA535" s="135">
        <f>'2.1 INPUT DA Forecast'!AA370</f>
        <v>0.35126900378789838</v>
      </c>
      <c r="AB535" s="135">
        <f>'2.1 INPUT DA Forecast'!AB370</f>
        <v>0.35039330887722869</v>
      </c>
      <c r="AC535" s="135">
        <f>'2.1 INPUT DA Forecast'!AC370</f>
        <v>0.34951327441459312</v>
      </c>
      <c r="AD535" s="135">
        <f>'2.1 INPUT DA Forecast'!AD370</f>
        <v>0.34862900153022258</v>
      </c>
      <c r="AE535" s="135">
        <f>'2.1 INPUT DA Forecast'!AE370</f>
        <v>0.34774111686068487</v>
      </c>
      <c r="AF535" s="135">
        <f>'2.1 INPUT DA Forecast'!AF370</f>
        <v>0.34684708866495112</v>
      </c>
      <c r="AG535" s="135">
        <f>'2.1 INPUT DA Forecast'!AG370</f>
        <v>0.34595017451322446</v>
      </c>
      <c r="AH535" s="135">
        <f>'2.1 INPUT DA Forecast'!AH370</f>
        <v>0.34504998265230896</v>
      </c>
      <c r="AI535" s="135">
        <f>'2.1 INPUT DA Forecast'!AI370</f>
        <v>0.34414499387131503</v>
      </c>
      <c r="AJ535" s="135">
        <f>'2.1 INPUT DA Forecast'!AJ370</f>
        <v>0.34323476500467176</v>
      </c>
      <c r="AK535" s="135">
        <f>'2.1 INPUT DA Forecast'!AK370</f>
        <v>0.34140037479954882</v>
      </c>
      <c r="AL535" s="22"/>
    </row>
    <row r="536" spans="3:38" s="18" customFormat="1" ht="14.1" customHeight="1" outlineLevel="3" x14ac:dyDescent="0.2">
      <c r="C536" s="19"/>
      <c r="D536" s="62" t="s">
        <v>489</v>
      </c>
      <c r="E536" s="21" t="s">
        <v>23</v>
      </c>
      <c r="F536" s="110">
        <f>'2.1 INPUT DA Forecast'!F371</f>
        <v>25000</v>
      </c>
      <c r="G536" s="110">
        <f>'2.1 INPUT DA Forecast'!G371</f>
        <v>25000</v>
      </c>
      <c r="H536" s="110">
        <f>'2.1 INPUT DA Forecast'!H371</f>
        <v>23090.57</v>
      </c>
      <c r="I536" s="110">
        <f>'2.1 INPUT DA Forecast'!I371</f>
        <v>21479.599999999999</v>
      </c>
      <c r="J536" s="110">
        <f>'2.1 INPUT DA Forecast'!J371</f>
        <v>21479.599999999999</v>
      </c>
      <c r="K536" s="110">
        <f>'2.1 INPUT DA Forecast'!K371</f>
        <v>21479.599999999999</v>
      </c>
      <c r="L536" s="110">
        <f>'2.1 INPUT DA Forecast'!L371</f>
        <v>21479.599999999999</v>
      </c>
      <c r="M536" s="110">
        <f>'2.1 INPUT DA Forecast'!M371</f>
        <v>21479.599999999999</v>
      </c>
      <c r="N536" s="110">
        <f>'2.1 INPUT DA Forecast'!N371</f>
        <v>21479.599999999999</v>
      </c>
      <c r="O536" s="110">
        <f>'2.1 INPUT DA Forecast'!O371</f>
        <v>21479.599999999999</v>
      </c>
      <c r="P536" s="110">
        <f>'2.1 INPUT DA Forecast'!P371</f>
        <v>21479.599999999999</v>
      </c>
      <c r="Q536" s="110">
        <f>'2.1 INPUT DA Forecast'!Q371</f>
        <v>21479.599999999999</v>
      </c>
      <c r="R536" s="110">
        <f>'2.1 INPUT DA Forecast'!R371</f>
        <v>21479.599999999999</v>
      </c>
      <c r="S536" s="110">
        <f>'2.1 INPUT DA Forecast'!S371</f>
        <v>21479.599999999999</v>
      </c>
      <c r="T536" s="110">
        <f>'2.1 INPUT DA Forecast'!T371</f>
        <v>21479.599999999999</v>
      </c>
      <c r="U536" s="110">
        <f>'2.1 INPUT DA Forecast'!U371</f>
        <v>21479.599999999999</v>
      </c>
      <c r="V536" s="110">
        <f>'2.1 INPUT DA Forecast'!V371</f>
        <v>21479.599999999999</v>
      </c>
      <c r="W536" s="110">
        <f>'2.1 INPUT DA Forecast'!W371</f>
        <v>21479.599999999999</v>
      </c>
      <c r="X536" s="110">
        <f>'2.1 INPUT DA Forecast'!X371</f>
        <v>21479.599999999999</v>
      </c>
      <c r="Y536" s="110">
        <f>'2.1 INPUT DA Forecast'!Y371</f>
        <v>21479.599999999999</v>
      </c>
      <c r="Z536" s="110">
        <f>'2.1 INPUT DA Forecast'!Z371</f>
        <v>21479.599999999999</v>
      </c>
      <c r="AA536" s="110">
        <f>'2.1 INPUT DA Forecast'!AA371</f>
        <v>21479.599999999999</v>
      </c>
      <c r="AB536" s="110">
        <f>'2.1 INPUT DA Forecast'!AB371</f>
        <v>21479.599999999999</v>
      </c>
      <c r="AC536" s="110">
        <f>'2.1 INPUT DA Forecast'!AC371</f>
        <v>21479.599999999999</v>
      </c>
      <c r="AD536" s="110">
        <f>'2.1 INPUT DA Forecast'!AD371</f>
        <v>21479.599999999999</v>
      </c>
      <c r="AE536" s="110">
        <f>'2.1 INPUT DA Forecast'!AE371</f>
        <v>21479.599999999999</v>
      </c>
      <c r="AF536" s="110">
        <f>'2.1 INPUT DA Forecast'!AF371</f>
        <v>21479.599999999999</v>
      </c>
      <c r="AG536" s="110">
        <f>'2.1 INPUT DA Forecast'!AG371</f>
        <v>21479.599999999999</v>
      </c>
      <c r="AH536" s="110">
        <f>'2.1 INPUT DA Forecast'!AH371</f>
        <v>21479.599999999999</v>
      </c>
      <c r="AI536" s="110">
        <f>'2.1 INPUT DA Forecast'!AI371</f>
        <v>21479.599999999999</v>
      </c>
      <c r="AJ536" s="110">
        <f>'2.1 INPUT DA Forecast'!AJ371</f>
        <v>21479.599999999999</v>
      </c>
      <c r="AK536" s="110">
        <f>'2.1 INPUT DA Forecast'!AK371</f>
        <v>21479.599999999999</v>
      </c>
      <c r="AL536" s="22"/>
    </row>
    <row r="537" spans="3:38" s="18" customFormat="1" ht="14.1" customHeight="1" outlineLevel="3" x14ac:dyDescent="0.2">
      <c r="C537" s="19"/>
      <c r="D537" s="62" t="s">
        <v>225</v>
      </c>
      <c r="E537" s="67" t="s">
        <v>15</v>
      </c>
      <c r="F537" s="135">
        <f>'2.1 INPUT DA Forecast'!F372</f>
        <v>0.21739130434782608</v>
      </c>
      <c r="G537" s="135">
        <f>'2.1 INPUT DA Forecast'!G372</f>
        <v>0.21739130434782608</v>
      </c>
      <c r="H537" s="135">
        <f>'2.1 INPUT DA Forecast'!H372</f>
        <v>0.21285894400786443</v>
      </c>
      <c r="I537" s="135">
        <f>'2.1 INPUT DA Forecast'!I372</f>
        <v>0.21173494785880526</v>
      </c>
      <c r="J537" s="135">
        <f>'2.1 INPUT DA Forecast'!J372</f>
        <v>0.21588690893387921</v>
      </c>
      <c r="K537" s="135">
        <f>'2.1 INPUT DA Forecast'!K372</f>
        <v>0.21648790711608898</v>
      </c>
      <c r="L537" s="135">
        <f>'2.1 INPUT DA Forecast'!L372</f>
        <v>0.21861951318288508</v>
      </c>
      <c r="M537" s="135">
        <f>'2.1 INPUT DA Forecast'!M372</f>
        <v>0.22137698430080208</v>
      </c>
      <c r="N537" s="135">
        <f>'2.1 INPUT DA Forecast'!N372</f>
        <v>0.22415915011627169</v>
      </c>
      <c r="O537" s="135">
        <f>'2.1 INPUT DA Forecast'!O372</f>
        <v>0.22696617602104188</v>
      </c>
      <c r="P537" s="135">
        <f>'2.1 INPUT DA Forecast'!P372</f>
        <v>0.22979789604768072</v>
      </c>
      <c r="Q537" s="135">
        <f>'2.1 INPUT DA Forecast'!Q372</f>
        <v>0.23155805954829059</v>
      </c>
      <c r="R537" s="135">
        <f>'2.1 INPUT DA Forecast'!R372</f>
        <v>0.23332767745780197</v>
      </c>
      <c r="S537" s="135">
        <f>'2.1 INPUT DA Forecast'!S372</f>
        <v>0.23510688368122062</v>
      </c>
      <c r="T537" s="135">
        <f>'2.1 INPUT DA Forecast'!T372</f>
        <v>0.23689516851688397</v>
      </c>
      <c r="U537" s="135">
        <f>'2.1 INPUT DA Forecast'!U372</f>
        <v>0.23869298709611461</v>
      </c>
      <c r="V537" s="135">
        <f>'2.1 INPUT DA Forecast'!V372</f>
        <v>0.24050020495522501</v>
      </c>
      <c r="W537" s="135">
        <f>'2.1 INPUT DA Forecast'!W372</f>
        <v>0.2423165715131485</v>
      </c>
      <c r="X537" s="135">
        <f>'2.1 INPUT DA Forecast'!X372</f>
        <v>0.24414187817025212</v>
      </c>
      <c r="Y537" s="135">
        <f>'2.1 INPUT DA Forecast'!Y372</f>
        <v>0.24597666636548851</v>
      </c>
      <c r="Z537" s="135">
        <f>'2.1 INPUT DA Forecast'!Z372</f>
        <v>0.24782109798674487</v>
      </c>
      <c r="AA537" s="135">
        <f>'2.1 INPUT DA Forecast'!AA372</f>
        <v>0.24968174574497126</v>
      </c>
      <c r="AB537" s="135">
        <f>'2.1 INPUT DA Forecast'!AB372</f>
        <v>0.25155185086117121</v>
      </c>
      <c r="AC537" s="135">
        <f>'2.1 INPUT DA Forecast'!AC372</f>
        <v>0.25343120742515352</v>
      </c>
      <c r="AD537" s="135">
        <f>'2.1 INPUT DA Forecast'!AD372</f>
        <v>0.25531959910985941</v>
      </c>
      <c r="AE537" s="135">
        <f>'2.1 INPUT DA Forecast'!AE372</f>
        <v>0.25721718396065318</v>
      </c>
      <c r="AF537" s="135">
        <f>'2.1 INPUT DA Forecast'!AF372</f>
        <v>0.25912419457983638</v>
      </c>
      <c r="AG537" s="135">
        <f>'2.1 INPUT DA Forecast'!AG372</f>
        <v>0.26104035633887485</v>
      </c>
      <c r="AH537" s="135">
        <f>'2.1 INPUT DA Forecast'!AH372</f>
        <v>0.26296504238247825</v>
      </c>
      <c r="AI537" s="135">
        <f>'2.1 INPUT DA Forecast'!AI372</f>
        <v>0.26489929014794306</v>
      </c>
      <c r="AJ537" s="135">
        <f>'2.1 INPUT DA Forecast'!AJ372</f>
        <v>0.26684247788973858</v>
      </c>
      <c r="AK537" s="135">
        <f>'2.1 INPUT DA Forecast'!AK372</f>
        <v>0.27076125477992957</v>
      </c>
      <c r="AL537" s="22"/>
    </row>
    <row r="538" spans="3:38" s="18" customFormat="1" ht="14.1" customHeight="1" outlineLevel="3" x14ac:dyDescent="0.2">
      <c r="C538" s="19"/>
      <c r="D538" s="62" t="s">
        <v>490</v>
      </c>
      <c r="E538" s="21" t="s">
        <v>23</v>
      </c>
      <c r="F538" s="110">
        <f>'2.1 INPUT DA Forecast'!F373</f>
        <v>50000</v>
      </c>
      <c r="G538" s="110">
        <f>'2.1 INPUT DA Forecast'!G373</f>
        <v>50000</v>
      </c>
      <c r="H538" s="110">
        <f>'2.1 INPUT DA Forecast'!H373</f>
        <v>46274.22</v>
      </c>
      <c r="I538" s="110">
        <f>'2.1 INPUT DA Forecast'!I373</f>
        <v>42163.5</v>
      </c>
      <c r="J538" s="110">
        <f>'2.1 INPUT DA Forecast'!J373</f>
        <v>41491.375</v>
      </c>
      <c r="K538" s="110">
        <f>'2.1 INPUT DA Forecast'!K373</f>
        <v>41491.375</v>
      </c>
      <c r="L538" s="110">
        <f>'2.1 INPUT DA Forecast'!L373</f>
        <v>40829.875</v>
      </c>
      <c r="M538" s="110">
        <f>'2.1 INPUT DA Forecast'!M373</f>
        <v>40179</v>
      </c>
      <c r="N538" s="110">
        <f>'2.1 INPUT DA Forecast'!N373</f>
        <v>39538.5</v>
      </c>
      <c r="O538" s="110">
        <f>'2.1 INPUT DA Forecast'!O373</f>
        <v>38908.25</v>
      </c>
      <c r="P538" s="110">
        <f>'2.1 INPUT DA Forecast'!P373</f>
        <v>38288</v>
      </c>
      <c r="Q538" s="110">
        <f>'2.1 INPUT DA Forecast'!Q373</f>
        <v>37910.125</v>
      </c>
      <c r="R538" s="110">
        <f>'2.1 INPUT DA Forecast'!R373</f>
        <v>37536</v>
      </c>
      <c r="S538" s="110">
        <f>'2.1 INPUT DA Forecast'!S373</f>
        <v>37165.5</v>
      </c>
      <c r="T538" s="110">
        <f>'2.1 INPUT DA Forecast'!T373</f>
        <v>36798.75</v>
      </c>
      <c r="U538" s="110">
        <f>'2.1 INPUT DA Forecast'!U373</f>
        <v>36435.5</v>
      </c>
      <c r="V538" s="110">
        <f>'2.1 INPUT DA Forecast'!V373</f>
        <v>36076</v>
      </c>
      <c r="W538" s="110">
        <f>'2.1 INPUT DA Forecast'!W373</f>
        <v>35720</v>
      </c>
      <c r="X538" s="110">
        <f>'2.1 INPUT DA Forecast'!X373</f>
        <v>35367.5</v>
      </c>
      <c r="Y538" s="110">
        <f>'2.1 INPUT DA Forecast'!Y373</f>
        <v>35018.5</v>
      </c>
      <c r="Z538" s="110">
        <f>'2.1 INPUT DA Forecast'!Z373</f>
        <v>34672.875</v>
      </c>
      <c r="AA538" s="110">
        <f>'2.1 INPUT DA Forecast'!AA373</f>
        <v>34329.375</v>
      </c>
      <c r="AB538" s="110">
        <f>'2.1 INPUT DA Forecast'!AB373</f>
        <v>33989.25</v>
      </c>
      <c r="AC538" s="110">
        <f>'2.1 INPUT DA Forecast'!AC373</f>
        <v>33652.5</v>
      </c>
      <c r="AD538" s="110">
        <f>'2.1 INPUT DA Forecast'!AD373</f>
        <v>33319.125</v>
      </c>
      <c r="AE538" s="110">
        <f>'2.1 INPUT DA Forecast'!AE373</f>
        <v>32989</v>
      </c>
      <c r="AF538" s="110">
        <f>'2.1 INPUT DA Forecast'!AF373</f>
        <v>32662.25</v>
      </c>
      <c r="AG538" s="110">
        <f>'2.1 INPUT DA Forecast'!AG373</f>
        <v>32338.625</v>
      </c>
      <c r="AH538" s="110">
        <f>'2.1 INPUT DA Forecast'!AH373</f>
        <v>32018.25</v>
      </c>
      <c r="AI538" s="110">
        <f>'2.1 INPUT DA Forecast'!AI373</f>
        <v>31701</v>
      </c>
      <c r="AJ538" s="110">
        <f>'2.1 INPUT DA Forecast'!AJ373</f>
        <v>31387</v>
      </c>
      <c r="AK538" s="110">
        <f>'2.1 INPUT DA Forecast'!AK373</f>
        <v>30767.375</v>
      </c>
      <c r="AL538" s="22"/>
    </row>
    <row r="539" spans="3:38" s="18" customFormat="1" ht="14.1" customHeight="1" outlineLevel="3" x14ac:dyDescent="0.2">
      <c r="C539" s="19"/>
      <c r="D539" s="62" t="s">
        <v>215</v>
      </c>
      <c r="E539" s="67" t="s">
        <v>15</v>
      </c>
      <c r="F539" s="135">
        <f>'2.1 INPUT DA Forecast'!F374</f>
        <v>0.43478260869565216</v>
      </c>
      <c r="G539" s="135">
        <f>'2.1 INPUT DA Forecast'!G374</f>
        <v>0.43478260869565216</v>
      </c>
      <c r="H539" s="135">
        <f>'2.1 INPUT DA Forecast'!H374</f>
        <v>0.42657594004771648</v>
      </c>
      <c r="I539" s="135">
        <f>'2.1 INPUT DA Forecast'!I374</f>
        <v>0.41562629071513135</v>
      </c>
      <c r="J539" s="135">
        <f>'2.1 INPUT DA Forecast'!J374</f>
        <v>0.41702101976603073</v>
      </c>
      <c r="K539" s="135">
        <f>'2.1 INPUT DA Forecast'!K374</f>
        <v>0.41818194645704843</v>
      </c>
      <c r="L539" s="135">
        <f>'2.1 INPUT DA Forecast'!L374</f>
        <v>0.41556674220274353</v>
      </c>
      <c r="M539" s="135">
        <f>'2.1 INPUT DA Forecast'!M374</f>
        <v>0.41410016258319182</v>
      </c>
      <c r="N539" s="135">
        <f>'2.1 INPUT DA Forecast'!N374</f>
        <v>0.41262018645003673</v>
      </c>
      <c r="O539" s="135">
        <f>'2.1 INPUT DA Forecast'!O374</f>
        <v>0.41112761495422184</v>
      </c>
      <c r="P539" s="135">
        <f>'2.1 INPUT DA Forecast'!P374</f>
        <v>0.40962130783969908</v>
      </c>
      <c r="Q539" s="135">
        <f>'2.1 INPUT DA Forecast'!Q374</f>
        <v>0.40868521677466713</v>
      </c>
      <c r="R539" s="135">
        <f>'2.1 INPUT DA Forecast'!R374</f>
        <v>0.40774445059759284</v>
      </c>
      <c r="S539" s="135">
        <f>'2.1 INPUT DA Forecast'!S374</f>
        <v>0.40679830562274932</v>
      </c>
      <c r="T539" s="135">
        <f>'2.1 INPUT DA Forecast'!T374</f>
        <v>0.4058476918779067</v>
      </c>
      <c r="U539" s="135">
        <f>'2.1 INPUT DA Forecast'!U374</f>
        <v>0.40489107484964731</v>
      </c>
      <c r="V539" s="135">
        <f>'2.1 INPUT DA Forecast'!V374</f>
        <v>0.40393142302299384</v>
      </c>
      <c r="W539" s="135">
        <f>'2.1 INPUT DA Forecast'!W374</f>
        <v>0.4029659739683078</v>
      </c>
      <c r="X539" s="135">
        <f>'2.1 INPUT DA Forecast'!X374</f>
        <v>0.40199481723059988</v>
      </c>
      <c r="Y539" s="135">
        <f>'2.1 INPUT DA Forecast'!Y374</f>
        <v>0.40101928765525707</v>
      </c>
      <c r="Z539" s="135">
        <f>'2.1 INPUT DA Forecast'!Z374</f>
        <v>0.40003863912070792</v>
      </c>
      <c r="AA539" s="135">
        <f>'2.1 INPUT DA Forecast'!AA374</f>
        <v>0.39904925046713036</v>
      </c>
      <c r="AB539" s="135">
        <f>'2.1 INPUT DA Forecast'!AB374</f>
        <v>0.39805484026160004</v>
      </c>
      <c r="AC539" s="135">
        <f>'2.1 INPUT DA Forecast'!AC374</f>
        <v>0.39705551816025342</v>
      </c>
      <c r="AD539" s="135">
        <f>'2.1 INPUT DA Forecast'!AD374</f>
        <v>0.39605139935991801</v>
      </c>
      <c r="AE539" s="135">
        <f>'2.1 INPUT DA Forecast'!AE374</f>
        <v>0.395041699178662</v>
      </c>
      <c r="AF539" s="135">
        <f>'2.1 INPUT DA Forecast'!AF374</f>
        <v>0.39402871675521245</v>
      </c>
      <c r="AG539" s="135">
        <f>'2.1 INPUT DA Forecast'!AG374</f>
        <v>0.39300946914790064</v>
      </c>
      <c r="AH539" s="135">
        <f>'2.1 INPUT DA Forecast'!AH374</f>
        <v>0.39198497496521284</v>
      </c>
      <c r="AI539" s="135">
        <f>'2.1 INPUT DA Forecast'!AI374</f>
        <v>0.39095571598074191</v>
      </c>
      <c r="AJ539" s="135">
        <f>'2.1 INPUT DA Forecast'!AJ374</f>
        <v>0.38992275710558977</v>
      </c>
      <c r="AK539" s="135">
        <f>'2.1 INPUT DA Forecast'!AK374</f>
        <v>0.38783837042052161</v>
      </c>
      <c r="AL539" s="22"/>
    </row>
    <row r="540" spans="3:38" s="18" customFormat="1" ht="14.1" customHeight="1" outlineLevel="2" x14ac:dyDescent="0.2">
      <c r="C540" s="19"/>
      <c r="D540" s="20" t="s">
        <v>9</v>
      </c>
      <c r="E540" s="24" t="s">
        <v>23</v>
      </c>
      <c r="F540" s="120">
        <f>'2.1 INPUT DA Forecast'!F375</f>
        <v>30000</v>
      </c>
      <c r="G540" s="120">
        <f>'2.1 INPUT DA Forecast'!G375</f>
        <v>30000</v>
      </c>
      <c r="H540" s="120">
        <f>'2.1 INPUT DA Forecast'!H375</f>
        <v>29493.05</v>
      </c>
      <c r="I540" s="120">
        <f>'2.1 INPUT DA Forecast'!I375</f>
        <v>29108.5</v>
      </c>
      <c r="J540" s="120">
        <f>'2.1 INPUT DA Forecast'!J375</f>
        <v>28730.1</v>
      </c>
      <c r="K540" s="120">
        <f>'2.1 INPUT DA Forecast'!K375</f>
        <v>28678.95</v>
      </c>
      <c r="L540" s="120">
        <f>'2.1 INPUT DA Forecast'!L375</f>
        <v>28357.7</v>
      </c>
      <c r="M540" s="120">
        <f>'2.1 INPUT DA Forecast'!M375</f>
        <v>27991.25</v>
      </c>
      <c r="N540" s="120">
        <f>'2.1 INPUT DA Forecast'!N375</f>
        <v>27630.65</v>
      </c>
      <c r="O540" s="120">
        <f>'2.1 INPUT DA Forecast'!O375</f>
        <v>27275.8</v>
      </c>
      <c r="P540" s="120">
        <f>'2.1 INPUT DA Forecast'!P375</f>
        <v>26926.6</v>
      </c>
      <c r="Q540" s="120">
        <f>'2.1 INPUT DA Forecast'!Q375</f>
        <v>26713.85</v>
      </c>
      <c r="R540" s="120">
        <f>'2.1 INPUT DA Forecast'!R375</f>
        <v>26503.200000000001</v>
      </c>
      <c r="S540" s="120">
        <f>'2.1 INPUT DA Forecast'!S375</f>
        <v>26294.6</v>
      </c>
      <c r="T540" s="120">
        <f>'2.1 INPUT DA Forecast'!T375</f>
        <v>26088.1</v>
      </c>
      <c r="U540" s="120">
        <f>'2.1 INPUT DA Forecast'!U375</f>
        <v>25883.599999999999</v>
      </c>
      <c r="V540" s="120">
        <f>'2.1 INPUT DA Forecast'!V375</f>
        <v>25681.15</v>
      </c>
      <c r="W540" s="120">
        <f>'2.1 INPUT DA Forecast'!W375</f>
        <v>25480.7</v>
      </c>
      <c r="X540" s="120">
        <f>'2.1 INPUT DA Forecast'!X375</f>
        <v>25282.25</v>
      </c>
      <c r="Y540" s="120">
        <f>'2.1 INPUT DA Forecast'!Y375</f>
        <v>25085.75</v>
      </c>
      <c r="Z540" s="120">
        <f>'2.1 INPUT DA Forecast'!Z375</f>
        <v>24891.15</v>
      </c>
      <c r="AA540" s="120">
        <f>'2.1 INPUT DA Forecast'!AA375</f>
        <v>24697.75</v>
      </c>
      <c r="AB540" s="120">
        <f>'2.1 INPUT DA Forecast'!AB375</f>
        <v>24506.25</v>
      </c>
      <c r="AC540" s="120">
        <f>'2.1 INPUT DA Forecast'!AC375</f>
        <v>24316.65</v>
      </c>
      <c r="AD540" s="120">
        <f>'2.1 INPUT DA Forecast'!AD375</f>
        <v>24128.95</v>
      </c>
      <c r="AE540" s="120">
        <f>'2.1 INPUT DA Forecast'!AE375</f>
        <v>23943.1</v>
      </c>
      <c r="AF540" s="120">
        <f>'2.1 INPUT DA Forecast'!AF375</f>
        <v>23759.1</v>
      </c>
      <c r="AG540" s="120">
        <f>'2.1 INPUT DA Forecast'!AG375</f>
        <v>23576.9</v>
      </c>
      <c r="AH540" s="120">
        <f>'2.1 INPUT DA Forecast'!AH375</f>
        <v>23396.55</v>
      </c>
      <c r="AI540" s="120">
        <f>'2.1 INPUT DA Forecast'!AI375</f>
        <v>23217.95</v>
      </c>
      <c r="AJ540" s="120">
        <f>'2.1 INPUT DA Forecast'!AJ375</f>
        <v>23041.15</v>
      </c>
      <c r="AK540" s="120">
        <f>'2.1 INPUT DA Forecast'!AK375</f>
        <v>22692.3</v>
      </c>
      <c r="AL540" s="22"/>
    </row>
    <row r="541" spans="3:38" s="18" customFormat="1" ht="14.1" customHeight="1" outlineLevel="2" x14ac:dyDescent="0.2">
      <c r="C541" s="19"/>
      <c r="D541" s="20" t="s">
        <v>252</v>
      </c>
      <c r="E541" s="24" t="s">
        <v>23</v>
      </c>
      <c r="F541" s="120">
        <f>'2.1 INPUT DA Forecast'!F376</f>
        <v>2500</v>
      </c>
      <c r="G541" s="120">
        <f>'2.1 INPUT DA Forecast'!G376</f>
        <v>2500</v>
      </c>
      <c r="H541" s="120">
        <f>'2.1 INPUT DA Forecast'!H376</f>
        <v>2500</v>
      </c>
      <c r="I541" s="120">
        <f>'2.1 INPUT DA Forecast'!I376</f>
        <v>2500</v>
      </c>
      <c r="J541" s="120">
        <f>'2.1 INPUT DA Forecast'!J376</f>
        <v>2500</v>
      </c>
      <c r="K541" s="120">
        <f>'2.1 INPUT DA Forecast'!K376</f>
        <v>2500</v>
      </c>
      <c r="L541" s="120">
        <f>'2.1 INPUT DA Forecast'!L376</f>
        <v>2500</v>
      </c>
      <c r="M541" s="120">
        <f>'2.1 INPUT DA Forecast'!M376</f>
        <v>2500</v>
      </c>
      <c r="N541" s="120">
        <f>'2.1 INPUT DA Forecast'!N376</f>
        <v>2500</v>
      </c>
      <c r="O541" s="120">
        <f>'2.1 INPUT DA Forecast'!O376</f>
        <v>2500</v>
      </c>
      <c r="P541" s="120">
        <f>'2.1 INPUT DA Forecast'!P376</f>
        <v>2500</v>
      </c>
      <c r="Q541" s="120">
        <f>'2.1 INPUT DA Forecast'!Q376</f>
        <v>2500</v>
      </c>
      <c r="R541" s="120">
        <f>'2.1 INPUT DA Forecast'!R376</f>
        <v>2500</v>
      </c>
      <c r="S541" s="120">
        <f>'2.1 INPUT DA Forecast'!S376</f>
        <v>2500</v>
      </c>
      <c r="T541" s="120">
        <f>'2.1 INPUT DA Forecast'!T376</f>
        <v>2500</v>
      </c>
      <c r="U541" s="120">
        <f>'2.1 INPUT DA Forecast'!U376</f>
        <v>2500</v>
      </c>
      <c r="V541" s="120">
        <f>'2.1 INPUT DA Forecast'!V376</f>
        <v>2500</v>
      </c>
      <c r="W541" s="120">
        <f>'2.1 INPUT DA Forecast'!W376</f>
        <v>2500</v>
      </c>
      <c r="X541" s="120">
        <f>'2.1 INPUT DA Forecast'!X376</f>
        <v>2500</v>
      </c>
      <c r="Y541" s="120">
        <f>'2.1 INPUT DA Forecast'!Y376</f>
        <v>2500</v>
      </c>
      <c r="Z541" s="120">
        <f>'2.1 INPUT DA Forecast'!Z376</f>
        <v>2500</v>
      </c>
      <c r="AA541" s="120">
        <f>'2.1 INPUT DA Forecast'!AA376</f>
        <v>2500</v>
      </c>
      <c r="AB541" s="120">
        <f>'2.1 INPUT DA Forecast'!AB376</f>
        <v>2500</v>
      </c>
      <c r="AC541" s="120">
        <f>'2.1 INPUT DA Forecast'!AC376</f>
        <v>2500</v>
      </c>
      <c r="AD541" s="120">
        <f>'2.1 INPUT DA Forecast'!AD376</f>
        <v>2500</v>
      </c>
      <c r="AE541" s="120">
        <f>'2.1 INPUT DA Forecast'!AE376</f>
        <v>2500</v>
      </c>
      <c r="AF541" s="120">
        <f>'2.1 INPUT DA Forecast'!AF376</f>
        <v>2500</v>
      </c>
      <c r="AG541" s="120">
        <f>'2.1 INPUT DA Forecast'!AG376</f>
        <v>2500</v>
      </c>
      <c r="AH541" s="120">
        <f>'2.1 INPUT DA Forecast'!AH376</f>
        <v>2500</v>
      </c>
      <c r="AI541" s="120">
        <f>'2.1 INPUT DA Forecast'!AI376</f>
        <v>2500</v>
      </c>
      <c r="AJ541" s="120">
        <f>'2.1 INPUT DA Forecast'!AJ376</f>
        <v>2500</v>
      </c>
      <c r="AK541" s="120">
        <f>'2.1 INPUT DA Forecast'!AK376</f>
        <v>2500</v>
      </c>
      <c r="AL541" s="22"/>
    </row>
    <row r="542" spans="3:38" s="18" customFormat="1" ht="14.1" customHeight="1" outlineLevel="2" x14ac:dyDescent="0.2">
      <c r="C542" s="19"/>
      <c r="D542" s="20" t="s">
        <v>17</v>
      </c>
      <c r="E542" s="24" t="s">
        <v>23</v>
      </c>
      <c r="F542" s="120">
        <f>'2.1 INPUT DA Forecast'!F377</f>
        <v>2000</v>
      </c>
      <c r="G542" s="120">
        <f>'2.1 INPUT DA Forecast'!G377</f>
        <v>2000</v>
      </c>
      <c r="H542" s="120">
        <f>'2.1 INPUT DA Forecast'!H377</f>
        <v>2000</v>
      </c>
      <c r="I542" s="120">
        <f>'2.1 INPUT DA Forecast'!I377</f>
        <v>2000</v>
      </c>
      <c r="J542" s="120">
        <f>'2.1 INPUT DA Forecast'!J377</f>
        <v>2000</v>
      </c>
      <c r="K542" s="120">
        <f>'2.1 INPUT DA Forecast'!K377</f>
        <v>2000</v>
      </c>
      <c r="L542" s="120">
        <f>'2.1 INPUT DA Forecast'!L377</f>
        <v>2000</v>
      </c>
      <c r="M542" s="120">
        <f>'2.1 INPUT DA Forecast'!M377</f>
        <v>2000</v>
      </c>
      <c r="N542" s="120">
        <f>'2.1 INPUT DA Forecast'!N377</f>
        <v>2000</v>
      </c>
      <c r="O542" s="120">
        <f>'2.1 INPUT DA Forecast'!O377</f>
        <v>2000</v>
      </c>
      <c r="P542" s="120">
        <f>'2.1 INPUT DA Forecast'!P377</f>
        <v>2000</v>
      </c>
      <c r="Q542" s="120">
        <f>'2.1 INPUT DA Forecast'!Q377</f>
        <v>2000</v>
      </c>
      <c r="R542" s="120">
        <f>'2.1 INPUT DA Forecast'!R377</f>
        <v>2000</v>
      </c>
      <c r="S542" s="120">
        <f>'2.1 INPUT DA Forecast'!S377</f>
        <v>2000</v>
      </c>
      <c r="T542" s="120">
        <f>'2.1 INPUT DA Forecast'!T377</f>
        <v>2000</v>
      </c>
      <c r="U542" s="120">
        <f>'2.1 INPUT DA Forecast'!U377</f>
        <v>2000</v>
      </c>
      <c r="V542" s="120">
        <f>'2.1 INPUT DA Forecast'!V377</f>
        <v>2000</v>
      </c>
      <c r="W542" s="120">
        <f>'2.1 INPUT DA Forecast'!W377</f>
        <v>2000</v>
      </c>
      <c r="X542" s="120">
        <f>'2.1 INPUT DA Forecast'!X377</f>
        <v>2000</v>
      </c>
      <c r="Y542" s="120">
        <f>'2.1 INPUT DA Forecast'!Y377</f>
        <v>2000</v>
      </c>
      <c r="Z542" s="120">
        <f>'2.1 INPUT DA Forecast'!Z377</f>
        <v>2000</v>
      </c>
      <c r="AA542" s="120">
        <f>'2.1 INPUT DA Forecast'!AA377</f>
        <v>2000</v>
      </c>
      <c r="AB542" s="120">
        <f>'2.1 INPUT DA Forecast'!AB377</f>
        <v>2000</v>
      </c>
      <c r="AC542" s="120">
        <f>'2.1 INPUT DA Forecast'!AC377</f>
        <v>2000</v>
      </c>
      <c r="AD542" s="120">
        <f>'2.1 INPUT DA Forecast'!AD377</f>
        <v>2000</v>
      </c>
      <c r="AE542" s="120">
        <f>'2.1 INPUT DA Forecast'!AE377</f>
        <v>2000</v>
      </c>
      <c r="AF542" s="120">
        <f>'2.1 INPUT DA Forecast'!AF377</f>
        <v>2000</v>
      </c>
      <c r="AG542" s="120">
        <f>'2.1 INPUT DA Forecast'!AG377</f>
        <v>2000</v>
      </c>
      <c r="AH542" s="120">
        <f>'2.1 INPUT DA Forecast'!AH377</f>
        <v>2000</v>
      </c>
      <c r="AI542" s="120">
        <f>'2.1 INPUT DA Forecast'!AI377</f>
        <v>2000</v>
      </c>
      <c r="AJ542" s="120">
        <f>'2.1 INPUT DA Forecast'!AJ377</f>
        <v>2000</v>
      </c>
      <c r="AK542" s="120">
        <f>'2.1 INPUT DA Forecast'!AK377</f>
        <v>2000</v>
      </c>
      <c r="AL542" s="22"/>
    </row>
    <row r="543" spans="3:38" s="18" customFormat="1" ht="14.1" customHeight="1" outlineLevel="2" x14ac:dyDescent="0.2">
      <c r="C543" s="19"/>
      <c r="D543" s="20" t="s">
        <v>30</v>
      </c>
      <c r="E543" s="24" t="s">
        <v>23</v>
      </c>
      <c r="F543" s="120">
        <f>'2.1 INPUT DA Forecast'!F378</f>
        <v>1500</v>
      </c>
      <c r="G543" s="120">
        <f>'2.1 INPUT DA Forecast'!G378</f>
        <v>1500</v>
      </c>
      <c r="H543" s="120">
        <f>'2.1 INPUT DA Forecast'!H378</f>
        <v>1500</v>
      </c>
      <c r="I543" s="120">
        <f>'2.1 INPUT DA Forecast'!I378</f>
        <v>1500</v>
      </c>
      <c r="J543" s="120">
        <f>'2.1 INPUT DA Forecast'!J378</f>
        <v>1500</v>
      </c>
      <c r="K543" s="120">
        <f>'2.1 INPUT DA Forecast'!K378</f>
        <v>1500</v>
      </c>
      <c r="L543" s="120">
        <f>'2.1 INPUT DA Forecast'!L378</f>
        <v>1500</v>
      </c>
      <c r="M543" s="120">
        <f>'2.1 INPUT DA Forecast'!M378</f>
        <v>1500</v>
      </c>
      <c r="N543" s="120">
        <f>'2.1 INPUT DA Forecast'!N378</f>
        <v>1500</v>
      </c>
      <c r="O543" s="120">
        <f>'2.1 INPUT DA Forecast'!O378</f>
        <v>1500</v>
      </c>
      <c r="P543" s="120">
        <f>'2.1 INPUT DA Forecast'!P378</f>
        <v>1500</v>
      </c>
      <c r="Q543" s="120">
        <f>'2.1 INPUT DA Forecast'!Q378</f>
        <v>1500</v>
      </c>
      <c r="R543" s="120">
        <f>'2.1 INPUT DA Forecast'!R378</f>
        <v>1500</v>
      </c>
      <c r="S543" s="120">
        <f>'2.1 INPUT DA Forecast'!S378</f>
        <v>1500</v>
      </c>
      <c r="T543" s="120">
        <f>'2.1 INPUT DA Forecast'!T378</f>
        <v>1500</v>
      </c>
      <c r="U543" s="120">
        <f>'2.1 INPUT DA Forecast'!U378</f>
        <v>1500</v>
      </c>
      <c r="V543" s="120">
        <f>'2.1 INPUT DA Forecast'!V378</f>
        <v>1500</v>
      </c>
      <c r="W543" s="120">
        <f>'2.1 INPUT DA Forecast'!W378</f>
        <v>1500</v>
      </c>
      <c r="X543" s="120">
        <f>'2.1 INPUT DA Forecast'!X378</f>
        <v>1500</v>
      </c>
      <c r="Y543" s="120">
        <f>'2.1 INPUT DA Forecast'!Y378</f>
        <v>1500</v>
      </c>
      <c r="Z543" s="120">
        <f>'2.1 INPUT DA Forecast'!Z378</f>
        <v>1500</v>
      </c>
      <c r="AA543" s="120">
        <f>'2.1 INPUT DA Forecast'!AA378</f>
        <v>1500</v>
      </c>
      <c r="AB543" s="120">
        <f>'2.1 INPUT DA Forecast'!AB378</f>
        <v>1500</v>
      </c>
      <c r="AC543" s="120">
        <f>'2.1 INPUT DA Forecast'!AC378</f>
        <v>1500</v>
      </c>
      <c r="AD543" s="120">
        <f>'2.1 INPUT DA Forecast'!AD378</f>
        <v>1500</v>
      </c>
      <c r="AE543" s="120">
        <f>'2.1 INPUT DA Forecast'!AE378</f>
        <v>1500</v>
      </c>
      <c r="AF543" s="120">
        <f>'2.1 INPUT DA Forecast'!AF378</f>
        <v>1500</v>
      </c>
      <c r="AG543" s="120">
        <f>'2.1 INPUT DA Forecast'!AG378</f>
        <v>1500</v>
      </c>
      <c r="AH543" s="120">
        <f>'2.1 INPUT DA Forecast'!AH378</f>
        <v>1500</v>
      </c>
      <c r="AI543" s="120">
        <f>'2.1 INPUT DA Forecast'!AI378</f>
        <v>1500</v>
      </c>
      <c r="AJ543" s="120">
        <f>'2.1 INPUT DA Forecast'!AJ378</f>
        <v>1500</v>
      </c>
      <c r="AK543" s="120">
        <f>'2.1 INPUT DA Forecast'!AK378</f>
        <v>1500</v>
      </c>
      <c r="AL543" s="22"/>
    </row>
    <row r="544" spans="3:38" s="30" customFormat="1" ht="14.1" customHeight="1" outlineLevel="2" x14ac:dyDescent="0.2">
      <c r="C544" s="63"/>
      <c r="D544" s="20" t="s">
        <v>16</v>
      </c>
      <c r="E544" s="24" t="s">
        <v>23</v>
      </c>
      <c r="F544" s="120">
        <f>'2.1 INPUT DA Forecast'!F379</f>
        <v>151000</v>
      </c>
      <c r="G544" s="120">
        <f>'2.1 INPUT DA Forecast'!G379</f>
        <v>151000</v>
      </c>
      <c r="H544" s="120">
        <f>'2.1 INPUT DA Forecast'!H379</f>
        <v>143971.32</v>
      </c>
      <c r="I544" s="120">
        <f>'2.1 INPUT DA Forecast'!I379</f>
        <v>136554.20000000001</v>
      </c>
      <c r="J544" s="120">
        <f>'2.1 INPUT DA Forecast'!J379</f>
        <v>134224.785</v>
      </c>
      <c r="K544" s="120">
        <f>'2.1 INPUT DA Forecast'!K379</f>
        <v>133897.42499999999</v>
      </c>
      <c r="L544" s="120">
        <f>'2.1 INPUT DA Forecast'!L379</f>
        <v>132608.76500000001</v>
      </c>
      <c r="M544" s="120">
        <f>'2.1 INPUT DA Forecast'!M379</f>
        <v>131018.5</v>
      </c>
      <c r="N544" s="120">
        <f>'2.1 INPUT DA Forecast'!N379</f>
        <v>129453.63999999998</v>
      </c>
      <c r="O544" s="120">
        <f>'2.1 INPUT DA Forecast'!O379</f>
        <v>127913.69</v>
      </c>
      <c r="P544" s="120">
        <f>'2.1 INPUT DA Forecast'!P379</f>
        <v>126398.29999999999</v>
      </c>
      <c r="Q544" s="120">
        <f>'2.1 INPUT DA Forecast'!Q379</f>
        <v>125475.035</v>
      </c>
      <c r="R544" s="120">
        <f>'2.1 INPUT DA Forecast'!R379</f>
        <v>124560.86</v>
      </c>
      <c r="S544" s="120">
        <f>'2.1 INPUT DA Forecast'!S379</f>
        <v>123655.6</v>
      </c>
      <c r="T544" s="120">
        <f>'2.1 INPUT DA Forecast'!T379</f>
        <v>122759.43</v>
      </c>
      <c r="U544" s="120">
        <f>'2.1 INPUT DA Forecast'!U379</f>
        <v>121872</v>
      </c>
      <c r="V544" s="120">
        <f>'2.1 INPUT DA Forecast'!V379</f>
        <v>120993.34</v>
      </c>
      <c r="W544" s="120">
        <f>'2.1 INPUT DA Forecast'!W379</f>
        <v>120123.42</v>
      </c>
      <c r="X544" s="120">
        <f>'2.1 INPUT DA Forecast'!X379</f>
        <v>119262.23999999999</v>
      </c>
      <c r="Y544" s="120">
        <f>'2.1 INPUT DA Forecast'!Y379</f>
        <v>118409.48</v>
      </c>
      <c r="Z544" s="120">
        <f>'2.1 INPUT DA Forecast'!Z379</f>
        <v>117564.965</v>
      </c>
      <c r="AA544" s="120">
        <f>'2.1 INPUT DA Forecast'!AA379</f>
        <v>116725.66499999999</v>
      </c>
      <c r="AB544" s="120">
        <f>'2.1 INPUT DA Forecast'!AB379</f>
        <v>115894.61</v>
      </c>
      <c r="AC544" s="120">
        <f>'2.1 INPUT DA Forecast'!AC379</f>
        <v>115071.79999999999</v>
      </c>
      <c r="AD544" s="120">
        <f>'2.1 INPUT DA Forecast'!AD379</f>
        <v>114257.235</v>
      </c>
      <c r="AE544" s="120">
        <f>'2.1 INPUT DA Forecast'!AE379</f>
        <v>113450.73999999999</v>
      </c>
      <c r="AF544" s="120">
        <f>'2.1 INPUT DA Forecast'!AF379</f>
        <v>112652.17000000001</v>
      </c>
      <c r="AG544" s="120">
        <f>'2.1 INPUT DA Forecast'!AG379</f>
        <v>111861.495</v>
      </c>
      <c r="AH544" s="120">
        <f>'2.1 INPUT DA Forecast'!AH379</f>
        <v>111078.89</v>
      </c>
      <c r="AI544" s="120">
        <f>'2.1 INPUT DA Forecast'!AI379</f>
        <v>110303.86</v>
      </c>
      <c r="AJ544" s="120">
        <f>'2.1 INPUT DA Forecast'!AJ379</f>
        <v>109536.57999999999</v>
      </c>
      <c r="AK544" s="120">
        <f>'2.1 INPUT DA Forecast'!AK379</f>
        <v>108022.705</v>
      </c>
      <c r="AL544" s="64"/>
    </row>
    <row r="545" spans="3:38" s="18" customFormat="1" ht="14.1" customHeight="1" outlineLevel="1" x14ac:dyDescent="0.2">
      <c r="C545" s="19"/>
      <c r="F545" s="98"/>
      <c r="G545" s="98"/>
      <c r="H545" s="98"/>
      <c r="I545" s="98"/>
      <c r="J545" s="98"/>
      <c r="K545" s="98"/>
      <c r="L545" s="98"/>
      <c r="M545" s="98"/>
      <c r="N545" s="98"/>
      <c r="O545" s="98"/>
      <c r="P545" s="98"/>
      <c r="Q545" s="98"/>
      <c r="R545" s="98"/>
      <c r="S545" s="98"/>
      <c r="T545" s="98"/>
      <c r="U545" s="98"/>
      <c r="V545" s="98"/>
      <c r="W545" s="98"/>
      <c r="X545" s="98"/>
      <c r="Y545" s="98"/>
      <c r="Z545" s="98"/>
      <c r="AA545" s="98"/>
      <c r="AB545" s="98"/>
      <c r="AC545" s="98"/>
      <c r="AD545" s="98"/>
      <c r="AE545" s="98"/>
      <c r="AF545" s="98"/>
      <c r="AG545" s="98"/>
      <c r="AH545" s="98"/>
      <c r="AI545" s="98"/>
      <c r="AJ545" s="98"/>
      <c r="AK545" s="98"/>
      <c r="AL545" s="22"/>
    </row>
    <row r="546" spans="3:38" s="18" customFormat="1" ht="14.1" customHeight="1" outlineLevel="1" x14ac:dyDescent="0.2">
      <c r="C546" s="19"/>
      <c r="D546" s="32" t="s">
        <v>240</v>
      </c>
      <c r="E546" s="58"/>
      <c r="F546" s="117"/>
      <c r="G546" s="203"/>
      <c r="H546" s="117"/>
      <c r="I546" s="117"/>
      <c r="J546" s="117"/>
      <c r="K546" s="203"/>
      <c r="L546" s="117"/>
      <c r="M546" s="117"/>
      <c r="N546" s="117"/>
      <c r="O546" s="117"/>
      <c r="P546" s="117"/>
      <c r="Q546" s="117"/>
      <c r="R546" s="117"/>
      <c r="S546" s="117"/>
      <c r="T546" s="117"/>
      <c r="U546" s="117"/>
      <c r="V546" s="117"/>
      <c r="W546" s="117"/>
      <c r="X546" s="117"/>
      <c r="Y546" s="117"/>
      <c r="Z546" s="117"/>
      <c r="AA546" s="117"/>
      <c r="AB546" s="117"/>
      <c r="AC546" s="117"/>
      <c r="AD546" s="117"/>
      <c r="AE546" s="117"/>
      <c r="AF546" s="117"/>
      <c r="AG546" s="117"/>
      <c r="AH546" s="117"/>
      <c r="AI546" s="117"/>
      <c r="AJ546" s="117"/>
      <c r="AK546" s="117"/>
      <c r="AL546" s="22"/>
    </row>
    <row r="547" spans="3:38" s="18" customFormat="1" ht="14.1" customHeight="1" outlineLevel="2" x14ac:dyDescent="0.2">
      <c r="C547" s="19"/>
      <c r="D547" s="20" t="s">
        <v>330</v>
      </c>
      <c r="E547" s="24" t="s">
        <v>31</v>
      </c>
      <c r="F547" s="120">
        <f>'2.1 INPUT DA Forecast'!F360</f>
        <v>193.66567505033206</v>
      </c>
      <c r="G547" s="120">
        <f>'2.1 INPUT DA Forecast'!G360</f>
        <v>193.66567505033206</v>
      </c>
      <c r="H547" s="120">
        <f>'2.1 INPUT DA Forecast'!H360</f>
        <v>183.9048013006454</v>
      </c>
      <c r="I547" s="120">
        <f>'2.1 INPUT DA Forecast'!I360</f>
        <v>174.25442740093101</v>
      </c>
      <c r="J547" s="120">
        <f>'2.1 INPUT DA Forecast'!J360</f>
        <v>173.1540875249303</v>
      </c>
      <c r="K547" s="120">
        <f>'2.1 INPUT DA Forecast'!K360</f>
        <v>172.98135915017809</v>
      </c>
      <c r="L547" s="120">
        <f>'2.1 INPUT DA Forecast'!L360</f>
        <v>173.23525003790857</v>
      </c>
      <c r="M547" s="120">
        <f>'2.1 INPUT DA Forecast'!M360</f>
        <v>173.3171080248292</v>
      </c>
      <c r="N547" s="120">
        <f>'2.1 INPUT DA Forecast'!N360</f>
        <v>173.39981144127987</v>
      </c>
      <c r="O547" s="120">
        <f>'2.1 INPUT DA Forecast'!O360</f>
        <v>173.48325255354564</v>
      </c>
      <c r="P547" s="120">
        <f>'2.1 INPUT DA Forecast'!P360</f>
        <v>173.56758744141482</v>
      </c>
      <c r="Q547" s="120">
        <f>'2.1 INPUT DA Forecast'!Q360</f>
        <v>173.62002294689833</v>
      </c>
      <c r="R547" s="120">
        <f>'2.1 INPUT DA Forecast'!R360</f>
        <v>173.67272631229437</v>
      </c>
      <c r="S547" s="120">
        <f>'2.1 INPUT DA Forecast'!S360</f>
        <v>173.72578400127784</v>
      </c>
      <c r="T547" s="120">
        <f>'2.1 INPUT DA Forecast'!T360</f>
        <v>173.7790985161817</v>
      </c>
      <c r="U547" s="120">
        <f>'2.1 INPUT DA Forecast'!U360</f>
        <v>173.83285168987311</v>
      </c>
      <c r="V547" s="120">
        <f>'2.1 INPUT DA Forecast'!V360</f>
        <v>173.88666395391172</v>
      </c>
      <c r="W547" s="120">
        <f>'2.1 INPUT DA Forecast'!W360</f>
        <v>173.94090429226827</v>
      </c>
      <c r="X547" s="120">
        <f>'2.1 INPUT DA Forecast'!X360</f>
        <v>173.99557001453587</v>
      </c>
      <c r="Y547" s="120">
        <f>'2.1 INPUT DA Forecast'!Y360</f>
        <v>174.05046689853802</v>
      </c>
      <c r="Z547" s="120">
        <f>'2.1 INPUT DA Forecast'!Z360</f>
        <v>174.10568615752987</v>
      </c>
      <c r="AA547" s="120">
        <f>'2.1 INPUT DA Forecast'!AA360</f>
        <v>174.16144183174578</v>
      </c>
      <c r="AB547" s="120">
        <f>'2.1 INPUT DA Forecast'!AB360</f>
        <v>174.21751593981128</v>
      </c>
      <c r="AC547" s="120">
        <f>'2.1 INPUT DA Forecast'!AC360</f>
        <v>174.27390286079702</v>
      </c>
      <c r="AD547" s="120">
        <f>'2.1 INPUT DA Forecast'!AD360</f>
        <v>174.3305966484244</v>
      </c>
      <c r="AE547" s="120">
        <f>'2.1 INPUT DA Forecast'!AE360</f>
        <v>174.38769415823347</v>
      </c>
      <c r="AF547" s="120">
        <f>'2.1 INPUT DA Forecast'!AF360</f>
        <v>174.44488638037637</v>
      </c>
      <c r="AG547" s="120">
        <f>'2.1 INPUT DA Forecast'!AG360</f>
        <v>174.50257455390658</v>
      </c>
      <c r="AH547" s="120">
        <f>'2.1 INPUT DA Forecast'!AH360</f>
        <v>174.56065103615703</v>
      </c>
      <c r="AI547" s="120">
        <f>'2.1 INPUT DA Forecast'!AI360</f>
        <v>174.61901244511253</v>
      </c>
      <c r="AJ547" s="120">
        <f>'2.1 INPUT DA Forecast'!AJ360</f>
        <v>174.67754430659926</v>
      </c>
      <c r="AK547" s="120">
        <f>'2.1 INPUT DA Forecast'!AK360</f>
        <v>174.79586687995487</v>
      </c>
      <c r="AL547" s="22"/>
    </row>
    <row r="548" spans="3:38" s="18" customFormat="1" ht="14.1" customHeight="1" outlineLevel="3" x14ac:dyDescent="0.2">
      <c r="C548" s="19"/>
      <c r="D548" s="62" t="s">
        <v>466</v>
      </c>
      <c r="E548" s="21" t="s">
        <v>31</v>
      </c>
      <c r="F548" s="110">
        <f>'2.1 INPUT DA Forecast'!F361</f>
        <v>281.6901408450704</v>
      </c>
      <c r="G548" s="110">
        <f>'2.1 INPUT DA Forecast'!G361</f>
        <v>281.6901408450704</v>
      </c>
      <c r="H548" s="110">
        <f>'2.1 INPUT DA Forecast'!H361</f>
        <v>280</v>
      </c>
      <c r="I548" s="110">
        <f>'2.1 INPUT DA Forecast'!I361</f>
        <v>275</v>
      </c>
      <c r="J548" s="110">
        <f>'2.1 INPUT DA Forecast'!J361</f>
        <v>270</v>
      </c>
      <c r="K548" s="110">
        <f>'2.1 INPUT DA Forecast'!K361</f>
        <v>270</v>
      </c>
      <c r="L548" s="110">
        <f>'2.1 INPUT DA Forecast'!L361</f>
        <v>270</v>
      </c>
      <c r="M548" s="110">
        <f>'2.1 INPUT DA Forecast'!M361</f>
        <v>270</v>
      </c>
      <c r="N548" s="110">
        <f>'2.1 INPUT DA Forecast'!N361</f>
        <v>270</v>
      </c>
      <c r="O548" s="110">
        <f>'2.1 INPUT DA Forecast'!O361</f>
        <v>270</v>
      </c>
      <c r="P548" s="110">
        <f>'2.1 INPUT DA Forecast'!P361</f>
        <v>270</v>
      </c>
      <c r="Q548" s="110">
        <f>'2.1 INPUT DA Forecast'!Q361</f>
        <v>270</v>
      </c>
      <c r="R548" s="110">
        <f>'2.1 INPUT DA Forecast'!R361</f>
        <v>270</v>
      </c>
      <c r="S548" s="110">
        <f>'2.1 INPUT DA Forecast'!S361</f>
        <v>270</v>
      </c>
      <c r="T548" s="110">
        <f>'2.1 INPUT DA Forecast'!T361</f>
        <v>270</v>
      </c>
      <c r="U548" s="110">
        <f>'2.1 INPUT DA Forecast'!U361</f>
        <v>270</v>
      </c>
      <c r="V548" s="110">
        <f>'2.1 INPUT DA Forecast'!V361</f>
        <v>270</v>
      </c>
      <c r="W548" s="110">
        <f>'2.1 INPUT DA Forecast'!W361</f>
        <v>270</v>
      </c>
      <c r="X548" s="110">
        <f>'2.1 INPUT DA Forecast'!X361</f>
        <v>270</v>
      </c>
      <c r="Y548" s="110">
        <f>'2.1 INPUT DA Forecast'!Y361</f>
        <v>270</v>
      </c>
      <c r="Z548" s="110">
        <f>'2.1 INPUT DA Forecast'!Z361</f>
        <v>270</v>
      </c>
      <c r="AA548" s="110">
        <f>'2.1 INPUT DA Forecast'!AA361</f>
        <v>270</v>
      </c>
      <c r="AB548" s="110">
        <f>'2.1 INPUT DA Forecast'!AB361</f>
        <v>270</v>
      </c>
      <c r="AC548" s="110">
        <f>'2.1 INPUT DA Forecast'!AC361</f>
        <v>270</v>
      </c>
      <c r="AD548" s="110">
        <f>'2.1 INPUT DA Forecast'!AD361</f>
        <v>270</v>
      </c>
      <c r="AE548" s="110">
        <f>'2.1 INPUT DA Forecast'!AE361</f>
        <v>270</v>
      </c>
      <c r="AF548" s="110">
        <f>'2.1 INPUT DA Forecast'!AF361</f>
        <v>270</v>
      </c>
      <c r="AG548" s="110">
        <f>'2.1 INPUT DA Forecast'!AG361</f>
        <v>270</v>
      </c>
      <c r="AH548" s="110">
        <f>'2.1 INPUT DA Forecast'!AH361</f>
        <v>270</v>
      </c>
      <c r="AI548" s="110">
        <f>'2.1 INPUT DA Forecast'!AI361</f>
        <v>270</v>
      </c>
      <c r="AJ548" s="110">
        <f>'2.1 INPUT DA Forecast'!AJ361</f>
        <v>270</v>
      </c>
      <c r="AK548" s="110">
        <f>'2.1 INPUT DA Forecast'!AK361</f>
        <v>270</v>
      </c>
      <c r="AL548" s="22"/>
    </row>
    <row r="549" spans="3:38" s="18" customFormat="1" ht="14.1" customHeight="1" outlineLevel="3" x14ac:dyDescent="0.2">
      <c r="C549" s="19"/>
      <c r="D549" s="62" t="s">
        <v>137</v>
      </c>
      <c r="E549" s="21" t="s">
        <v>31</v>
      </c>
      <c r="F549" s="110">
        <f>'2.1 INPUT DA Forecast'!F362</f>
        <v>227.27272727272728</v>
      </c>
      <c r="G549" s="110">
        <f>'2.1 INPUT DA Forecast'!G362</f>
        <v>227.27272727272728</v>
      </c>
      <c r="H549" s="110">
        <f>'2.1 INPUT DA Forecast'!H362</f>
        <v>215</v>
      </c>
      <c r="I549" s="110">
        <f>'2.1 INPUT DA Forecast'!I362</f>
        <v>200</v>
      </c>
      <c r="J549" s="110">
        <f>'2.1 INPUT DA Forecast'!J362</f>
        <v>200</v>
      </c>
      <c r="K549" s="110">
        <f>'2.1 INPUT DA Forecast'!K362</f>
        <v>200</v>
      </c>
      <c r="L549" s="110">
        <f>'2.1 INPUT DA Forecast'!L362</f>
        <v>200</v>
      </c>
      <c r="M549" s="110">
        <f>'2.1 INPUT DA Forecast'!M362</f>
        <v>200</v>
      </c>
      <c r="N549" s="110">
        <f>'2.1 INPUT DA Forecast'!N362</f>
        <v>200</v>
      </c>
      <c r="O549" s="110">
        <f>'2.1 INPUT DA Forecast'!O362</f>
        <v>200</v>
      </c>
      <c r="P549" s="110">
        <f>'2.1 INPUT DA Forecast'!P362</f>
        <v>200</v>
      </c>
      <c r="Q549" s="110">
        <f>'2.1 INPUT DA Forecast'!Q362</f>
        <v>200</v>
      </c>
      <c r="R549" s="110">
        <f>'2.1 INPUT DA Forecast'!R362</f>
        <v>200</v>
      </c>
      <c r="S549" s="110">
        <f>'2.1 INPUT DA Forecast'!S362</f>
        <v>200</v>
      </c>
      <c r="T549" s="110">
        <f>'2.1 INPUT DA Forecast'!T362</f>
        <v>200</v>
      </c>
      <c r="U549" s="110">
        <f>'2.1 INPUT DA Forecast'!U362</f>
        <v>200</v>
      </c>
      <c r="V549" s="110">
        <f>'2.1 INPUT DA Forecast'!V362</f>
        <v>200</v>
      </c>
      <c r="W549" s="110">
        <f>'2.1 INPUT DA Forecast'!W362</f>
        <v>200</v>
      </c>
      <c r="X549" s="110">
        <f>'2.1 INPUT DA Forecast'!X362</f>
        <v>200</v>
      </c>
      <c r="Y549" s="110">
        <f>'2.1 INPUT DA Forecast'!Y362</f>
        <v>200</v>
      </c>
      <c r="Z549" s="110">
        <f>'2.1 INPUT DA Forecast'!Z362</f>
        <v>200</v>
      </c>
      <c r="AA549" s="110">
        <f>'2.1 INPUT DA Forecast'!AA362</f>
        <v>200</v>
      </c>
      <c r="AB549" s="110">
        <f>'2.1 INPUT DA Forecast'!AB362</f>
        <v>200</v>
      </c>
      <c r="AC549" s="110">
        <f>'2.1 INPUT DA Forecast'!AC362</f>
        <v>200</v>
      </c>
      <c r="AD549" s="110">
        <f>'2.1 INPUT DA Forecast'!AD362</f>
        <v>200</v>
      </c>
      <c r="AE549" s="110">
        <f>'2.1 INPUT DA Forecast'!AE362</f>
        <v>200</v>
      </c>
      <c r="AF549" s="110">
        <f>'2.1 INPUT DA Forecast'!AF362</f>
        <v>200</v>
      </c>
      <c r="AG549" s="110">
        <f>'2.1 INPUT DA Forecast'!AG362</f>
        <v>200</v>
      </c>
      <c r="AH549" s="110">
        <f>'2.1 INPUT DA Forecast'!AH362</f>
        <v>200</v>
      </c>
      <c r="AI549" s="110">
        <f>'2.1 INPUT DA Forecast'!AI362</f>
        <v>200</v>
      </c>
      <c r="AJ549" s="110">
        <f>'2.1 INPUT DA Forecast'!AJ362</f>
        <v>200</v>
      </c>
      <c r="AK549" s="110">
        <f>'2.1 INPUT DA Forecast'!AK362</f>
        <v>200</v>
      </c>
      <c r="AL549" s="22"/>
    </row>
    <row r="550" spans="3:38" s="18" customFormat="1" ht="14.1" customHeight="1" outlineLevel="3" x14ac:dyDescent="0.2">
      <c r="C550" s="19"/>
      <c r="D550" s="62" t="s">
        <v>29</v>
      </c>
      <c r="E550" s="21" t="s">
        <v>31</v>
      </c>
      <c r="F550" s="110">
        <f>'2.1 INPUT DA Forecast'!F363</f>
        <v>144.0830840695979</v>
      </c>
      <c r="G550" s="110">
        <f>'2.1 INPUT DA Forecast'!G363</f>
        <v>144.0830840695979</v>
      </c>
      <c r="H550" s="110">
        <f>'2.1 INPUT DA Forecast'!H363</f>
        <v>135</v>
      </c>
      <c r="I550" s="110">
        <f>'2.1 INPUT DA Forecast'!I363</f>
        <v>125</v>
      </c>
      <c r="J550" s="110">
        <f>'2.1 INPUT DA Forecast'!J363</f>
        <v>125</v>
      </c>
      <c r="K550" s="110">
        <f>'2.1 INPUT DA Forecast'!K363</f>
        <v>125</v>
      </c>
      <c r="L550" s="110">
        <f>'2.1 INPUT DA Forecast'!L363</f>
        <v>125</v>
      </c>
      <c r="M550" s="110">
        <f>'2.1 INPUT DA Forecast'!M363</f>
        <v>125</v>
      </c>
      <c r="N550" s="110">
        <f>'2.1 INPUT DA Forecast'!N363</f>
        <v>125</v>
      </c>
      <c r="O550" s="110">
        <f>'2.1 INPUT DA Forecast'!O363</f>
        <v>125</v>
      </c>
      <c r="P550" s="110">
        <f>'2.1 INPUT DA Forecast'!P363</f>
        <v>125</v>
      </c>
      <c r="Q550" s="110">
        <f>'2.1 INPUT DA Forecast'!Q363</f>
        <v>125</v>
      </c>
      <c r="R550" s="110">
        <f>'2.1 INPUT DA Forecast'!R363</f>
        <v>125</v>
      </c>
      <c r="S550" s="110">
        <f>'2.1 INPUT DA Forecast'!S363</f>
        <v>125</v>
      </c>
      <c r="T550" s="110">
        <f>'2.1 INPUT DA Forecast'!T363</f>
        <v>125</v>
      </c>
      <c r="U550" s="110">
        <f>'2.1 INPUT DA Forecast'!U363</f>
        <v>125</v>
      </c>
      <c r="V550" s="110">
        <f>'2.1 INPUT DA Forecast'!V363</f>
        <v>125</v>
      </c>
      <c r="W550" s="110">
        <f>'2.1 INPUT DA Forecast'!W363</f>
        <v>125</v>
      </c>
      <c r="X550" s="110">
        <f>'2.1 INPUT DA Forecast'!X363</f>
        <v>125</v>
      </c>
      <c r="Y550" s="110">
        <f>'2.1 INPUT DA Forecast'!Y363</f>
        <v>125</v>
      </c>
      <c r="Z550" s="110">
        <f>'2.1 INPUT DA Forecast'!Z363</f>
        <v>125</v>
      </c>
      <c r="AA550" s="110">
        <f>'2.1 INPUT DA Forecast'!AA363</f>
        <v>125</v>
      </c>
      <c r="AB550" s="110">
        <f>'2.1 INPUT DA Forecast'!AB363</f>
        <v>125</v>
      </c>
      <c r="AC550" s="110">
        <f>'2.1 INPUT DA Forecast'!AC363</f>
        <v>125</v>
      </c>
      <c r="AD550" s="110">
        <f>'2.1 INPUT DA Forecast'!AD363</f>
        <v>125</v>
      </c>
      <c r="AE550" s="110">
        <f>'2.1 INPUT DA Forecast'!AE363</f>
        <v>125</v>
      </c>
      <c r="AF550" s="110">
        <f>'2.1 INPUT DA Forecast'!AF363</f>
        <v>125</v>
      </c>
      <c r="AG550" s="110">
        <f>'2.1 INPUT DA Forecast'!AG363</f>
        <v>125</v>
      </c>
      <c r="AH550" s="110">
        <f>'2.1 INPUT DA Forecast'!AH363</f>
        <v>125</v>
      </c>
      <c r="AI550" s="110">
        <f>'2.1 INPUT DA Forecast'!AI363</f>
        <v>125</v>
      </c>
      <c r="AJ550" s="110">
        <f>'2.1 INPUT DA Forecast'!AJ363</f>
        <v>125</v>
      </c>
      <c r="AK550" s="110">
        <f>'2.1 INPUT DA Forecast'!AK363</f>
        <v>125</v>
      </c>
      <c r="AL550" s="22"/>
    </row>
    <row r="551" spans="3:38" s="18" customFormat="1" ht="14.1" customHeight="1" outlineLevel="2" x14ac:dyDescent="0.2">
      <c r="C551" s="19"/>
      <c r="D551" s="20" t="s">
        <v>9</v>
      </c>
      <c r="E551" s="24" t="s">
        <v>31</v>
      </c>
      <c r="F551" s="120">
        <f>'2.1 INPUT DA Forecast'!F364</f>
        <v>50.081633061890884</v>
      </c>
      <c r="G551" s="120">
        <f>'2.1 INPUT DA Forecast'!G364</f>
        <v>50.081633061890884</v>
      </c>
      <c r="H551" s="120">
        <f>'2.1 INPUT DA Forecast'!H364</f>
        <v>50</v>
      </c>
      <c r="I551" s="120">
        <f>'2.1 INPUT DA Forecast'!I364</f>
        <v>50</v>
      </c>
      <c r="J551" s="120">
        <f>'2.1 INPUT DA Forecast'!J364</f>
        <v>50</v>
      </c>
      <c r="K551" s="120">
        <f>'2.1 INPUT DA Forecast'!K364</f>
        <v>50</v>
      </c>
      <c r="L551" s="120">
        <f>'2.1 INPUT DA Forecast'!L364</f>
        <v>50</v>
      </c>
      <c r="M551" s="120">
        <f>'2.1 INPUT DA Forecast'!M364</f>
        <v>50</v>
      </c>
      <c r="N551" s="120">
        <f>'2.1 INPUT DA Forecast'!N364</f>
        <v>50</v>
      </c>
      <c r="O551" s="120">
        <f>'2.1 INPUT DA Forecast'!O364</f>
        <v>50</v>
      </c>
      <c r="P551" s="120">
        <f>'2.1 INPUT DA Forecast'!P364</f>
        <v>50</v>
      </c>
      <c r="Q551" s="120">
        <f>'2.1 INPUT DA Forecast'!Q364</f>
        <v>50</v>
      </c>
      <c r="R551" s="120">
        <f>'2.1 INPUT DA Forecast'!R364</f>
        <v>50</v>
      </c>
      <c r="S551" s="120">
        <f>'2.1 INPUT DA Forecast'!S364</f>
        <v>50</v>
      </c>
      <c r="T551" s="120">
        <f>'2.1 INPUT DA Forecast'!T364</f>
        <v>50</v>
      </c>
      <c r="U551" s="120">
        <f>'2.1 INPUT DA Forecast'!U364</f>
        <v>50</v>
      </c>
      <c r="V551" s="120">
        <f>'2.1 INPUT DA Forecast'!V364</f>
        <v>50</v>
      </c>
      <c r="W551" s="120">
        <f>'2.1 INPUT DA Forecast'!W364</f>
        <v>50</v>
      </c>
      <c r="X551" s="120">
        <f>'2.1 INPUT DA Forecast'!X364</f>
        <v>50</v>
      </c>
      <c r="Y551" s="120">
        <f>'2.1 INPUT DA Forecast'!Y364</f>
        <v>50</v>
      </c>
      <c r="Z551" s="120">
        <f>'2.1 INPUT DA Forecast'!Z364</f>
        <v>50</v>
      </c>
      <c r="AA551" s="120">
        <f>'2.1 INPUT DA Forecast'!AA364</f>
        <v>50</v>
      </c>
      <c r="AB551" s="120">
        <f>'2.1 INPUT DA Forecast'!AB364</f>
        <v>50</v>
      </c>
      <c r="AC551" s="120">
        <f>'2.1 INPUT DA Forecast'!AC364</f>
        <v>50</v>
      </c>
      <c r="AD551" s="120">
        <f>'2.1 INPUT DA Forecast'!AD364</f>
        <v>50</v>
      </c>
      <c r="AE551" s="120">
        <f>'2.1 INPUT DA Forecast'!AE364</f>
        <v>50</v>
      </c>
      <c r="AF551" s="120">
        <f>'2.1 INPUT DA Forecast'!AF364</f>
        <v>50</v>
      </c>
      <c r="AG551" s="120">
        <f>'2.1 INPUT DA Forecast'!AG364</f>
        <v>50</v>
      </c>
      <c r="AH551" s="120">
        <f>'2.1 INPUT DA Forecast'!AH364</f>
        <v>50</v>
      </c>
      <c r="AI551" s="120">
        <f>'2.1 INPUT DA Forecast'!AI364</f>
        <v>50</v>
      </c>
      <c r="AJ551" s="120">
        <f>'2.1 INPUT DA Forecast'!AJ364</f>
        <v>50</v>
      </c>
      <c r="AK551" s="120">
        <f>'2.1 INPUT DA Forecast'!AK364</f>
        <v>50</v>
      </c>
      <c r="AL551" s="22"/>
    </row>
    <row r="552" spans="3:38" s="18" customFormat="1" ht="14.1" customHeight="1" outlineLevel="2" x14ac:dyDescent="0.2">
      <c r="C552" s="19"/>
      <c r="D552" s="20" t="s">
        <v>10</v>
      </c>
      <c r="E552" s="24" t="s">
        <v>31</v>
      </c>
      <c r="F552" s="120">
        <f>'2.1 INPUT DA Forecast'!F365</f>
        <v>253.7636347246011</v>
      </c>
      <c r="G552" s="120">
        <f>'2.1 INPUT DA Forecast'!G365</f>
        <v>253.7636347246011</v>
      </c>
      <c r="H552" s="120">
        <f>'2.1 INPUT DA Forecast'!H365</f>
        <v>244.07668925390897</v>
      </c>
      <c r="I552" s="120">
        <f>'2.1 INPUT DA Forecast'!I365</f>
        <v>234.56069532954291</v>
      </c>
      <c r="J552" s="120">
        <f>'2.1 INPUT DA Forecast'!J365</f>
        <v>233.59609782075245</v>
      </c>
      <c r="K552" s="120">
        <f>'2.1 INPUT DA Forecast'!K365</f>
        <v>233.44199316920597</v>
      </c>
      <c r="L552" s="120">
        <f>'2.1 INPUT DA Forecast'!L365</f>
        <v>233.8143872740032</v>
      </c>
      <c r="M552" s="120">
        <f>'2.1 INPUT DA Forecast'!M365</f>
        <v>234.03474300004467</v>
      </c>
      <c r="N552" s="120">
        <f>'2.1 INPUT DA Forecast'!N365</f>
        <v>234.25731931749704</v>
      </c>
      <c r="O552" s="120">
        <f>'2.1 INPUT DA Forecast'!O365</f>
        <v>234.48201335982813</v>
      </c>
      <c r="P552" s="120">
        <f>'2.1 INPUT DA Forecast'!P365</f>
        <v>234.70898665260373</v>
      </c>
      <c r="Q552" s="120">
        <f>'2.1 INPUT DA Forecast'!Q365</f>
        <v>234.85015263617936</v>
      </c>
      <c r="R552" s="120">
        <f>'2.1 INPUT DA Forecast'!R365</f>
        <v>234.99211415979957</v>
      </c>
      <c r="S552" s="120">
        <f>'2.1 INPUT DA Forecast'!S365</f>
        <v>235.13497067839023</v>
      </c>
      <c r="T552" s="120">
        <f>'2.1 INPUT DA Forecast'!T365</f>
        <v>235.27859445494306</v>
      </c>
      <c r="U552" s="120">
        <f>'2.1 INPUT DA Forecast'!U365</f>
        <v>235.42320233661468</v>
      </c>
      <c r="V552" s="120">
        <f>'2.1 INPUT DA Forecast'!V365</f>
        <v>235.56838381458775</v>
      </c>
      <c r="W552" s="120">
        <f>'2.1 INPUT DA Forecast'!W365</f>
        <v>235.71452118662361</v>
      </c>
      <c r="X552" s="120">
        <f>'2.1 INPUT DA Forecast'!X365</f>
        <v>235.86160250768816</v>
      </c>
      <c r="Y552" s="120">
        <f>'2.1 INPUT DA Forecast'!Y365</f>
        <v>236.00944759475001</v>
      </c>
      <c r="Z552" s="120">
        <f>'2.1 INPUT DA Forecast'!Z365</f>
        <v>236.15816264013515</v>
      </c>
      <c r="AA552" s="120">
        <f>'2.1 INPUT DA Forecast'!AA365</f>
        <v>236.30829731453269</v>
      </c>
      <c r="AB552" s="120">
        <f>'2.1 INPUT DA Forecast'!AB365</f>
        <v>236.45929099719459</v>
      </c>
      <c r="AC552" s="120">
        <f>'2.1 INPUT DA Forecast'!AC365</f>
        <v>236.61112858884752</v>
      </c>
      <c r="AD552" s="120">
        <f>'2.1 INPUT DA Forecast'!AD365</f>
        <v>236.76379411453877</v>
      </c>
      <c r="AE552" s="120">
        <f>'2.1 INPUT DA Forecast'!AE365</f>
        <v>236.9174000025059</v>
      </c>
      <c r="AF552" s="120">
        <f>'2.1 INPUT DA Forecast'!AF365</f>
        <v>237.07162729227963</v>
      </c>
      <c r="AG552" s="120">
        <f>'2.1 INPUT DA Forecast'!AG365</f>
        <v>237.22689369679645</v>
      </c>
      <c r="AH552" s="120">
        <f>'2.1 INPUT DA Forecast'!AH365</f>
        <v>237.38305433920814</v>
      </c>
      <c r="AI552" s="120">
        <f>'2.1 INPUT DA Forecast'!AI365</f>
        <v>237.5400498321342</v>
      </c>
      <c r="AJ552" s="120">
        <f>'2.1 INPUT DA Forecast'!AJ365</f>
        <v>237.69772776098412</v>
      </c>
      <c r="AK552" s="120">
        <f>'2.1 INPUT DA Forecast'!AK365</f>
        <v>238.01621034447808</v>
      </c>
      <c r="AL552" s="22"/>
    </row>
    <row r="553" spans="3:38" s="18" customFormat="1" ht="14.1" customHeight="1" outlineLevel="1" x14ac:dyDescent="0.2">
      <c r="C553" s="19"/>
      <c r="F553" s="98"/>
      <c r="G553" s="98"/>
      <c r="H553" s="98"/>
      <c r="I553" s="98"/>
      <c r="J553" s="98"/>
      <c r="K553" s="98"/>
      <c r="L553" s="98"/>
      <c r="M553" s="98"/>
      <c r="N553" s="98"/>
      <c r="O553" s="98"/>
      <c r="P553" s="98"/>
      <c r="Q553" s="98"/>
      <c r="R553" s="98"/>
      <c r="S553" s="98"/>
      <c r="T553" s="98"/>
      <c r="U553" s="98"/>
      <c r="V553" s="98"/>
      <c r="W553" s="98"/>
      <c r="X553" s="98"/>
      <c r="Y553" s="98"/>
      <c r="Z553" s="98"/>
      <c r="AA553" s="98"/>
      <c r="AB553" s="98"/>
      <c r="AC553" s="98"/>
      <c r="AD553" s="98"/>
      <c r="AE553" s="98"/>
      <c r="AF553" s="98"/>
      <c r="AG553" s="98"/>
      <c r="AH553" s="98"/>
      <c r="AI553" s="98"/>
      <c r="AJ553" s="98"/>
      <c r="AK553" s="98"/>
      <c r="AL553" s="22"/>
    </row>
    <row r="554" spans="3:38" s="18" customFormat="1" ht="14.1" customHeight="1" outlineLevel="1" x14ac:dyDescent="0.2">
      <c r="C554" s="19"/>
      <c r="D554" s="32" t="s">
        <v>35</v>
      </c>
      <c r="E554" s="58"/>
      <c r="F554" s="117"/>
      <c r="G554" s="203"/>
      <c r="H554" s="117"/>
      <c r="I554" s="117"/>
      <c r="J554" s="117"/>
      <c r="K554" s="203"/>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22"/>
    </row>
    <row r="555" spans="3:38" s="18" customFormat="1" ht="26.85" customHeight="1" outlineLevel="2" x14ac:dyDescent="0.2">
      <c r="C555" s="19"/>
      <c r="D555" s="145" t="s">
        <v>244</v>
      </c>
      <c r="E555" s="82" t="s">
        <v>23</v>
      </c>
      <c r="F555" s="120">
        <f>F556+F560+F561+F562+F563+F564</f>
        <v>146001.27144211708</v>
      </c>
      <c r="G555" s="120">
        <f>G556+G560+G561+G562+G563+G564</f>
        <v>146001.27144211708</v>
      </c>
      <c r="H555" s="120">
        <f>H556+H560+H561+H562+H563+H564</f>
        <v>136789.92353657502</v>
      </c>
      <c r="I555" s="120">
        <f t="shared" ref="I555:M555" si="741">I556+I560+I561+I562+I563+I564</f>
        <v>129151.71122199998</v>
      </c>
      <c r="J555" s="120">
        <f t="shared" si="741"/>
        <v>126780.47799466999</v>
      </c>
      <c r="K555" s="120">
        <f t="shared" ref="K555" si="742">K556+K560+K561+K562+K563+K564</f>
        <v>126462.67983245003</v>
      </c>
      <c r="L555" s="120">
        <f t="shared" si="741"/>
        <v>125162.019388735</v>
      </c>
      <c r="M555" s="120">
        <f t="shared" si="741"/>
        <v>123529.01198099997</v>
      </c>
      <c r="N555" s="120">
        <f t="shared" ref="N555:AJ555" si="743">N556+N560+N561+N562+N563+N564</f>
        <v>121962.13771337</v>
      </c>
      <c r="O555" s="120">
        <f t="shared" si="743"/>
        <v>120457.23034353001</v>
      </c>
      <c r="P555" s="120">
        <f t="shared" si="743"/>
        <v>118943.65139818999</v>
      </c>
      <c r="Q555" s="120">
        <f t="shared" si="743"/>
        <v>118006.174830214</v>
      </c>
      <c r="R555" s="120">
        <f t="shared" si="743"/>
        <v>117078.14381264598</v>
      </c>
      <c r="S555" s="120">
        <f t="shared" si="743"/>
        <v>116159.37897980002</v>
      </c>
      <c r="T555" s="120">
        <f t="shared" si="743"/>
        <v>115292.65703311499</v>
      </c>
      <c r="U555" s="120">
        <f t="shared" si="743"/>
        <v>114431.33852020002</v>
      </c>
      <c r="V555" s="120">
        <f t="shared" si="743"/>
        <v>113578.53307144502</v>
      </c>
      <c r="W555" s="120">
        <f t="shared" si="743"/>
        <v>112734.20992216002</v>
      </c>
      <c r="X555" s="120">
        <f t="shared" si="743"/>
        <v>111898.36907234497</v>
      </c>
      <c r="Y555" s="120">
        <f t="shared" si="743"/>
        <v>111070.700845315</v>
      </c>
      <c r="Z555" s="120">
        <f t="shared" si="743"/>
        <v>110251.03502038249</v>
      </c>
      <c r="AA555" s="120">
        <f t="shared" si="743"/>
        <v>109436.4306839325</v>
      </c>
      <c r="AB555" s="120">
        <f t="shared" si="743"/>
        <v>108629.82874958002</v>
      </c>
      <c r="AC555" s="120">
        <f t="shared" si="743"/>
        <v>107831.22921732502</v>
      </c>
      <c r="AD555" s="120">
        <f t="shared" si="743"/>
        <v>107040.6320871675</v>
      </c>
      <c r="AE555" s="120">
        <f t="shared" si="743"/>
        <v>106257.86713842</v>
      </c>
      <c r="AF555" s="120">
        <f t="shared" si="743"/>
        <v>105482.79491508499</v>
      </c>
      <c r="AG555" s="120">
        <f t="shared" si="743"/>
        <v>104715.38465247251</v>
      </c>
      <c r="AH555" s="120">
        <f t="shared" si="743"/>
        <v>103955.80657126999</v>
      </c>
      <c r="AI555" s="120">
        <f t="shared" si="743"/>
        <v>103203.58077410499</v>
      </c>
      <c r="AJ555" s="120">
        <f t="shared" si="743"/>
        <v>102458.877481665</v>
      </c>
      <c r="AK555" s="120">
        <f t="shared" ref="AK555" si="744">AK556+AK560+AK561+AK562+AK563+AK564</f>
        <v>100989.54663002749</v>
      </c>
      <c r="AL555" s="22"/>
    </row>
    <row r="556" spans="3:38" s="18" customFormat="1" ht="14.1" customHeight="1" outlineLevel="3" x14ac:dyDescent="0.2">
      <c r="C556" s="19"/>
      <c r="D556" s="76" t="s">
        <v>188</v>
      </c>
      <c r="E556" s="74" t="s">
        <v>23</v>
      </c>
      <c r="F556" s="110">
        <f>SUM(F557:F559)</f>
        <v>5198.2476930320154</v>
      </c>
      <c r="G556" s="110">
        <f>SUM(G557:G559)</f>
        <v>5198.2476930320154</v>
      </c>
      <c r="H556" s="110">
        <f>SUM(H557:H559)</f>
        <v>10318.552391250001</v>
      </c>
      <c r="I556" s="110">
        <f t="shared" ref="I556:M556" si="745">SUM(I557:I559)</f>
        <v>15554.298749999998</v>
      </c>
      <c r="J556" s="110">
        <f t="shared" si="745"/>
        <v>17489.8870068</v>
      </c>
      <c r="K556" s="110">
        <f t="shared" ref="K556" si="746">SUM(K557:K559)</f>
        <v>17439.109788000002</v>
      </c>
      <c r="L556" s="110">
        <f t="shared" si="745"/>
        <v>19863.001077500001</v>
      </c>
      <c r="M556" s="110">
        <f t="shared" si="745"/>
        <v>20910.073187500002</v>
      </c>
      <c r="N556" s="110">
        <f t="shared" ref="N556:AJ556" si="747">SUM(N557:N559)</f>
        <v>21328.449555000003</v>
      </c>
      <c r="O556" s="110">
        <f t="shared" si="747"/>
        <v>21199.348770000001</v>
      </c>
      <c r="P556" s="110">
        <f t="shared" si="747"/>
        <v>21548.206680000003</v>
      </c>
      <c r="Q556" s="110">
        <f t="shared" si="747"/>
        <v>21984.544419750004</v>
      </c>
      <c r="R556" s="110">
        <f t="shared" si="747"/>
        <v>22413.987449</v>
      </c>
      <c r="S556" s="110">
        <f t="shared" si="747"/>
        <v>22836.633730000001</v>
      </c>
      <c r="T556" s="110">
        <f t="shared" si="747"/>
        <v>22680.613816249999</v>
      </c>
      <c r="U556" s="110">
        <f t="shared" si="747"/>
        <v>22520.416912499997</v>
      </c>
      <c r="V556" s="110">
        <f t="shared" si="747"/>
        <v>22361.790148750002</v>
      </c>
      <c r="W556" s="110">
        <f t="shared" si="747"/>
        <v>22204.747402500001</v>
      </c>
      <c r="X556" s="110">
        <f t="shared" si="747"/>
        <v>22049.288673750001</v>
      </c>
      <c r="Y556" s="110">
        <f t="shared" si="747"/>
        <v>21895.345566250002</v>
      </c>
      <c r="Z556" s="110">
        <f t="shared" si="747"/>
        <v>21742.890820625002</v>
      </c>
      <c r="AA556" s="110">
        <f t="shared" si="747"/>
        <v>21591.378258124998</v>
      </c>
      <c r="AB556" s="110">
        <f t="shared" si="747"/>
        <v>21441.354057500001</v>
      </c>
      <c r="AC556" s="110">
        <f t="shared" si="747"/>
        <v>21292.818218750002</v>
      </c>
      <c r="AD556" s="110">
        <f t="shared" si="747"/>
        <v>21145.770741875</v>
      </c>
      <c r="AE556" s="110">
        <f t="shared" si="747"/>
        <v>21000.184367500002</v>
      </c>
      <c r="AF556" s="110">
        <f t="shared" si="747"/>
        <v>20856.017958749999</v>
      </c>
      <c r="AG556" s="110">
        <f t="shared" si="747"/>
        <v>20713.285393124999</v>
      </c>
      <c r="AH556" s="110">
        <f t="shared" si="747"/>
        <v>20572.013929999997</v>
      </c>
      <c r="AI556" s="110">
        <f t="shared" si="747"/>
        <v>20432.107913750002</v>
      </c>
      <c r="AJ556" s="110">
        <f t="shared" si="747"/>
        <v>20293.594603750003</v>
      </c>
      <c r="AK556" s="110">
        <f t="shared" ref="AK556" si="748">SUM(AK557:AK559)</f>
        <v>20020.309456875002</v>
      </c>
      <c r="AL556" s="22"/>
    </row>
    <row r="557" spans="3:38" s="18" customFormat="1" ht="14.1" customHeight="1" outlineLevel="3" x14ac:dyDescent="0.2">
      <c r="C557" s="19"/>
      <c r="D557" s="73" t="s">
        <v>87</v>
      </c>
      <c r="E557" s="74" t="s">
        <v>23</v>
      </c>
      <c r="F557" s="110">
        <f t="shared" ref="F557:AJ557" si="749">F578+F585+F670+F677</f>
        <v>2415.5426082862518</v>
      </c>
      <c r="G557" s="110">
        <f t="shared" ref="G557" si="750">G578+G585+G670+G677</f>
        <v>2415.5426082862518</v>
      </c>
      <c r="H557" s="110">
        <f t="shared" si="749"/>
        <v>4807.9276375000009</v>
      </c>
      <c r="I557" s="110">
        <f t="shared" si="749"/>
        <v>7777.1493749999991</v>
      </c>
      <c r="J557" s="110">
        <f t="shared" si="749"/>
        <v>8998.0126080000009</v>
      </c>
      <c r="K557" s="110">
        <f t="shared" ref="K557" si="751">K578+K585+K670+K677</f>
        <v>8971.8892799999994</v>
      </c>
      <c r="L557" s="110">
        <f t="shared" si="749"/>
        <v>10486.6775875</v>
      </c>
      <c r="M557" s="110">
        <f t="shared" si="749"/>
        <v>11582.839375000001</v>
      </c>
      <c r="N557" s="110">
        <f t="shared" si="749"/>
        <v>12049.971500000001</v>
      </c>
      <c r="O557" s="110">
        <f t="shared" si="749"/>
        <v>12505.233824999999</v>
      </c>
      <c r="P557" s="110">
        <f t="shared" si="749"/>
        <v>12948.936000000002</v>
      </c>
      <c r="Q557" s="110">
        <f t="shared" si="749"/>
        <v>13440.843212500002</v>
      </c>
      <c r="R557" s="110">
        <f t="shared" si="749"/>
        <v>13925.335199999998</v>
      </c>
      <c r="S557" s="110">
        <f t="shared" si="749"/>
        <v>14402.518749999999</v>
      </c>
      <c r="T557" s="110">
        <f t="shared" si="749"/>
        <v>14300.513124999999</v>
      </c>
      <c r="U557" s="110">
        <f t="shared" si="749"/>
        <v>14199.506249999999</v>
      </c>
      <c r="V557" s="110">
        <f t="shared" si="749"/>
        <v>14099.489375000001</v>
      </c>
      <c r="W557" s="110">
        <f t="shared" si="749"/>
        <v>14000.471249999999</v>
      </c>
      <c r="X557" s="110">
        <f t="shared" si="749"/>
        <v>13902.451875000001</v>
      </c>
      <c r="Y557" s="110">
        <f t="shared" si="749"/>
        <v>13805.388125000001</v>
      </c>
      <c r="Z557" s="110">
        <f t="shared" si="749"/>
        <v>13709.262812500001</v>
      </c>
      <c r="AA557" s="110">
        <f t="shared" si="749"/>
        <v>13613.731562499997</v>
      </c>
      <c r="AB557" s="110">
        <f t="shared" si="749"/>
        <v>13519.138750000002</v>
      </c>
      <c r="AC557" s="110">
        <f t="shared" si="749"/>
        <v>13425.484375</v>
      </c>
      <c r="AD557" s="110">
        <f t="shared" si="749"/>
        <v>13332.768437499999</v>
      </c>
      <c r="AE557" s="110">
        <f t="shared" si="749"/>
        <v>13240.973750000001</v>
      </c>
      <c r="AF557" s="110">
        <f t="shared" si="749"/>
        <v>13150.074375</v>
      </c>
      <c r="AG557" s="110">
        <f t="shared" si="749"/>
        <v>13060.079062500001</v>
      </c>
      <c r="AH557" s="110">
        <f t="shared" si="749"/>
        <v>12971.004999999997</v>
      </c>
      <c r="AI557" s="110">
        <f t="shared" si="749"/>
        <v>12882.791875000001</v>
      </c>
      <c r="AJ557" s="110">
        <f t="shared" si="749"/>
        <v>12795.456875000002</v>
      </c>
      <c r="AK557" s="110">
        <f t="shared" ref="AK557" si="752">AK578+AK585+AK670+AK677</f>
        <v>12623.145937500001</v>
      </c>
      <c r="AL557" s="22"/>
    </row>
    <row r="558" spans="3:38" s="18" customFormat="1" ht="14.1" customHeight="1" outlineLevel="3" x14ac:dyDescent="0.2">
      <c r="C558" s="19"/>
      <c r="D558" s="73" t="s">
        <v>89</v>
      </c>
      <c r="E558" s="74" t="s">
        <v>23</v>
      </c>
      <c r="F558" s="110">
        <f t="shared" ref="F558:AJ558" si="753">F580+F587+F672+F679</f>
        <v>2222.2991996233523</v>
      </c>
      <c r="G558" s="110">
        <f t="shared" ref="G558" si="754">G580+G587+G672+G679</f>
        <v>2222.2991996233523</v>
      </c>
      <c r="H558" s="110">
        <f t="shared" si="753"/>
        <v>4438.0870500000001</v>
      </c>
      <c r="I558" s="110">
        <f t="shared" si="753"/>
        <v>5962.4811874999996</v>
      </c>
      <c r="J558" s="110">
        <f t="shared" si="753"/>
        <v>6523.5591408000009</v>
      </c>
      <c r="K558" s="110">
        <f t="shared" ref="K558" si="755">K580+K587+K672+K679</f>
        <v>6504.6197280000006</v>
      </c>
      <c r="L558" s="110">
        <f t="shared" si="753"/>
        <v>7217.3016337500003</v>
      </c>
      <c r="M558" s="110">
        <f t="shared" si="753"/>
        <v>7193.5528749999994</v>
      </c>
      <c r="N558" s="110">
        <f t="shared" si="753"/>
        <v>7169.7330425</v>
      </c>
      <c r="O558" s="110">
        <f t="shared" si="753"/>
        <v>6609.909307500001</v>
      </c>
      <c r="P558" s="110">
        <f t="shared" si="753"/>
        <v>6539.2126800000005</v>
      </c>
      <c r="Q558" s="110">
        <f t="shared" si="753"/>
        <v>6498.355501</v>
      </c>
      <c r="R558" s="110">
        <f t="shared" si="753"/>
        <v>6457.8741989999999</v>
      </c>
      <c r="S558" s="110">
        <f t="shared" si="753"/>
        <v>6417.7623550000008</v>
      </c>
      <c r="T558" s="110">
        <f t="shared" si="753"/>
        <v>6378.0288537500001</v>
      </c>
      <c r="U558" s="110">
        <f t="shared" si="753"/>
        <v>6332.9797874999995</v>
      </c>
      <c r="V558" s="110">
        <f t="shared" si="753"/>
        <v>6288.3722612500005</v>
      </c>
      <c r="W558" s="110">
        <f t="shared" si="753"/>
        <v>6244.210177500001</v>
      </c>
      <c r="X558" s="110">
        <f t="shared" si="753"/>
        <v>6200.49353625</v>
      </c>
      <c r="Y558" s="110">
        <f t="shared" si="753"/>
        <v>6157.2031037500001</v>
      </c>
      <c r="Z558" s="110">
        <f t="shared" si="753"/>
        <v>6114.3312143750009</v>
      </c>
      <c r="AA558" s="110">
        <f t="shared" si="753"/>
        <v>6071.7242768750002</v>
      </c>
      <c r="AB558" s="110">
        <f t="shared" si="753"/>
        <v>6029.5358825000003</v>
      </c>
      <c r="AC558" s="110">
        <f t="shared" si="753"/>
        <v>5987.7660312500011</v>
      </c>
      <c r="AD558" s="110">
        <f t="shared" si="753"/>
        <v>5946.4147231250008</v>
      </c>
      <c r="AE558" s="110">
        <f t="shared" si="753"/>
        <v>5905.4742925</v>
      </c>
      <c r="AF558" s="110">
        <f t="shared" si="753"/>
        <v>5864.9331712499998</v>
      </c>
      <c r="AG558" s="110">
        <f t="shared" si="753"/>
        <v>5824.7952618750005</v>
      </c>
      <c r="AH558" s="110">
        <f t="shared" si="753"/>
        <v>5785.0682299999999</v>
      </c>
      <c r="AI558" s="110">
        <f t="shared" si="753"/>
        <v>5745.7251762500009</v>
      </c>
      <c r="AJ558" s="110">
        <f t="shared" si="753"/>
        <v>5706.7737662500012</v>
      </c>
      <c r="AK558" s="110">
        <f t="shared" ref="AK558" si="756">AK580+AK587+AK672+AK679</f>
        <v>5629.9230881250005</v>
      </c>
      <c r="AL558" s="22"/>
    </row>
    <row r="559" spans="3:38" s="18" customFormat="1" ht="14.1" customHeight="1" outlineLevel="3" x14ac:dyDescent="0.2">
      <c r="C559" s="19"/>
      <c r="D559" s="73" t="s">
        <v>91</v>
      </c>
      <c r="E559" s="74" t="s">
        <v>23</v>
      </c>
      <c r="F559" s="110">
        <f t="shared" ref="F559:AJ559" si="757">F582+F589+F674+F681</f>
        <v>560.4058851224105</v>
      </c>
      <c r="G559" s="110">
        <f t="shared" ref="G559" si="758">G582+G589+G674+G681</f>
        <v>560.4058851224105</v>
      </c>
      <c r="H559" s="110">
        <f t="shared" si="757"/>
        <v>1072.53770375</v>
      </c>
      <c r="I559" s="110">
        <f t="shared" si="757"/>
        <v>1814.6681875000004</v>
      </c>
      <c r="J559" s="110">
        <f t="shared" si="757"/>
        <v>1968.3152580000001</v>
      </c>
      <c r="K559" s="110">
        <f t="shared" ref="K559" si="759">K582+K589+K674+K681</f>
        <v>1962.6007800000002</v>
      </c>
      <c r="L559" s="110">
        <f t="shared" si="757"/>
        <v>2159.0218562500004</v>
      </c>
      <c r="M559" s="110">
        <f t="shared" si="757"/>
        <v>2133.6809375000003</v>
      </c>
      <c r="N559" s="110">
        <f t="shared" si="757"/>
        <v>2108.7450125000005</v>
      </c>
      <c r="O559" s="110">
        <f t="shared" si="757"/>
        <v>2084.2056375000002</v>
      </c>
      <c r="P559" s="110">
        <f t="shared" si="757"/>
        <v>2060.058</v>
      </c>
      <c r="Q559" s="110">
        <f t="shared" si="757"/>
        <v>2045.3457062500001</v>
      </c>
      <c r="R559" s="110">
        <f t="shared" si="757"/>
        <v>2030.7780499999999</v>
      </c>
      <c r="S559" s="110">
        <f t="shared" si="757"/>
        <v>2016.352625</v>
      </c>
      <c r="T559" s="110">
        <f t="shared" si="757"/>
        <v>2002.0718375000001</v>
      </c>
      <c r="U559" s="110">
        <f t="shared" si="757"/>
        <v>1987.930875</v>
      </c>
      <c r="V559" s="110">
        <f t="shared" si="757"/>
        <v>1973.9285125000004</v>
      </c>
      <c r="W559" s="110">
        <f t="shared" si="757"/>
        <v>1960.0659750000002</v>
      </c>
      <c r="X559" s="110">
        <f t="shared" si="757"/>
        <v>1946.3432625</v>
      </c>
      <c r="Y559" s="110">
        <f t="shared" si="757"/>
        <v>1932.7543375000002</v>
      </c>
      <c r="Z559" s="110">
        <f t="shared" si="757"/>
        <v>1919.2967937500002</v>
      </c>
      <c r="AA559" s="110">
        <f t="shared" si="757"/>
        <v>1905.9224187500004</v>
      </c>
      <c r="AB559" s="110">
        <f t="shared" si="757"/>
        <v>1892.6794249999998</v>
      </c>
      <c r="AC559" s="110">
        <f t="shared" si="757"/>
        <v>1879.5678125000004</v>
      </c>
      <c r="AD559" s="110">
        <f t="shared" si="757"/>
        <v>1866.5875812500003</v>
      </c>
      <c r="AE559" s="110">
        <f t="shared" si="757"/>
        <v>1853.7363250000001</v>
      </c>
      <c r="AF559" s="110">
        <f t="shared" si="757"/>
        <v>1841.0104125000003</v>
      </c>
      <c r="AG559" s="110">
        <f t="shared" si="757"/>
        <v>1828.4110687500001</v>
      </c>
      <c r="AH559" s="110">
        <f t="shared" si="757"/>
        <v>1815.9407000000001</v>
      </c>
      <c r="AI559" s="110">
        <f t="shared" si="757"/>
        <v>1803.5908625000002</v>
      </c>
      <c r="AJ559" s="110">
        <f t="shared" si="757"/>
        <v>1791.3639625000003</v>
      </c>
      <c r="AK559" s="110">
        <f t="shared" ref="AK559" si="760">AK582+AK589+AK674+AK681</f>
        <v>1767.2404312500003</v>
      </c>
      <c r="AL559" s="22"/>
    </row>
    <row r="560" spans="3:38" s="18" customFormat="1" ht="14.1" customHeight="1" outlineLevel="3" x14ac:dyDescent="0.2">
      <c r="C560" s="19"/>
      <c r="D560" s="76" t="s">
        <v>33</v>
      </c>
      <c r="E560" s="74" t="s">
        <v>23</v>
      </c>
      <c r="F560" s="110">
        <f t="shared" ref="F560:AJ560" si="761">F592+F685</f>
        <v>4590.1904761904771</v>
      </c>
      <c r="G560" s="110">
        <f t="shared" ref="G560" si="762">G592+G685</f>
        <v>4590.1904761904771</v>
      </c>
      <c r="H560" s="110">
        <f t="shared" si="761"/>
        <v>4233.9380719999999</v>
      </c>
      <c r="I560" s="110">
        <f t="shared" si="761"/>
        <v>3965.7339449999999</v>
      </c>
      <c r="J560" s="110">
        <f t="shared" si="761"/>
        <v>3661.5177995000004</v>
      </c>
      <c r="K560" s="110">
        <f t="shared" ref="K560" si="763">K592+K685</f>
        <v>3650.1860285000002</v>
      </c>
      <c r="L560" s="110">
        <f t="shared" si="761"/>
        <v>3713.8230869999998</v>
      </c>
      <c r="M560" s="110">
        <f t="shared" si="761"/>
        <v>3531.3337499999998</v>
      </c>
      <c r="N560" s="110">
        <f t="shared" si="761"/>
        <v>3492.3176999999996</v>
      </c>
      <c r="O560" s="110">
        <f t="shared" si="761"/>
        <v>3453.9214999999995</v>
      </c>
      <c r="P560" s="110">
        <f t="shared" si="761"/>
        <v>3416.1388249999995</v>
      </c>
      <c r="Q560" s="110">
        <f t="shared" si="761"/>
        <v>3393.1189874999995</v>
      </c>
      <c r="R560" s="110">
        <f t="shared" si="761"/>
        <v>3370.3251250000003</v>
      </c>
      <c r="S560" s="110">
        <f t="shared" si="761"/>
        <v>3347.7540749999998</v>
      </c>
      <c r="T560" s="110">
        <f t="shared" si="761"/>
        <v>3192.39264</v>
      </c>
      <c r="U560" s="110">
        <f t="shared" si="761"/>
        <v>3171.1522319999995</v>
      </c>
      <c r="V560" s="110">
        <f t="shared" si="761"/>
        <v>3150.1182719999997</v>
      </c>
      <c r="W560" s="110">
        <f t="shared" si="761"/>
        <v>3129.2951759999996</v>
      </c>
      <c r="X560" s="110">
        <f t="shared" si="761"/>
        <v>3108.6829439999997</v>
      </c>
      <c r="Y560" s="110">
        <f t="shared" si="761"/>
        <v>3088.2710879999995</v>
      </c>
      <c r="Z560" s="110">
        <f t="shared" si="761"/>
        <v>3068.056572</v>
      </c>
      <c r="AA560" s="110">
        <f t="shared" si="761"/>
        <v>3047.9670839999999</v>
      </c>
      <c r="AB560" s="110">
        <f t="shared" si="761"/>
        <v>3028.074936</v>
      </c>
      <c r="AC560" s="110">
        <f t="shared" si="761"/>
        <v>3008.3801279999993</v>
      </c>
      <c r="AD560" s="110">
        <f t="shared" si="761"/>
        <v>2988.8826600000002</v>
      </c>
      <c r="AE560" s="110">
        <f t="shared" si="761"/>
        <v>2969.5794959999994</v>
      </c>
      <c r="AF560" s="110">
        <f t="shared" si="761"/>
        <v>2950.4631839999993</v>
      </c>
      <c r="AG560" s="110">
        <f t="shared" si="761"/>
        <v>2931.5381399999997</v>
      </c>
      <c r="AH560" s="110">
        <f t="shared" si="761"/>
        <v>2912.8073999999997</v>
      </c>
      <c r="AI560" s="110">
        <f t="shared" si="761"/>
        <v>2894.2574399999999</v>
      </c>
      <c r="AJ560" s="110">
        <f t="shared" si="761"/>
        <v>2875.8912959999998</v>
      </c>
      <c r="AK560" s="110">
        <f t="shared" ref="AK560" si="764">AK592+AK685</f>
        <v>2839.6560839999993</v>
      </c>
      <c r="AL560" s="22"/>
    </row>
    <row r="561" spans="3:38" s="18" customFormat="1" ht="14.1" customHeight="1" outlineLevel="3" x14ac:dyDescent="0.2">
      <c r="C561" s="19"/>
      <c r="D561" s="76" t="s">
        <v>13</v>
      </c>
      <c r="E561" s="74" t="s">
        <v>23</v>
      </c>
      <c r="F561" s="110">
        <f t="shared" ref="F561:G561" si="765">F595</f>
        <v>0</v>
      </c>
      <c r="G561" s="110">
        <f t="shared" si="765"/>
        <v>0</v>
      </c>
      <c r="H561" s="110">
        <f t="shared" ref="H561:M561" si="766">H595</f>
        <v>13.062850500000001</v>
      </c>
      <c r="I561" s="110">
        <f t="shared" si="766"/>
        <v>18.673893</v>
      </c>
      <c r="J561" s="110">
        <f t="shared" si="766"/>
        <v>18.271042650000002</v>
      </c>
      <c r="K561" s="110">
        <f t="shared" ref="K561" si="767">K595</f>
        <v>18.184036500000001</v>
      </c>
      <c r="L561" s="110">
        <f t="shared" si="766"/>
        <v>18.087674850000003</v>
      </c>
      <c r="M561" s="110">
        <f t="shared" si="766"/>
        <v>17.907198749999999</v>
      </c>
      <c r="N561" s="110">
        <f t="shared" ref="N561:AJ561" si="768">N595</f>
        <v>17.729614349999999</v>
      </c>
      <c r="O561" s="110">
        <f t="shared" si="768"/>
        <v>17.554836600000002</v>
      </c>
      <c r="P561" s="110">
        <f t="shared" si="768"/>
        <v>17.382865500000001</v>
      </c>
      <c r="Q561" s="110">
        <f t="shared" si="768"/>
        <v>17.278083899999999</v>
      </c>
      <c r="R561" s="110">
        <f t="shared" si="768"/>
        <v>17.1743229</v>
      </c>
      <c r="S561" s="110">
        <f t="shared" si="768"/>
        <v>17.071582500000002</v>
      </c>
      <c r="T561" s="110">
        <f t="shared" si="768"/>
        <v>16.969862700000004</v>
      </c>
      <c r="U561" s="110">
        <f t="shared" si="768"/>
        <v>16.869163499999999</v>
      </c>
      <c r="V561" s="110">
        <f t="shared" si="768"/>
        <v>16.769399850000003</v>
      </c>
      <c r="W561" s="110">
        <f t="shared" si="768"/>
        <v>16.6706568</v>
      </c>
      <c r="X561" s="110">
        <f t="shared" si="768"/>
        <v>16.572934349999997</v>
      </c>
      <c r="Y561" s="110">
        <f t="shared" si="768"/>
        <v>16.476147449999999</v>
      </c>
      <c r="Z561" s="110">
        <f t="shared" si="768"/>
        <v>16.380296099999999</v>
      </c>
      <c r="AA561" s="110">
        <f t="shared" si="768"/>
        <v>16.2850401</v>
      </c>
      <c r="AB561" s="110">
        <f t="shared" si="768"/>
        <v>16.190719649999998</v>
      </c>
      <c r="AC561" s="110">
        <f t="shared" si="768"/>
        <v>16.097334749999998</v>
      </c>
      <c r="AD561" s="110">
        <f t="shared" si="768"/>
        <v>16.004885400000003</v>
      </c>
      <c r="AE561" s="110">
        <f t="shared" si="768"/>
        <v>15.9133716</v>
      </c>
      <c r="AF561" s="110">
        <f t="shared" si="768"/>
        <v>15.822708299999999</v>
      </c>
      <c r="AG561" s="110">
        <f t="shared" si="768"/>
        <v>15.732980549999999</v>
      </c>
      <c r="AH561" s="110">
        <f t="shared" si="768"/>
        <v>15.644188349999999</v>
      </c>
      <c r="AI561" s="110">
        <f t="shared" si="768"/>
        <v>15.55624665</v>
      </c>
      <c r="AJ561" s="110">
        <f t="shared" si="768"/>
        <v>15.469155450000001</v>
      </c>
      <c r="AK561" s="110">
        <f t="shared" ref="AK561" si="769">AK595</f>
        <v>15.29735445</v>
      </c>
      <c r="AL561" s="22"/>
    </row>
    <row r="562" spans="3:38" s="18" customFormat="1" ht="14.1" customHeight="1" outlineLevel="3" x14ac:dyDescent="0.2">
      <c r="C562" s="19"/>
      <c r="D562" s="76" t="s">
        <v>12</v>
      </c>
      <c r="E562" s="74" t="s">
        <v>23</v>
      </c>
      <c r="F562" s="110">
        <f t="shared" ref="F562:G562" si="770">F598+F688</f>
        <v>89.831349206349202</v>
      </c>
      <c r="G562" s="110">
        <f t="shared" si="770"/>
        <v>89.831349206349202</v>
      </c>
      <c r="H562" s="110">
        <f t="shared" ref="H562:M562" si="771">H598+H688</f>
        <v>117.12137500000001</v>
      </c>
      <c r="I562" s="110">
        <f t="shared" si="771"/>
        <v>397.6626</v>
      </c>
      <c r="J562" s="110">
        <f t="shared" si="771"/>
        <v>781.34870999999998</v>
      </c>
      <c r="K562" s="110">
        <f t="shared" ref="K562" si="772">K598+K688</f>
        <v>779.3845500000001</v>
      </c>
      <c r="L562" s="110">
        <f t="shared" si="771"/>
        <v>1929.1314749999997</v>
      </c>
      <c r="M562" s="110">
        <f t="shared" si="771"/>
        <v>1905.2775000000001</v>
      </c>
      <c r="N562" s="110">
        <f t="shared" ref="N562:AJ562" si="773">N598+N688</f>
        <v>1881.8045999999999</v>
      </c>
      <c r="O562" s="110">
        <f t="shared" si="773"/>
        <v>1858.70535</v>
      </c>
      <c r="P562" s="110">
        <f t="shared" si="773"/>
        <v>1835.9744999999998</v>
      </c>
      <c r="Q562" s="110">
        <f t="shared" si="773"/>
        <v>1822.1255249999999</v>
      </c>
      <c r="R562" s="110">
        <f t="shared" si="773"/>
        <v>1808.4129</v>
      </c>
      <c r="S562" s="110">
        <f t="shared" si="773"/>
        <v>1794.8339999999998</v>
      </c>
      <c r="T562" s="110">
        <f t="shared" si="773"/>
        <v>1781.3914500000001</v>
      </c>
      <c r="U562" s="110">
        <f t="shared" si="773"/>
        <v>1768.08</v>
      </c>
      <c r="V562" s="110">
        <f t="shared" si="773"/>
        <v>1754.9001000000001</v>
      </c>
      <c r="W562" s="110">
        <f t="shared" si="773"/>
        <v>1741.8512999999998</v>
      </c>
      <c r="X562" s="110">
        <f t="shared" si="773"/>
        <v>1728.9335999999998</v>
      </c>
      <c r="Y562" s="110">
        <f t="shared" si="773"/>
        <v>1716.1421999999998</v>
      </c>
      <c r="Z562" s="110">
        <f t="shared" si="773"/>
        <v>1703.474475</v>
      </c>
      <c r="AA562" s="110">
        <f t="shared" si="773"/>
        <v>1690.8849749999999</v>
      </c>
      <c r="AB562" s="110">
        <f t="shared" si="773"/>
        <v>1678.4191499999999</v>
      </c>
      <c r="AC562" s="110">
        <f t="shared" si="773"/>
        <v>1666.0769999999998</v>
      </c>
      <c r="AD562" s="110">
        <f t="shared" si="773"/>
        <v>1653.8585250000001</v>
      </c>
      <c r="AE562" s="110">
        <f t="shared" si="773"/>
        <v>1641.7610999999997</v>
      </c>
      <c r="AF562" s="110">
        <f t="shared" si="773"/>
        <v>1629.7825499999999</v>
      </c>
      <c r="AG562" s="110">
        <f t="shared" si="773"/>
        <v>1617.9224249999997</v>
      </c>
      <c r="AH562" s="110">
        <f t="shared" si="773"/>
        <v>1606.1833499999998</v>
      </c>
      <c r="AI562" s="110">
        <f t="shared" si="773"/>
        <v>1594.5579</v>
      </c>
      <c r="AJ562" s="110">
        <f t="shared" si="773"/>
        <v>1583.0487000000001</v>
      </c>
      <c r="AK562" s="110">
        <f t="shared" ref="AK562" si="774">AK598+AK688</f>
        <v>1560.3405750000002</v>
      </c>
      <c r="AL562" s="22"/>
    </row>
    <row r="563" spans="3:38" s="18" customFormat="1" ht="14.1" customHeight="1" outlineLevel="3" x14ac:dyDescent="0.2">
      <c r="C563" s="19"/>
      <c r="D563" s="76" t="s">
        <v>11</v>
      </c>
      <c r="E563" s="74" t="s">
        <v>23</v>
      </c>
      <c r="F563" s="110">
        <f t="shared" ref="F563:G563" si="775">F600</f>
        <v>0</v>
      </c>
      <c r="G563" s="110">
        <f t="shared" si="775"/>
        <v>0</v>
      </c>
      <c r="H563" s="110">
        <f t="shared" ref="H563:M563" si="776">H600</f>
        <v>108.47827000000001</v>
      </c>
      <c r="I563" s="110">
        <f t="shared" si="776"/>
        <v>405.78280000000001</v>
      </c>
      <c r="J563" s="110">
        <f t="shared" si="776"/>
        <v>596.96811000000002</v>
      </c>
      <c r="K563" s="110">
        <f t="shared" ref="K563" si="777">K600</f>
        <v>595.31084999999996</v>
      </c>
      <c r="L563" s="110">
        <f t="shared" si="776"/>
        <v>982.51064999999994</v>
      </c>
      <c r="M563" s="110">
        <f t="shared" si="776"/>
        <v>970.27250000000004</v>
      </c>
      <c r="N563" s="110">
        <f t="shared" ref="N563:AJ563" si="778">N600</f>
        <v>958.22989999999993</v>
      </c>
      <c r="O563" s="110">
        <f t="shared" si="778"/>
        <v>946.37890000000004</v>
      </c>
      <c r="P563" s="110">
        <f t="shared" si="778"/>
        <v>934.71699999999998</v>
      </c>
      <c r="Q563" s="110">
        <f t="shared" si="778"/>
        <v>927.61185</v>
      </c>
      <c r="R563" s="110">
        <f t="shared" si="778"/>
        <v>920.57659999999998</v>
      </c>
      <c r="S563" s="110">
        <f t="shared" si="778"/>
        <v>913.61000000000013</v>
      </c>
      <c r="T563" s="110">
        <f t="shared" si="778"/>
        <v>906.71330000000012</v>
      </c>
      <c r="U563" s="110">
        <f t="shared" si="778"/>
        <v>899.88400000000001</v>
      </c>
      <c r="V563" s="110">
        <f t="shared" si="778"/>
        <v>893.12189999999998</v>
      </c>
      <c r="W563" s="110">
        <f t="shared" si="778"/>
        <v>886.42720000000008</v>
      </c>
      <c r="X563" s="110">
        <f t="shared" si="778"/>
        <v>879.79989999999998</v>
      </c>
      <c r="Y563" s="110">
        <f t="shared" si="778"/>
        <v>873.2373</v>
      </c>
      <c r="Z563" s="110">
        <f t="shared" si="778"/>
        <v>866.73815000000002</v>
      </c>
      <c r="AA563" s="110">
        <f t="shared" si="778"/>
        <v>860.27914999999985</v>
      </c>
      <c r="AB563" s="110">
        <f t="shared" si="778"/>
        <v>853.88359999999989</v>
      </c>
      <c r="AC563" s="110">
        <f t="shared" si="778"/>
        <v>847.55150000000003</v>
      </c>
      <c r="AD563" s="110">
        <f t="shared" si="778"/>
        <v>841.28285000000005</v>
      </c>
      <c r="AE563" s="110">
        <f t="shared" si="778"/>
        <v>835.07639999999992</v>
      </c>
      <c r="AF563" s="110">
        <f t="shared" si="778"/>
        <v>828.9307</v>
      </c>
      <c r="AG563" s="110">
        <f t="shared" si="778"/>
        <v>822.84595000000002</v>
      </c>
      <c r="AH563" s="110">
        <f t="shared" si="778"/>
        <v>816.82339999999999</v>
      </c>
      <c r="AI563" s="110">
        <f t="shared" si="778"/>
        <v>810.85910000000001</v>
      </c>
      <c r="AJ563" s="110">
        <f t="shared" si="778"/>
        <v>804.95429999999999</v>
      </c>
      <c r="AK563" s="110">
        <f t="shared" ref="AK563" si="779">AK600</f>
        <v>793.30404999999996</v>
      </c>
      <c r="AL563" s="22"/>
    </row>
    <row r="564" spans="3:38" s="18" customFormat="1" ht="14.1" customHeight="1" outlineLevel="3" x14ac:dyDescent="0.2">
      <c r="C564" s="19"/>
      <c r="D564" s="76" t="s">
        <v>19</v>
      </c>
      <c r="E564" s="74" t="s">
        <v>23</v>
      </c>
      <c r="F564" s="110">
        <f>F602+F690</f>
        <v>136123.00192368825</v>
      </c>
      <c r="G564" s="110">
        <f>G602+G690</f>
        <v>136123.00192368825</v>
      </c>
      <c r="H564" s="110">
        <f t="shared" ref="H564:M564" si="780">H602+H690</f>
        <v>121998.77057782501</v>
      </c>
      <c r="I564" s="110">
        <f t="shared" si="780"/>
        <v>108809.55923399999</v>
      </c>
      <c r="J564" s="110">
        <f t="shared" si="780"/>
        <v>104232.48532571999</v>
      </c>
      <c r="K564" s="110">
        <f t="shared" ref="K564" si="781">K602+K690</f>
        <v>103980.50457945002</v>
      </c>
      <c r="L564" s="110">
        <f t="shared" si="780"/>
        <v>98655.465424385009</v>
      </c>
      <c r="M564" s="110">
        <f t="shared" si="780"/>
        <v>96194.147844749968</v>
      </c>
      <c r="N564" s="110">
        <f t="shared" ref="N564:AJ564" si="782">N602+N690</f>
        <v>94283.606344019994</v>
      </c>
      <c r="O564" s="110">
        <f t="shared" si="782"/>
        <v>92981.320986930004</v>
      </c>
      <c r="P564" s="110">
        <f t="shared" si="782"/>
        <v>91191.23152768999</v>
      </c>
      <c r="Q564" s="110">
        <f t="shared" si="782"/>
        <v>89861.495964064001</v>
      </c>
      <c r="R564" s="110">
        <f t="shared" si="782"/>
        <v>88547.667415745993</v>
      </c>
      <c r="S564" s="110">
        <f t="shared" si="782"/>
        <v>87249.475592300019</v>
      </c>
      <c r="T564" s="110">
        <f t="shared" si="782"/>
        <v>86714.575964164993</v>
      </c>
      <c r="U564" s="110">
        <f t="shared" si="782"/>
        <v>86054.936212200017</v>
      </c>
      <c r="V564" s="110">
        <f t="shared" si="782"/>
        <v>85401.833250845026</v>
      </c>
      <c r="W564" s="110">
        <f t="shared" si="782"/>
        <v>84755.218186860016</v>
      </c>
      <c r="X564" s="110">
        <f t="shared" si="782"/>
        <v>84115.09102024496</v>
      </c>
      <c r="Y564" s="110">
        <f t="shared" si="782"/>
        <v>83481.228543615012</v>
      </c>
      <c r="Z564" s="110">
        <f t="shared" si="782"/>
        <v>82853.494706657497</v>
      </c>
      <c r="AA564" s="110">
        <f t="shared" si="782"/>
        <v>82229.6361767075</v>
      </c>
      <c r="AB564" s="110">
        <f t="shared" si="782"/>
        <v>81611.906286430007</v>
      </c>
      <c r="AC564" s="110">
        <f t="shared" si="782"/>
        <v>81000.305035825018</v>
      </c>
      <c r="AD564" s="110">
        <f t="shared" si="782"/>
        <v>80394.832424892506</v>
      </c>
      <c r="AE564" s="110">
        <f t="shared" si="782"/>
        <v>79795.352403319994</v>
      </c>
      <c r="AF564" s="110">
        <f t="shared" si="782"/>
        <v>79201.777814034998</v>
      </c>
      <c r="AG564" s="110">
        <f t="shared" si="782"/>
        <v>78614.059763797501</v>
      </c>
      <c r="AH564" s="110">
        <f t="shared" si="782"/>
        <v>78032.33430291999</v>
      </c>
      <c r="AI564" s="110">
        <f t="shared" si="782"/>
        <v>77456.242173704988</v>
      </c>
      <c r="AJ564" s="110">
        <f t="shared" si="782"/>
        <v>76885.919426465</v>
      </c>
      <c r="AK564" s="110">
        <f t="shared" ref="AK564" si="783">AK602+AK690</f>
        <v>75760.63910970249</v>
      </c>
      <c r="AL564" s="22"/>
    </row>
    <row r="565" spans="3:38" s="30" customFormat="1" ht="14.1" customHeight="1" outlineLevel="3" x14ac:dyDescent="0.2">
      <c r="C565" s="63"/>
      <c r="D565" s="59" t="s">
        <v>245</v>
      </c>
      <c r="E565" s="74" t="s">
        <v>23</v>
      </c>
      <c r="F565" s="120">
        <f t="shared" ref="F565:G565" si="784">F566+F567+F568+F569+F570+F571</f>
        <v>998.72855788294123</v>
      </c>
      <c r="G565" s="120">
        <f t="shared" si="784"/>
        <v>998.72855788294123</v>
      </c>
      <c r="H565" s="120">
        <f t="shared" ref="H565:M565" si="785">H566+H567+H568+H569+H570+H571</f>
        <v>3181.3964634250001</v>
      </c>
      <c r="I565" s="120">
        <f t="shared" si="785"/>
        <v>3402.4887779999999</v>
      </c>
      <c r="J565" s="120">
        <f t="shared" si="785"/>
        <v>3444.3070053300003</v>
      </c>
      <c r="K565" s="120">
        <f t="shared" ref="K565" si="786">K566+K567+K568+K569+K570+K571</f>
        <v>3434.7451675500001</v>
      </c>
      <c r="L565" s="120">
        <f t="shared" si="785"/>
        <v>3446.7456112650007</v>
      </c>
      <c r="M565" s="120">
        <f t="shared" si="785"/>
        <v>3489.4880190000003</v>
      </c>
      <c r="N565" s="120">
        <f t="shared" ref="N565:AJ565" si="787">N566+N567+N568+N569+N570+N571</f>
        <v>3491.5022866299996</v>
      </c>
      <c r="O565" s="120">
        <f t="shared" si="787"/>
        <v>3456.45965647</v>
      </c>
      <c r="P565" s="120">
        <f t="shared" si="787"/>
        <v>3454.6486018099999</v>
      </c>
      <c r="Q565" s="120">
        <f t="shared" si="787"/>
        <v>3468.8601697859995</v>
      </c>
      <c r="R565" s="120">
        <f t="shared" si="787"/>
        <v>3482.7161873540003</v>
      </c>
      <c r="S565" s="120">
        <f t="shared" si="787"/>
        <v>3496.2210201999997</v>
      </c>
      <c r="T565" s="120">
        <f t="shared" si="787"/>
        <v>3466.7729668850006</v>
      </c>
      <c r="U565" s="120">
        <f t="shared" si="787"/>
        <v>3440.6614797999991</v>
      </c>
      <c r="V565" s="120">
        <f t="shared" si="787"/>
        <v>3414.8069285550005</v>
      </c>
      <c r="W565" s="120">
        <f t="shared" si="787"/>
        <v>3389.2100778399999</v>
      </c>
      <c r="X565" s="120">
        <f t="shared" si="787"/>
        <v>3363.8709276549994</v>
      </c>
      <c r="Y565" s="120">
        <f t="shared" si="787"/>
        <v>3338.7791546850003</v>
      </c>
      <c r="Z565" s="120">
        <f t="shared" si="787"/>
        <v>3313.9299796175005</v>
      </c>
      <c r="AA565" s="120">
        <f t="shared" si="787"/>
        <v>3289.2343160675</v>
      </c>
      <c r="AB565" s="120">
        <f t="shared" si="787"/>
        <v>3264.7812504200001</v>
      </c>
      <c r="AC565" s="120">
        <f t="shared" si="787"/>
        <v>3240.5707826750004</v>
      </c>
      <c r="AD565" s="120">
        <f t="shared" si="787"/>
        <v>3216.6029128325008</v>
      </c>
      <c r="AE565" s="120">
        <f t="shared" si="787"/>
        <v>3192.8728615800001</v>
      </c>
      <c r="AF565" s="120">
        <f t="shared" si="787"/>
        <v>3169.3750849150006</v>
      </c>
      <c r="AG565" s="120">
        <f t="shared" si="787"/>
        <v>3146.1103475275008</v>
      </c>
      <c r="AH565" s="120">
        <f t="shared" si="787"/>
        <v>3123.0834287299999</v>
      </c>
      <c r="AI565" s="120">
        <f t="shared" si="787"/>
        <v>3100.2792258949999</v>
      </c>
      <c r="AJ565" s="120">
        <f t="shared" si="787"/>
        <v>3077.7025183349997</v>
      </c>
      <c r="AK565" s="120">
        <f t="shared" ref="AK565" si="788">AK566+AK567+AK568+AK569+AK570+AK571</f>
        <v>3033.1583699724997</v>
      </c>
      <c r="AL565" s="64"/>
    </row>
    <row r="566" spans="3:38" s="18" customFormat="1" ht="14.1" customHeight="1" outlineLevel="3" x14ac:dyDescent="0.2">
      <c r="C566" s="19"/>
      <c r="D566" s="61" t="s">
        <v>186</v>
      </c>
      <c r="E566" s="74" t="s">
        <v>23</v>
      </c>
      <c r="F566" s="110">
        <f>F640+F647</f>
        <v>791.05249547452809</v>
      </c>
      <c r="G566" s="110">
        <f>G640+G647</f>
        <v>791.05249547452809</v>
      </c>
      <c r="H566" s="110">
        <f>H640+H647</f>
        <v>1588.9354598250002</v>
      </c>
      <c r="I566" s="110">
        <f t="shared" ref="I566:M566" si="789">I640+I647</f>
        <v>1917.3237299999998</v>
      </c>
      <c r="J566" s="110">
        <f t="shared" si="789"/>
        <v>1949.3993632050001</v>
      </c>
      <c r="K566" s="110">
        <f t="shared" ref="K566" si="790">K640+K647</f>
        <v>1943.9875806750001</v>
      </c>
      <c r="L566" s="110">
        <f t="shared" si="789"/>
        <v>1993.1211045900002</v>
      </c>
      <c r="M566" s="110">
        <f t="shared" si="789"/>
        <v>2096.6618452500002</v>
      </c>
      <c r="N566" s="110">
        <f t="shared" ref="N566:AJ566" si="791">N640+N647</f>
        <v>2137.0443229799998</v>
      </c>
      <c r="O566" s="110">
        <f t="shared" si="791"/>
        <v>2122.5385969200001</v>
      </c>
      <c r="P566" s="110">
        <f t="shared" si="791"/>
        <v>2155.8593303099997</v>
      </c>
      <c r="Q566" s="110">
        <f t="shared" si="791"/>
        <v>2198.4957412109998</v>
      </c>
      <c r="R566" s="110">
        <f t="shared" si="791"/>
        <v>2240.3980656540002</v>
      </c>
      <c r="S566" s="110">
        <f t="shared" si="791"/>
        <v>2281.5765252000001</v>
      </c>
      <c r="T566" s="110">
        <f t="shared" si="791"/>
        <v>2264.9244877350002</v>
      </c>
      <c r="U566" s="110">
        <f t="shared" si="791"/>
        <v>2247.8652377999997</v>
      </c>
      <c r="V566" s="110">
        <f t="shared" si="791"/>
        <v>2230.9738501050006</v>
      </c>
      <c r="W566" s="110">
        <f t="shared" si="791"/>
        <v>2214.2508242399999</v>
      </c>
      <c r="X566" s="110">
        <f t="shared" si="791"/>
        <v>2197.6961602049996</v>
      </c>
      <c r="Y566" s="110">
        <f t="shared" si="791"/>
        <v>2181.3031135350002</v>
      </c>
      <c r="Z566" s="110">
        <f t="shared" si="791"/>
        <v>2165.0685617925001</v>
      </c>
      <c r="AA566" s="110">
        <f t="shared" si="791"/>
        <v>2148.9343027425002</v>
      </c>
      <c r="AB566" s="110">
        <f t="shared" si="791"/>
        <v>2132.9585386200001</v>
      </c>
      <c r="AC566" s="110">
        <f t="shared" si="791"/>
        <v>2117.1412694250002</v>
      </c>
      <c r="AD566" s="110">
        <f t="shared" si="791"/>
        <v>2101.4824951575001</v>
      </c>
      <c r="AE566" s="110">
        <f t="shared" si="791"/>
        <v>2085.97909338</v>
      </c>
      <c r="AF566" s="110">
        <f t="shared" si="791"/>
        <v>2070.6274420650002</v>
      </c>
      <c r="AG566" s="110">
        <f t="shared" si="791"/>
        <v>2055.4280408025002</v>
      </c>
      <c r="AH566" s="110">
        <f t="shared" si="791"/>
        <v>2040.3840120300001</v>
      </c>
      <c r="AI566" s="110">
        <f t="shared" si="791"/>
        <v>2025.485488845</v>
      </c>
      <c r="AJ566" s="110">
        <f t="shared" si="791"/>
        <v>2010.7355936849999</v>
      </c>
      <c r="AK566" s="110">
        <f t="shared" ref="AK566" si="792">AK640+AK647</f>
        <v>1981.6338516974997</v>
      </c>
      <c r="AL566" s="22"/>
    </row>
    <row r="567" spans="3:38" s="18" customFormat="1" ht="14.1" customHeight="1" outlineLevel="3" x14ac:dyDescent="0.2">
      <c r="C567" s="19"/>
      <c r="D567" s="76" t="s">
        <v>56</v>
      </c>
      <c r="E567" s="74" t="s">
        <v>23</v>
      </c>
      <c r="F567" s="110">
        <f t="shared" ref="F567:G567" si="793">F655</f>
        <v>197.76312386863205</v>
      </c>
      <c r="G567" s="110">
        <f t="shared" si="793"/>
        <v>197.76312386863205</v>
      </c>
      <c r="H567" s="110">
        <f t="shared" ref="H567:M567" si="794">H655</f>
        <v>1275.7044552000002</v>
      </c>
      <c r="I567" s="110">
        <f t="shared" si="794"/>
        <v>1150.3942380000001</v>
      </c>
      <c r="J567" s="110">
        <f t="shared" si="794"/>
        <v>1107.3758440500001</v>
      </c>
      <c r="K567" s="110">
        <f t="shared" ref="K567" si="795">K655</f>
        <v>1104.3016267500002</v>
      </c>
      <c r="L567" s="110">
        <f t="shared" si="794"/>
        <v>1072.9016298000001</v>
      </c>
      <c r="M567" s="110">
        <f t="shared" si="794"/>
        <v>1018.7861250000001</v>
      </c>
      <c r="N567" s="110">
        <f t="shared" ref="N567:AJ567" si="796">N655</f>
        <v>1006.141395</v>
      </c>
      <c r="O567" s="110">
        <f t="shared" si="796"/>
        <v>993.69784500000014</v>
      </c>
      <c r="P567" s="110">
        <f t="shared" si="796"/>
        <v>981.45285000000001</v>
      </c>
      <c r="Q567" s="110">
        <f t="shared" si="796"/>
        <v>973.99244250000004</v>
      </c>
      <c r="R567" s="110">
        <f t="shared" si="796"/>
        <v>966.60543000000018</v>
      </c>
      <c r="S567" s="110">
        <f t="shared" si="796"/>
        <v>959.29050000000007</v>
      </c>
      <c r="T567" s="110">
        <f t="shared" si="796"/>
        <v>913.96700640000006</v>
      </c>
      <c r="U567" s="110">
        <f t="shared" si="796"/>
        <v>907.0830719999999</v>
      </c>
      <c r="V567" s="110">
        <f t="shared" si="796"/>
        <v>900.26687520000007</v>
      </c>
      <c r="W567" s="110">
        <f t="shared" si="796"/>
        <v>893.51861759999997</v>
      </c>
      <c r="X567" s="110">
        <f t="shared" si="796"/>
        <v>886.83829919999982</v>
      </c>
      <c r="Y567" s="110">
        <f t="shared" si="796"/>
        <v>880.22319839999989</v>
      </c>
      <c r="Z567" s="110">
        <f t="shared" si="796"/>
        <v>873.67205520000005</v>
      </c>
      <c r="AA567" s="110">
        <f t="shared" si="796"/>
        <v>867.16138319999993</v>
      </c>
      <c r="AB567" s="110">
        <f t="shared" si="796"/>
        <v>860.71466880000003</v>
      </c>
      <c r="AC567" s="110">
        <f t="shared" si="796"/>
        <v>854.33191199999999</v>
      </c>
      <c r="AD567" s="110">
        <f t="shared" si="796"/>
        <v>848.01311280000016</v>
      </c>
      <c r="AE567" s="110">
        <f t="shared" si="796"/>
        <v>841.75701119999997</v>
      </c>
      <c r="AF567" s="110">
        <f t="shared" si="796"/>
        <v>835.56214560000012</v>
      </c>
      <c r="AG567" s="110">
        <f t="shared" si="796"/>
        <v>829.42871760000014</v>
      </c>
      <c r="AH567" s="110">
        <f t="shared" si="796"/>
        <v>823.35798720000003</v>
      </c>
      <c r="AI567" s="110">
        <f t="shared" si="796"/>
        <v>817.34597280000003</v>
      </c>
      <c r="AJ567" s="110">
        <f t="shared" si="796"/>
        <v>811.39393439999992</v>
      </c>
      <c r="AK567" s="110">
        <f t="shared" ref="AK567" si="797">AK655</f>
        <v>799.65048239999999</v>
      </c>
      <c r="AL567" s="22"/>
    </row>
    <row r="568" spans="3:38" s="18" customFormat="1" ht="14.1" customHeight="1" outlineLevel="3" x14ac:dyDescent="0.2">
      <c r="C568" s="19"/>
      <c r="D568" s="76" t="s">
        <v>13</v>
      </c>
      <c r="E568" s="74" t="s">
        <v>23</v>
      </c>
      <c r="F568" s="110">
        <f t="shared" ref="F568:G568" si="798">F658</f>
        <v>0</v>
      </c>
      <c r="G568" s="110">
        <f t="shared" si="798"/>
        <v>0</v>
      </c>
      <c r="H568" s="110">
        <f t="shared" ref="H568:M568" si="799">H658</f>
        <v>0</v>
      </c>
      <c r="I568" s="110">
        <f t="shared" si="799"/>
        <v>0</v>
      </c>
      <c r="J568" s="110">
        <f t="shared" si="799"/>
        <v>31.340825774999999</v>
      </c>
      <c r="K568" s="110">
        <f t="shared" ref="K568" si="800">K658</f>
        <v>31.253819625000002</v>
      </c>
      <c r="L568" s="110">
        <f t="shared" si="799"/>
        <v>30.949085475000004</v>
      </c>
      <c r="M568" s="110">
        <f t="shared" si="799"/>
        <v>30.563583750000003</v>
      </c>
      <c r="N568" s="110">
        <f t="shared" ref="N568:AJ568" si="801">N658</f>
        <v>30.184241849999996</v>
      </c>
      <c r="O568" s="110">
        <f t="shared" si="801"/>
        <v>29.810935350000005</v>
      </c>
      <c r="P568" s="110">
        <f t="shared" si="801"/>
        <v>29.443585500000001</v>
      </c>
      <c r="Q568" s="110">
        <f t="shared" si="801"/>
        <v>29.219773274999998</v>
      </c>
      <c r="R568" s="110">
        <f t="shared" si="801"/>
        <v>28.998162900000004</v>
      </c>
      <c r="S568" s="110">
        <f t="shared" si="801"/>
        <v>28.778715000000002</v>
      </c>
      <c r="T568" s="110">
        <f t="shared" si="801"/>
        <v>28.561468950000002</v>
      </c>
      <c r="U568" s="110">
        <f t="shared" si="801"/>
        <v>28.346345999999997</v>
      </c>
      <c r="V568" s="110">
        <f t="shared" si="801"/>
        <v>28.133339850000002</v>
      </c>
      <c r="W568" s="110">
        <f t="shared" si="801"/>
        <v>27.922456799999999</v>
      </c>
      <c r="X568" s="110">
        <f t="shared" si="801"/>
        <v>27.713696849999994</v>
      </c>
      <c r="Y568" s="110">
        <f t="shared" si="801"/>
        <v>27.506974949999996</v>
      </c>
      <c r="Z568" s="110">
        <f t="shared" si="801"/>
        <v>27.302251725000001</v>
      </c>
      <c r="AA568" s="110">
        <f t="shared" si="801"/>
        <v>27.098793224999998</v>
      </c>
      <c r="AB568" s="110">
        <f t="shared" si="801"/>
        <v>26.897333400000001</v>
      </c>
      <c r="AC568" s="110">
        <f t="shared" si="801"/>
        <v>26.69787225</v>
      </c>
      <c r="AD568" s="110">
        <f t="shared" si="801"/>
        <v>26.500409775000005</v>
      </c>
      <c r="AE568" s="110">
        <f t="shared" si="801"/>
        <v>26.304906599999999</v>
      </c>
      <c r="AF568" s="110">
        <f t="shared" si="801"/>
        <v>26.111317050000004</v>
      </c>
      <c r="AG568" s="110">
        <f t="shared" si="801"/>
        <v>25.919647425000004</v>
      </c>
      <c r="AH568" s="110">
        <f t="shared" si="801"/>
        <v>25.729937100000001</v>
      </c>
      <c r="AI568" s="110">
        <f t="shared" si="801"/>
        <v>25.542061650000001</v>
      </c>
      <c r="AJ568" s="110">
        <f t="shared" si="801"/>
        <v>25.356060449999998</v>
      </c>
      <c r="AK568" s="110">
        <f t="shared" ref="AK568" si="802">AK658</f>
        <v>24.989077575</v>
      </c>
      <c r="AL568" s="22"/>
    </row>
    <row r="569" spans="3:38" s="18" customFormat="1" ht="14.1" customHeight="1" outlineLevel="3" x14ac:dyDescent="0.2">
      <c r="C569" s="19"/>
      <c r="D569" s="76" t="s">
        <v>12</v>
      </c>
      <c r="E569" s="74" t="s">
        <v>23</v>
      </c>
      <c r="F569" s="110">
        <f t="shared" ref="F569:G569" si="803">F661</f>
        <v>9.9129385397810541</v>
      </c>
      <c r="G569" s="110">
        <f t="shared" si="803"/>
        <v>9.9129385397810541</v>
      </c>
      <c r="H569" s="110">
        <f t="shared" ref="H569:M569" si="804">H661</f>
        <v>54.239135000000005</v>
      </c>
      <c r="I569" s="110">
        <f t="shared" si="804"/>
        <v>121.73483999999999</v>
      </c>
      <c r="J569" s="110">
        <f t="shared" si="804"/>
        <v>149.24202750000001</v>
      </c>
      <c r="K569" s="110">
        <f t="shared" ref="K569" si="805">K661</f>
        <v>148.82771250000002</v>
      </c>
      <c r="L569" s="110">
        <f t="shared" si="804"/>
        <v>147.3765975</v>
      </c>
      <c r="M569" s="110">
        <f t="shared" si="804"/>
        <v>145.540875</v>
      </c>
      <c r="N569" s="110">
        <f t="shared" ref="N569:AJ569" si="806">N661</f>
        <v>143.73448499999998</v>
      </c>
      <c r="O569" s="110">
        <f t="shared" si="806"/>
        <v>141.95683500000001</v>
      </c>
      <c r="P569" s="110">
        <f t="shared" si="806"/>
        <v>140.20755</v>
      </c>
      <c r="Q569" s="110">
        <f t="shared" si="806"/>
        <v>139.14177749999999</v>
      </c>
      <c r="R569" s="110">
        <f t="shared" si="806"/>
        <v>138.08649</v>
      </c>
      <c r="S569" s="110">
        <f t="shared" si="806"/>
        <v>137.04150000000001</v>
      </c>
      <c r="T569" s="110">
        <f t="shared" si="806"/>
        <v>136.00699500000002</v>
      </c>
      <c r="U569" s="110">
        <f t="shared" si="806"/>
        <v>134.98259999999999</v>
      </c>
      <c r="V569" s="110">
        <f t="shared" si="806"/>
        <v>133.96828500000001</v>
      </c>
      <c r="W569" s="110">
        <f t="shared" si="806"/>
        <v>132.96408</v>
      </c>
      <c r="X569" s="110">
        <f t="shared" si="806"/>
        <v>131.96998499999998</v>
      </c>
      <c r="Y569" s="110">
        <f t="shared" si="806"/>
        <v>130.98559499999999</v>
      </c>
      <c r="Z569" s="110">
        <f t="shared" si="806"/>
        <v>130.01072250000001</v>
      </c>
      <c r="AA569" s="110">
        <f t="shared" si="806"/>
        <v>129.04187249999998</v>
      </c>
      <c r="AB569" s="110">
        <f t="shared" si="806"/>
        <v>128.08253999999999</v>
      </c>
      <c r="AC569" s="110">
        <f t="shared" si="806"/>
        <v>127.13272499999999</v>
      </c>
      <c r="AD569" s="110">
        <f t="shared" si="806"/>
        <v>126.19242750000001</v>
      </c>
      <c r="AE569" s="110">
        <f t="shared" si="806"/>
        <v>125.26146</v>
      </c>
      <c r="AF569" s="110">
        <f t="shared" si="806"/>
        <v>124.33960500000001</v>
      </c>
      <c r="AG569" s="110">
        <f t="shared" si="806"/>
        <v>123.42689250000001</v>
      </c>
      <c r="AH569" s="110">
        <f t="shared" si="806"/>
        <v>122.52350999999999</v>
      </c>
      <c r="AI569" s="110">
        <f t="shared" si="806"/>
        <v>121.628865</v>
      </c>
      <c r="AJ569" s="110">
        <f t="shared" si="806"/>
        <v>120.74314499999998</v>
      </c>
      <c r="AK569" s="110">
        <f t="shared" ref="AK569" si="807">AK661</f>
        <v>118.99560749999999</v>
      </c>
      <c r="AL569" s="22"/>
    </row>
    <row r="570" spans="3:38" s="18" customFormat="1" ht="14.1" customHeight="1" outlineLevel="3" x14ac:dyDescent="0.2">
      <c r="C570" s="19"/>
      <c r="D570" s="76" t="s">
        <v>14</v>
      </c>
      <c r="E570" s="74" t="s">
        <v>23</v>
      </c>
      <c r="F570" s="110">
        <f t="shared" ref="F570:G570" si="808">F663</f>
        <v>0</v>
      </c>
      <c r="G570" s="110">
        <f t="shared" si="808"/>
        <v>0</v>
      </c>
      <c r="H570" s="110">
        <f t="shared" ref="H570:M570" si="809">H663</f>
        <v>10.847827000000001</v>
      </c>
      <c r="I570" s="110">
        <f t="shared" si="809"/>
        <v>20.28914</v>
      </c>
      <c r="J570" s="110">
        <f t="shared" si="809"/>
        <v>19.898937</v>
      </c>
      <c r="K570" s="110">
        <f t="shared" ref="K570" si="810">K663</f>
        <v>19.843695000000004</v>
      </c>
      <c r="L570" s="110">
        <f t="shared" si="809"/>
        <v>19.650213000000001</v>
      </c>
      <c r="M570" s="110">
        <f t="shared" si="809"/>
        <v>19.405450000000002</v>
      </c>
      <c r="N570" s="110">
        <f t="shared" ref="N570:AJ570" si="811">N663</f>
        <v>19.164597999999998</v>
      </c>
      <c r="O570" s="110">
        <f t="shared" si="811"/>
        <v>18.927578</v>
      </c>
      <c r="P570" s="110">
        <f t="shared" si="811"/>
        <v>18.69434</v>
      </c>
      <c r="Q570" s="110">
        <f t="shared" si="811"/>
        <v>18.552237000000002</v>
      </c>
      <c r="R570" s="110">
        <f t="shared" si="811"/>
        <v>18.411532000000001</v>
      </c>
      <c r="S570" s="110">
        <f t="shared" si="811"/>
        <v>18.272200000000002</v>
      </c>
      <c r="T570" s="110">
        <f t="shared" si="811"/>
        <v>18.134266</v>
      </c>
      <c r="U570" s="110">
        <f t="shared" si="811"/>
        <v>17.997679999999999</v>
      </c>
      <c r="V570" s="110">
        <f t="shared" si="811"/>
        <v>17.862438000000001</v>
      </c>
      <c r="W570" s="110">
        <f t="shared" si="811"/>
        <v>17.728544000000003</v>
      </c>
      <c r="X570" s="110">
        <f t="shared" si="811"/>
        <v>17.595998000000002</v>
      </c>
      <c r="Y570" s="110">
        <f t="shared" si="811"/>
        <v>17.464746000000002</v>
      </c>
      <c r="Z570" s="110">
        <f t="shared" si="811"/>
        <v>17.334763000000002</v>
      </c>
      <c r="AA570" s="110">
        <f t="shared" si="811"/>
        <v>17.205583000000001</v>
      </c>
      <c r="AB570" s="110">
        <f t="shared" si="811"/>
        <v>17.077672</v>
      </c>
      <c r="AC570" s="110">
        <f t="shared" si="811"/>
        <v>16.951029999999999</v>
      </c>
      <c r="AD570" s="110">
        <f t="shared" si="811"/>
        <v>16.825657</v>
      </c>
      <c r="AE570" s="110">
        <f t="shared" si="811"/>
        <v>16.701528</v>
      </c>
      <c r="AF570" s="110">
        <f t="shared" si="811"/>
        <v>16.578614000000002</v>
      </c>
      <c r="AG570" s="110">
        <f t="shared" si="811"/>
        <v>16.456918999999999</v>
      </c>
      <c r="AH570" s="110">
        <f t="shared" si="811"/>
        <v>16.336468</v>
      </c>
      <c r="AI570" s="110">
        <f t="shared" si="811"/>
        <v>16.217182000000001</v>
      </c>
      <c r="AJ570" s="110">
        <f t="shared" si="811"/>
        <v>16.099086</v>
      </c>
      <c r="AK570" s="110">
        <f t="shared" ref="AK570" si="812">AK663</f>
        <v>15.866080999999999</v>
      </c>
      <c r="AL570" s="22"/>
    </row>
    <row r="571" spans="3:38" s="18" customFormat="1" ht="14.1" customHeight="1" outlineLevel="3" x14ac:dyDescent="0.2">
      <c r="C571" s="19"/>
      <c r="D571" s="76" t="s">
        <v>20</v>
      </c>
      <c r="E571" s="74" t="s">
        <v>23</v>
      </c>
      <c r="F571" s="110">
        <f t="shared" ref="F571:G571" si="813">F665</f>
        <v>0</v>
      </c>
      <c r="G571" s="110">
        <f t="shared" si="813"/>
        <v>0</v>
      </c>
      <c r="H571" s="110">
        <f t="shared" ref="H571:M571" si="814">H665</f>
        <v>251.66958640000001</v>
      </c>
      <c r="I571" s="110">
        <f t="shared" si="814"/>
        <v>192.74683000000002</v>
      </c>
      <c r="J571" s="110">
        <f t="shared" si="814"/>
        <v>187.05000779999997</v>
      </c>
      <c r="K571" s="110">
        <f t="shared" ref="K571" si="815">K665</f>
        <v>186.530733</v>
      </c>
      <c r="L571" s="110">
        <f t="shared" si="814"/>
        <v>182.74698090000001</v>
      </c>
      <c r="M571" s="110">
        <f t="shared" si="814"/>
        <v>178.53013999999999</v>
      </c>
      <c r="N571" s="110">
        <f t="shared" ref="N571:AJ571" si="816">N665</f>
        <v>155.2332438</v>
      </c>
      <c r="O571" s="110">
        <f t="shared" si="816"/>
        <v>149.52786620000001</v>
      </c>
      <c r="P571" s="110">
        <f t="shared" si="816"/>
        <v>128.99094600000001</v>
      </c>
      <c r="Q571" s="110">
        <f t="shared" si="816"/>
        <v>109.45819829999999</v>
      </c>
      <c r="R571" s="110">
        <f t="shared" si="816"/>
        <v>90.216506800000005</v>
      </c>
      <c r="S571" s="110">
        <f t="shared" si="816"/>
        <v>71.261579999999981</v>
      </c>
      <c r="T571" s="110">
        <f t="shared" si="816"/>
        <v>105.17874280000001</v>
      </c>
      <c r="U571" s="110">
        <f t="shared" si="816"/>
        <v>104.386544</v>
      </c>
      <c r="V571" s="110">
        <f t="shared" si="816"/>
        <v>103.6021404</v>
      </c>
      <c r="W571" s="110">
        <f t="shared" si="816"/>
        <v>102.8255552</v>
      </c>
      <c r="X571" s="110">
        <f t="shared" si="816"/>
        <v>102.05678839999999</v>
      </c>
      <c r="Y571" s="110">
        <f t="shared" si="816"/>
        <v>101.29552679999999</v>
      </c>
      <c r="Z571" s="110">
        <f t="shared" si="816"/>
        <v>100.5416254</v>
      </c>
      <c r="AA571" s="110">
        <f t="shared" si="816"/>
        <v>99.792381399999996</v>
      </c>
      <c r="AB571" s="110">
        <f t="shared" si="816"/>
        <v>99.0504976</v>
      </c>
      <c r="AC571" s="110">
        <f t="shared" si="816"/>
        <v>98.315973999999983</v>
      </c>
      <c r="AD571" s="110">
        <f t="shared" si="816"/>
        <v>97.588810600000002</v>
      </c>
      <c r="AE571" s="110">
        <f t="shared" si="816"/>
        <v>96.868862399999998</v>
      </c>
      <c r="AF571" s="110">
        <f t="shared" si="816"/>
        <v>96.155961200000007</v>
      </c>
      <c r="AG571" s="110">
        <f t="shared" si="816"/>
        <v>95.450130200000004</v>
      </c>
      <c r="AH571" s="110">
        <f t="shared" si="816"/>
        <v>94.751514400000005</v>
      </c>
      <c r="AI571" s="110">
        <f t="shared" si="816"/>
        <v>94.059655600000013</v>
      </c>
      <c r="AJ571" s="110">
        <f t="shared" si="816"/>
        <v>93.37469879999999</v>
      </c>
      <c r="AK571" s="110">
        <f t="shared" ref="AK571" si="817">AK665</f>
        <v>92.023269799999994</v>
      </c>
      <c r="AL571" s="22"/>
    </row>
    <row r="572" spans="3:38" s="18" customFormat="1" ht="14.1" customHeight="1" outlineLevel="3" x14ac:dyDescent="0.2">
      <c r="C572" s="19"/>
      <c r="D572" s="20" t="s">
        <v>252</v>
      </c>
      <c r="E572" s="82" t="s">
        <v>23</v>
      </c>
      <c r="F572" s="120">
        <f t="shared" ref="F572:AJ572" si="818">F541</f>
        <v>2500</v>
      </c>
      <c r="G572" s="120">
        <f t="shared" ref="G572" si="819">G541</f>
        <v>2500</v>
      </c>
      <c r="H572" s="120">
        <f t="shared" si="818"/>
        <v>2500</v>
      </c>
      <c r="I572" s="120">
        <f t="shared" si="818"/>
        <v>2500</v>
      </c>
      <c r="J572" s="120">
        <f t="shared" si="818"/>
        <v>2500</v>
      </c>
      <c r="K572" s="120">
        <f t="shared" ref="K572" si="820">K541</f>
        <v>2500</v>
      </c>
      <c r="L572" s="120">
        <f t="shared" si="818"/>
        <v>2500</v>
      </c>
      <c r="M572" s="120">
        <f t="shared" si="818"/>
        <v>2500</v>
      </c>
      <c r="N572" s="120">
        <f t="shared" si="818"/>
        <v>2500</v>
      </c>
      <c r="O572" s="120">
        <f t="shared" si="818"/>
        <v>2500</v>
      </c>
      <c r="P572" s="120">
        <f t="shared" si="818"/>
        <v>2500</v>
      </c>
      <c r="Q572" s="120">
        <f t="shared" si="818"/>
        <v>2500</v>
      </c>
      <c r="R572" s="120">
        <f t="shared" si="818"/>
        <v>2500</v>
      </c>
      <c r="S572" s="120">
        <f t="shared" si="818"/>
        <v>2500</v>
      </c>
      <c r="T572" s="120">
        <f t="shared" si="818"/>
        <v>2500</v>
      </c>
      <c r="U572" s="120">
        <f t="shared" si="818"/>
        <v>2500</v>
      </c>
      <c r="V572" s="120">
        <f t="shared" si="818"/>
        <v>2500</v>
      </c>
      <c r="W572" s="120">
        <f t="shared" si="818"/>
        <v>2500</v>
      </c>
      <c r="X572" s="120">
        <f t="shared" si="818"/>
        <v>2500</v>
      </c>
      <c r="Y572" s="120">
        <f t="shared" si="818"/>
        <v>2500</v>
      </c>
      <c r="Z572" s="120">
        <f t="shared" si="818"/>
        <v>2500</v>
      </c>
      <c r="AA572" s="120">
        <f t="shared" si="818"/>
        <v>2500</v>
      </c>
      <c r="AB572" s="120">
        <f t="shared" si="818"/>
        <v>2500</v>
      </c>
      <c r="AC572" s="120">
        <f t="shared" si="818"/>
        <v>2500</v>
      </c>
      <c r="AD572" s="120">
        <f t="shared" si="818"/>
        <v>2500</v>
      </c>
      <c r="AE572" s="120">
        <f t="shared" si="818"/>
        <v>2500</v>
      </c>
      <c r="AF572" s="120">
        <f t="shared" si="818"/>
        <v>2500</v>
      </c>
      <c r="AG572" s="120">
        <f t="shared" si="818"/>
        <v>2500</v>
      </c>
      <c r="AH572" s="120">
        <f t="shared" si="818"/>
        <v>2500</v>
      </c>
      <c r="AI572" s="120">
        <f t="shared" si="818"/>
        <v>2500</v>
      </c>
      <c r="AJ572" s="120">
        <f t="shared" si="818"/>
        <v>2500</v>
      </c>
      <c r="AK572" s="120">
        <f t="shared" ref="AK572" si="821">AK541</f>
        <v>2500</v>
      </c>
      <c r="AL572" s="22"/>
    </row>
    <row r="573" spans="3:38" s="18" customFormat="1" ht="14.1" customHeight="1" outlineLevel="3" x14ac:dyDescent="0.2">
      <c r="C573" s="19"/>
      <c r="D573" s="20" t="s">
        <v>30</v>
      </c>
      <c r="E573" s="24" t="s">
        <v>23</v>
      </c>
      <c r="F573" s="120">
        <f t="shared" ref="F573:AJ573" si="822">F543</f>
        <v>1500</v>
      </c>
      <c r="G573" s="120">
        <f t="shared" ref="G573" si="823">G543</f>
        <v>1500</v>
      </c>
      <c r="H573" s="120">
        <f t="shared" si="822"/>
        <v>1500</v>
      </c>
      <c r="I573" s="120">
        <f t="shared" si="822"/>
        <v>1500</v>
      </c>
      <c r="J573" s="120">
        <f t="shared" si="822"/>
        <v>1500</v>
      </c>
      <c r="K573" s="120">
        <f t="shared" ref="K573" si="824">K543</f>
        <v>1500</v>
      </c>
      <c r="L573" s="120">
        <f t="shared" si="822"/>
        <v>1500</v>
      </c>
      <c r="M573" s="120">
        <f t="shared" si="822"/>
        <v>1500</v>
      </c>
      <c r="N573" s="120">
        <f t="shared" si="822"/>
        <v>1500</v>
      </c>
      <c r="O573" s="120">
        <f t="shared" si="822"/>
        <v>1500</v>
      </c>
      <c r="P573" s="120">
        <f t="shared" si="822"/>
        <v>1500</v>
      </c>
      <c r="Q573" s="120">
        <f t="shared" si="822"/>
        <v>1500</v>
      </c>
      <c r="R573" s="120">
        <f t="shared" si="822"/>
        <v>1500</v>
      </c>
      <c r="S573" s="120">
        <f t="shared" si="822"/>
        <v>1500</v>
      </c>
      <c r="T573" s="120">
        <f t="shared" si="822"/>
        <v>1500</v>
      </c>
      <c r="U573" s="120">
        <f t="shared" si="822"/>
        <v>1500</v>
      </c>
      <c r="V573" s="120">
        <f t="shared" si="822"/>
        <v>1500</v>
      </c>
      <c r="W573" s="120">
        <f t="shared" si="822"/>
        <v>1500</v>
      </c>
      <c r="X573" s="120">
        <f t="shared" si="822"/>
        <v>1500</v>
      </c>
      <c r="Y573" s="120">
        <f t="shared" si="822"/>
        <v>1500</v>
      </c>
      <c r="Z573" s="120">
        <f t="shared" si="822"/>
        <v>1500</v>
      </c>
      <c r="AA573" s="120">
        <f t="shared" si="822"/>
        <v>1500</v>
      </c>
      <c r="AB573" s="120">
        <f t="shared" si="822"/>
        <v>1500</v>
      </c>
      <c r="AC573" s="120">
        <f t="shared" si="822"/>
        <v>1500</v>
      </c>
      <c r="AD573" s="120">
        <f t="shared" si="822"/>
        <v>1500</v>
      </c>
      <c r="AE573" s="120">
        <f t="shared" si="822"/>
        <v>1500</v>
      </c>
      <c r="AF573" s="120">
        <f t="shared" si="822"/>
        <v>1500</v>
      </c>
      <c r="AG573" s="120">
        <f t="shared" si="822"/>
        <v>1500</v>
      </c>
      <c r="AH573" s="120">
        <f t="shared" si="822"/>
        <v>1500</v>
      </c>
      <c r="AI573" s="120">
        <f t="shared" si="822"/>
        <v>1500</v>
      </c>
      <c r="AJ573" s="120">
        <f t="shared" si="822"/>
        <v>1500</v>
      </c>
      <c r="AK573" s="120">
        <f t="shared" ref="AK573" si="825">AK543</f>
        <v>1500</v>
      </c>
      <c r="AL573" s="22"/>
    </row>
    <row r="574" spans="3:38" s="30" customFormat="1" ht="14.1" customHeight="1" outlineLevel="3" x14ac:dyDescent="0.2">
      <c r="C574" s="63"/>
      <c r="D574" s="20" t="s">
        <v>16</v>
      </c>
      <c r="E574" s="24" t="s">
        <v>23</v>
      </c>
      <c r="F574" s="120">
        <f t="shared" ref="F574:G574" si="826">F555+F565+F572+F573</f>
        <v>151000.00000000003</v>
      </c>
      <c r="G574" s="120">
        <f t="shared" si="826"/>
        <v>151000.00000000003</v>
      </c>
      <c r="H574" s="120">
        <f t="shared" ref="H574:M574" si="827">H555+H565+H572+H573</f>
        <v>143971.32</v>
      </c>
      <c r="I574" s="120">
        <f t="shared" si="827"/>
        <v>136554.19999999998</v>
      </c>
      <c r="J574" s="120">
        <f t="shared" si="827"/>
        <v>134224.78499999997</v>
      </c>
      <c r="K574" s="120">
        <f t="shared" ref="K574" si="828">K555+K565+K572+K573</f>
        <v>133897.42500000005</v>
      </c>
      <c r="L574" s="120">
        <f t="shared" si="827"/>
        <v>132608.76500000001</v>
      </c>
      <c r="M574" s="120">
        <f t="shared" si="827"/>
        <v>131018.49999999997</v>
      </c>
      <c r="N574" s="120">
        <f t="shared" ref="N574:AJ574" si="829">N555+N565+N572+N573</f>
        <v>129453.64</v>
      </c>
      <c r="O574" s="120">
        <f t="shared" si="829"/>
        <v>127913.69000000002</v>
      </c>
      <c r="P574" s="120">
        <f t="shared" si="829"/>
        <v>126398.29999999999</v>
      </c>
      <c r="Q574" s="120">
        <f t="shared" si="829"/>
        <v>125475.035</v>
      </c>
      <c r="R574" s="120">
        <f t="shared" si="829"/>
        <v>124560.85999999999</v>
      </c>
      <c r="S574" s="120">
        <f t="shared" si="829"/>
        <v>123655.60000000002</v>
      </c>
      <c r="T574" s="120">
        <f t="shared" si="829"/>
        <v>122759.43</v>
      </c>
      <c r="U574" s="120">
        <f t="shared" si="829"/>
        <v>121872.00000000001</v>
      </c>
      <c r="V574" s="120">
        <f t="shared" si="829"/>
        <v>120993.34000000003</v>
      </c>
      <c r="W574" s="120">
        <f t="shared" si="829"/>
        <v>120123.42000000003</v>
      </c>
      <c r="X574" s="120">
        <f t="shared" si="829"/>
        <v>119262.23999999996</v>
      </c>
      <c r="Y574" s="120">
        <f t="shared" si="829"/>
        <v>118409.48000000001</v>
      </c>
      <c r="Z574" s="120">
        <f t="shared" si="829"/>
        <v>117564.965</v>
      </c>
      <c r="AA574" s="120">
        <f t="shared" si="829"/>
        <v>116725.66499999999</v>
      </c>
      <c r="AB574" s="120">
        <f t="shared" si="829"/>
        <v>115894.61000000002</v>
      </c>
      <c r="AC574" s="120">
        <f t="shared" si="829"/>
        <v>115071.80000000002</v>
      </c>
      <c r="AD574" s="120">
        <f t="shared" si="829"/>
        <v>114257.235</v>
      </c>
      <c r="AE574" s="120">
        <f t="shared" si="829"/>
        <v>113450.74</v>
      </c>
      <c r="AF574" s="120">
        <f t="shared" si="829"/>
        <v>112652.16999999998</v>
      </c>
      <c r="AG574" s="120">
        <f t="shared" si="829"/>
        <v>111861.49500000001</v>
      </c>
      <c r="AH574" s="120">
        <f t="shared" si="829"/>
        <v>111078.88999999998</v>
      </c>
      <c r="AI574" s="120">
        <f t="shared" si="829"/>
        <v>110303.86</v>
      </c>
      <c r="AJ574" s="120">
        <f t="shared" si="829"/>
        <v>109536.58</v>
      </c>
      <c r="AK574" s="120">
        <f t="shared" ref="AK574" si="830">AK555+AK565+AK572+AK573</f>
        <v>108022.70499999999</v>
      </c>
      <c r="AL574" s="64"/>
    </row>
    <row r="575" spans="3:38" s="18" customFormat="1" ht="14.1" customHeight="1" outlineLevel="2" x14ac:dyDescent="0.2">
      <c r="C575" s="19"/>
      <c r="D575" s="71" t="s">
        <v>293</v>
      </c>
      <c r="E575" s="79"/>
      <c r="F575" s="130">
        <f>F555-F556-F560-F564</f>
        <v>89.831349206331652</v>
      </c>
      <c r="G575" s="130">
        <f>G555-G556-G560-G564</f>
        <v>89.831349206331652</v>
      </c>
      <c r="H575" s="130">
        <f t="shared" ref="H575:M575" si="831">H555-H556-H560-H564</f>
        <v>238.66249550000066</v>
      </c>
      <c r="I575" s="130">
        <f t="shared" si="831"/>
        <v>822.11929299999611</v>
      </c>
      <c r="J575" s="130">
        <f>J555-J556-J560-J564</f>
        <v>1396.5878626500053</v>
      </c>
      <c r="K575" s="130">
        <f>K555-K556-K560-K564</f>
        <v>1392.8794365000067</v>
      </c>
      <c r="L575" s="130">
        <f t="shared" si="831"/>
        <v>2929.7297998499998</v>
      </c>
      <c r="M575" s="130">
        <f t="shared" si="831"/>
        <v>2893.4571987499949</v>
      </c>
      <c r="N575" s="130">
        <f t="shared" ref="N575:AJ575" si="832">N555-N556-N560-N564</f>
        <v>2857.7641143500077</v>
      </c>
      <c r="O575" s="130">
        <f t="shared" si="832"/>
        <v>2822.6390866000147</v>
      </c>
      <c r="P575" s="130">
        <f t="shared" si="832"/>
        <v>2788.0743654999969</v>
      </c>
      <c r="Q575" s="130">
        <f t="shared" si="832"/>
        <v>2767.0154589000012</v>
      </c>
      <c r="R575" s="130">
        <f t="shared" si="832"/>
        <v>2746.16382289998</v>
      </c>
      <c r="S575" s="130">
        <f t="shared" si="832"/>
        <v>2725.5155824999965</v>
      </c>
      <c r="T575" s="130">
        <f t="shared" si="832"/>
        <v>2705.0746126999875</v>
      </c>
      <c r="U575" s="130">
        <f t="shared" si="832"/>
        <v>2684.8331635000213</v>
      </c>
      <c r="V575" s="130">
        <f t="shared" si="832"/>
        <v>2664.7913998499862</v>
      </c>
      <c r="W575" s="130">
        <f t="shared" si="832"/>
        <v>2644.9491568000085</v>
      </c>
      <c r="X575" s="130">
        <f t="shared" si="832"/>
        <v>2625.3064343500009</v>
      </c>
      <c r="Y575" s="130">
        <f t="shared" si="832"/>
        <v>2605.8556474499928</v>
      </c>
      <c r="Z575" s="130">
        <f t="shared" si="832"/>
        <v>2586.5929210999893</v>
      </c>
      <c r="AA575" s="130">
        <f t="shared" si="832"/>
        <v>2567.4491650999989</v>
      </c>
      <c r="AB575" s="130">
        <f t="shared" si="832"/>
        <v>2548.4934696500131</v>
      </c>
      <c r="AC575" s="130">
        <f t="shared" si="832"/>
        <v>2529.7258347499883</v>
      </c>
      <c r="AD575" s="130">
        <f t="shared" si="832"/>
        <v>2511.1462603999971</v>
      </c>
      <c r="AE575" s="130">
        <f t="shared" si="832"/>
        <v>2492.7508716000011</v>
      </c>
      <c r="AF575" s="130">
        <f t="shared" si="832"/>
        <v>2474.5359582999954</v>
      </c>
      <c r="AG575" s="130">
        <f t="shared" si="832"/>
        <v>2456.5013555500045</v>
      </c>
      <c r="AH575" s="130">
        <f t="shared" si="832"/>
        <v>2438.6509383499942</v>
      </c>
      <c r="AI575" s="130">
        <f t="shared" si="832"/>
        <v>2420.9732466499991</v>
      </c>
      <c r="AJ575" s="130">
        <f t="shared" si="832"/>
        <v>2403.4721554499847</v>
      </c>
      <c r="AK575" s="130">
        <f t="shared" ref="AK575" si="833">AK555-AK556-AK560-AK564</f>
        <v>2368.9419794499845</v>
      </c>
      <c r="AL575" s="22"/>
    </row>
    <row r="576" spans="3:38" s="18" customFormat="1" ht="14.1" customHeight="1" outlineLevel="2" x14ac:dyDescent="0.2">
      <c r="C576" s="19"/>
      <c r="D576" s="88" t="s">
        <v>246</v>
      </c>
      <c r="E576" s="86"/>
      <c r="F576" s="102"/>
      <c r="G576" s="240"/>
      <c r="H576" s="102"/>
      <c r="I576" s="102"/>
      <c r="J576" s="102"/>
      <c r="K576" s="240"/>
      <c r="L576" s="102"/>
      <c r="M576" s="102"/>
      <c r="N576" s="102"/>
      <c r="O576" s="102"/>
      <c r="P576" s="102"/>
      <c r="Q576" s="102"/>
      <c r="R576" s="102"/>
      <c r="S576" s="102"/>
      <c r="T576" s="102"/>
      <c r="U576" s="102"/>
      <c r="V576" s="102"/>
      <c r="W576" s="102"/>
      <c r="X576" s="102"/>
      <c r="Y576" s="102"/>
      <c r="Z576" s="102"/>
      <c r="AA576" s="102"/>
      <c r="AB576" s="102"/>
      <c r="AC576" s="102"/>
      <c r="AD576" s="102"/>
      <c r="AE576" s="102"/>
      <c r="AF576" s="102"/>
      <c r="AG576" s="102"/>
      <c r="AH576" s="102"/>
      <c r="AI576" s="102"/>
      <c r="AJ576" s="102"/>
      <c r="AK576" s="102"/>
      <c r="AL576" s="22"/>
    </row>
    <row r="577" spans="3:38" s="18" customFormat="1" ht="14.1" customHeight="1" outlineLevel="3" x14ac:dyDescent="0.2">
      <c r="C577" s="19"/>
      <c r="D577" s="146" t="s">
        <v>86</v>
      </c>
      <c r="E577" s="57" t="s">
        <v>23</v>
      </c>
      <c r="F577" s="120">
        <f>F578+F580+F582</f>
        <v>1102.4077730696799</v>
      </c>
      <c r="G577" s="120">
        <f>G578+G580+G582</f>
        <v>1102.4077730696799</v>
      </c>
      <c r="H577" s="120">
        <f t="shared" ref="H577:AJ577" si="834">H578+H580+H582</f>
        <v>3356.4748076249998</v>
      </c>
      <c r="I577" s="120">
        <f t="shared" si="834"/>
        <v>4862.0189750000009</v>
      </c>
      <c r="J577" s="120">
        <f t="shared" si="834"/>
        <v>4740.0596575200007</v>
      </c>
      <c r="K577" s="120">
        <f t="shared" ref="K577" si="835">K578+K580+K582</f>
        <v>4723.4340252000002</v>
      </c>
      <c r="L577" s="120">
        <f t="shared" si="834"/>
        <v>5051.5646747499995</v>
      </c>
      <c r="M577" s="120">
        <f t="shared" si="834"/>
        <v>5316.3985249999996</v>
      </c>
      <c r="N577" s="120">
        <f t="shared" si="834"/>
        <v>5422.6316620000007</v>
      </c>
      <c r="O577" s="120">
        <f t="shared" si="834"/>
        <v>5390.6759505000009</v>
      </c>
      <c r="P577" s="120">
        <f t="shared" si="834"/>
        <v>5479.4380440000004</v>
      </c>
      <c r="Q577" s="120">
        <f t="shared" si="834"/>
        <v>5590.0757181499994</v>
      </c>
      <c r="R577" s="120">
        <f t="shared" si="834"/>
        <v>5699.0039616000004</v>
      </c>
      <c r="S577" s="120">
        <f t="shared" si="834"/>
        <v>5806.2487849999998</v>
      </c>
      <c r="T577" s="120">
        <f t="shared" si="834"/>
        <v>5767.302009</v>
      </c>
      <c r="U577" s="120">
        <f t="shared" si="834"/>
        <v>5727.2978700000003</v>
      </c>
      <c r="V577" s="120">
        <f t="shared" si="834"/>
        <v>5687.680362000001</v>
      </c>
      <c r="W577" s="120">
        <f t="shared" si="834"/>
        <v>5648.461056000001</v>
      </c>
      <c r="X577" s="120">
        <f t="shared" si="834"/>
        <v>5609.6399519999995</v>
      </c>
      <c r="Y577" s="120">
        <f t="shared" si="834"/>
        <v>5571.1955040000012</v>
      </c>
      <c r="Z577" s="120">
        <f t="shared" si="834"/>
        <v>5533.1227245000009</v>
      </c>
      <c r="AA577" s="120">
        <f t="shared" si="834"/>
        <v>5495.2855544999993</v>
      </c>
      <c r="AB577" s="120">
        <f t="shared" si="834"/>
        <v>5457.8200530000004</v>
      </c>
      <c r="AC577" s="120">
        <f t="shared" si="834"/>
        <v>5420.7262199999996</v>
      </c>
      <c r="AD577" s="120">
        <f t="shared" si="834"/>
        <v>5384.0040555000014</v>
      </c>
      <c r="AE577" s="120">
        <f t="shared" si="834"/>
        <v>5347.6485720000001</v>
      </c>
      <c r="AF577" s="120">
        <f t="shared" si="834"/>
        <v>5311.6432110000005</v>
      </c>
      <c r="AG577" s="120">
        <f t="shared" si="834"/>
        <v>5275.999543500001</v>
      </c>
      <c r="AH577" s="120">
        <f t="shared" si="834"/>
        <v>5240.7225570000001</v>
      </c>
      <c r="AI577" s="120">
        <f t="shared" si="834"/>
        <v>5205.7857180000019</v>
      </c>
      <c r="AJ577" s="120">
        <f t="shared" si="834"/>
        <v>5171.1940139999997</v>
      </c>
      <c r="AK577" s="120">
        <f t="shared" ref="AK577" si="836">AK578+AK580+AK582</f>
        <v>5102.9480565000003</v>
      </c>
      <c r="AL577" s="22"/>
    </row>
    <row r="578" spans="3:38" s="18" customFormat="1" ht="14.1" customHeight="1" outlineLevel="3" x14ac:dyDescent="0.2">
      <c r="C578" s="19"/>
      <c r="D578" s="73" t="s">
        <v>87</v>
      </c>
      <c r="E578" s="47" t="s">
        <v>23</v>
      </c>
      <c r="F578" s="110">
        <f>('2.1 INPUT DA Forecast'!F369+'2.1 INPUT DA Forecast'!F371)*'2.1 INPUT DA Forecast'!F409*'2.2 INPUT DA Assumptions'!F189*(1+'2.2 INPUT DA Assumptions'!F210)+'2.1 INPUT DA Forecast'!F373*'2.1 INPUT DA Forecast'!F409*'2.2 INPUT DA Assumptions'!F190*(1+'2.2 INPUT DA Assumptions'!F210)</f>
        <v>745.87806026365342</v>
      </c>
      <c r="G578" s="110">
        <f>('2.1 INPUT DA Forecast'!G369+'2.1 INPUT DA Forecast'!G371)*'2.1 INPUT DA Forecast'!G409*'2.2 INPUT DA Assumptions'!G189*(1+'2.2 INPUT DA Assumptions'!G210)+'2.1 INPUT DA Forecast'!G373*'2.1 INPUT DA Forecast'!G409*'2.2 INPUT DA Assumptions'!G190*(1+'2.2 INPUT DA Assumptions'!G210)</f>
        <v>745.87806026365342</v>
      </c>
      <c r="H578" s="110">
        <f>('2.1 INPUT DA Forecast'!H369+'2.1 INPUT DA Forecast'!H371)*'2.1 INPUT DA Forecast'!H409*'2.2 INPUT DA Assumptions'!H189*(1+'2.2 INPUT DA Assumptions'!H210)+'2.1 INPUT DA Forecast'!H373*'2.1 INPUT DA Forecast'!H409*'2.2 INPUT DA Assumptions'!H190*(1+'2.2 INPUT DA Assumptions'!H210)</f>
        <v>1513.761405</v>
      </c>
      <c r="I578" s="110">
        <f>('2.1 INPUT DA Forecast'!I369+'2.1 INPUT DA Forecast'!I371)*'2.1 INPUT DA Forecast'!I409*'2.2 INPUT DA Assumptions'!I189*(1+'2.2 INPUT DA Assumptions'!I210)+'2.1 INPUT DA Forecast'!I373*'2.1 INPUT DA Forecast'!I409*'2.2 INPUT DA Assumptions'!I190*(1+'2.2 INPUT DA Assumptions'!I210)</f>
        <v>2410.9184999999998</v>
      </c>
      <c r="J578" s="110">
        <f>('2.1 INPUT DA Forecast'!J369+'2.1 INPUT DA Forecast'!J371)*'2.1 INPUT DA Forecast'!J409*'2.2 INPUT DA Assumptions'!J189*(1+'2.2 INPUT DA Assumptions'!J210)+'2.1 INPUT DA Forecast'!J373*'2.1 INPUT DA Forecast'!J409*'2.2 INPUT DA Assumptions'!J190*(1+'2.2 INPUT DA Assumptions'!J210)</f>
        <v>2419.1692032000001</v>
      </c>
      <c r="K578" s="110">
        <f>('2.1 INPUT DA Forecast'!K369+'2.1 INPUT DA Forecast'!K371)*'2.1 INPUT DA Forecast'!K409*'2.2 INPUT DA Assumptions'!K189*(1+'2.2 INPUT DA Assumptions'!K210)+'2.1 INPUT DA Forecast'!K373*'2.1 INPUT DA Forecast'!K409*'2.2 INPUT DA Assumptions'!K190*(1+'2.2 INPUT DA Assumptions'!K210)</f>
        <v>2410.6840320000001</v>
      </c>
      <c r="L578" s="110">
        <f>('2.1 INPUT DA Forecast'!L369+'2.1 INPUT DA Forecast'!L371)*'2.1 INPUT DA Forecast'!L409*'2.2 INPUT DA Assumptions'!L189*(1+'2.2 INPUT DA Assumptions'!L210)+'2.1 INPUT DA Forecast'!L373*'2.1 INPUT DA Forecast'!L409*'2.2 INPUT DA Assumptions'!L190*(1+'2.2 INPUT DA Assumptions'!L210)</f>
        <v>2646.4283350000001</v>
      </c>
      <c r="M578" s="110">
        <f>('2.1 INPUT DA Forecast'!M369+'2.1 INPUT DA Forecast'!M371)*'2.1 INPUT DA Forecast'!M409*'2.2 INPUT DA Assumptions'!M189*(1+'2.2 INPUT DA Assumptions'!M210)+'2.1 INPUT DA Forecast'!M373*'2.1 INPUT DA Forecast'!M409*'2.2 INPUT DA Assumptions'!M190*(1+'2.2 INPUT DA Assumptions'!M210)</f>
        <v>2923.6345000000001</v>
      </c>
      <c r="N578" s="110">
        <f>('2.1 INPUT DA Forecast'!N369+'2.1 INPUT DA Forecast'!N371)*'2.1 INPUT DA Forecast'!N409*'2.2 INPUT DA Assumptions'!N189*(1+'2.2 INPUT DA Assumptions'!N210)+'2.1 INPUT DA Forecast'!N373*'2.1 INPUT DA Forecast'!N409*'2.2 INPUT DA Assumptions'!N190*(1+'2.2 INPUT DA Assumptions'!N210)</f>
        <v>3042.1496000000006</v>
      </c>
      <c r="O578" s="110">
        <f>('2.1 INPUT DA Forecast'!O369+'2.1 INPUT DA Forecast'!O371)*'2.1 INPUT DA Forecast'!O409*'2.2 INPUT DA Assumptions'!O189*(1+'2.2 INPUT DA Assumptions'!O210)+'2.1 INPUT DA Forecast'!O373*'2.1 INPUT DA Forecast'!O409*'2.2 INPUT DA Assumptions'!O190*(1+'2.2 INPUT DA Assumptions'!O210)</f>
        <v>3157.7181300000002</v>
      </c>
      <c r="P578" s="110">
        <f>('2.1 INPUT DA Forecast'!P369+'2.1 INPUT DA Forecast'!P371)*'2.1 INPUT DA Forecast'!P409*'2.2 INPUT DA Assumptions'!P189*(1+'2.2 INPUT DA Assumptions'!P210)+'2.1 INPUT DA Forecast'!P373*'2.1 INPUT DA Forecast'!P409*'2.2 INPUT DA Assumptions'!P190*(1+'2.2 INPUT DA Assumptions'!P210)</f>
        <v>3270.4188000000004</v>
      </c>
      <c r="Q578" s="110">
        <f>('2.1 INPUT DA Forecast'!Q369+'2.1 INPUT DA Forecast'!Q371)*'2.1 INPUT DA Forecast'!Q409*'2.2 INPUT DA Assumptions'!Q189*(1+'2.2 INPUT DA Assumptions'!Q210)+'2.1 INPUT DA Forecast'!Q373*'2.1 INPUT DA Forecast'!Q409*'2.2 INPUT DA Assumptions'!Q190*(1+'2.2 INPUT DA Assumptions'!Q210)</f>
        <v>3395.081635</v>
      </c>
      <c r="R578" s="110">
        <f>('2.1 INPUT DA Forecast'!R369+'2.1 INPUT DA Forecast'!R371)*'2.1 INPUT DA Forecast'!R409*'2.2 INPUT DA Assumptions'!R189*(1+'2.2 INPUT DA Assumptions'!R210)+'2.1 INPUT DA Forecast'!R373*'2.1 INPUT DA Forecast'!R409*'2.2 INPUT DA Assumptions'!R190*(1+'2.2 INPUT DA Assumptions'!R210)</f>
        <v>3517.9036799999999</v>
      </c>
      <c r="S578" s="110">
        <f>('2.1 INPUT DA Forecast'!S369+'2.1 INPUT DA Forecast'!S371)*'2.1 INPUT DA Forecast'!S409*'2.2 INPUT DA Assumptions'!S189*(1+'2.2 INPUT DA Assumptions'!S210)+'2.1 INPUT DA Forecast'!S373*'2.1 INPUT DA Forecast'!S409*'2.2 INPUT DA Assumptions'!S190*(1+'2.2 INPUT DA Assumptions'!S210)</f>
        <v>3638.9125000000004</v>
      </c>
      <c r="T578" s="110">
        <f>('2.1 INPUT DA Forecast'!T369+'2.1 INPUT DA Forecast'!T371)*'2.1 INPUT DA Forecast'!T409*'2.2 INPUT DA Assumptions'!T189*(1+'2.2 INPUT DA Assumptions'!T210)+'2.1 INPUT DA Forecast'!T373*'2.1 INPUT DA Forecast'!T409*'2.2 INPUT DA Assumptions'!T190*(1+'2.2 INPUT DA Assumptions'!T210)</f>
        <v>3613.5977500000004</v>
      </c>
      <c r="U578" s="110">
        <f>('2.1 INPUT DA Forecast'!U369+'2.1 INPUT DA Forecast'!U371)*'2.1 INPUT DA Forecast'!U409*'2.2 INPUT DA Assumptions'!U189*(1+'2.2 INPUT DA Assumptions'!U210)+'2.1 INPUT DA Forecast'!U373*'2.1 INPUT DA Forecast'!U409*'2.2 INPUT DA Assumptions'!U190*(1+'2.2 INPUT DA Assumptions'!U210)</f>
        <v>3588.5325000000003</v>
      </c>
      <c r="V578" s="110">
        <f>('2.1 INPUT DA Forecast'!V369+'2.1 INPUT DA Forecast'!V371)*'2.1 INPUT DA Forecast'!V409*'2.2 INPUT DA Assumptions'!V189*(1+'2.2 INPUT DA Assumptions'!V210)+'2.1 INPUT DA Forecast'!V373*'2.1 INPUT DA Forecast'!V409*'2.2 INPUT DA Assumptions'!V190*(1+'2.2 INPUT DA Assumptions'!V210)</f>
        <v>3563.7095000000004</v>
      </c>
      <c r="W578" s="110">
        <f>('2.1 INPUT DA Forecast'!W369+'2.1 INPUT DA Forecast'!W371)*'2.1 INPUT DA Forecast'!W409*'2.2 INPUT DA Assumptions'!W189*(1+'2.2 INPUT DA Assumptions'!W210)+'2.1 INPUT DA Forecast'!W373*'2.1 INPUT DA Forecast'!W409*'2.2 INPUT DA Assumptions'!W190*(1+'2.2 INPUT DA Assumptions'!W210)</f>
        <v>3539.1360000000009</v>
      </c>
      <c r="X578" s="110">
        <f>('2.1 INPUT DA Forecast'!X369+'2.1 INPUT DA Forecast'!X371)*'2.1 INPUT DA Forecast'!X409*'2.2 INPUT DA Assumptions'!X189*(1+'2.2 INPUT DA Assumptions'!X210)+'2.1 INPUT DA Forecast'!X373*'2.1 INPUT DA Forecast'!X409*'2.2 INPUT DA Assumptions'!X190*(1+'2.2 INPUT DA Assumptions'!X210)</f>
        <v>3514.8119999999999</v>
      </c>
      <c r="Y578" s="110">
        <f>('2.1 INPUT DA Forecast'!Y369+'2.1 INPUT DA Forecast'!Y371)*'2.1 INPUT DA Forecast'!Y409*'2.2 INPUT DA Assumptions'!Y189*(1+'2.2 INPUT DA Assumptions'!Y210)+'2.1 INPUT DA Forecast'!Y373*'2.1 INPUT DA Forecast'!Y409*'2.2 INPUT DA Assumptions'!Y190*(1+'2.2 INPUT DA Assumptions'!Y210)</f>
        <v>3490.7240000000006</v>
      </c>
      <c r="Z578" s="110">
        <f>('2.1 INPUT DA Forecast'!Z369+'2.1 INPUT DA Forecast'!Z371)*'2.1 INPUT DA Forecast'!Z409*'2.2 INPUT DA Assumptions'!Z189*(1+'2.2 INPUT DA Assumptions'!Z210)+'2.1 INPUT DA Forecast'!Z373*'2.1 INPUT DA Forecast'!Z409*'2.2 INPUT DA Assumptions'!Z190*(1+'2.2 INPUT DA Assumptions'!Z210)</f>
        <v>3466.8688750000006</v>
      </c>
      <c r="AA578" s="110">
        <f>('2.1 INPUT DA Forecast'!AA369+'2.1 INPUT DA Forecast'!AA371)*'2.1 INPUT DA Forecast'!AA409*'2.2 INPUT DA Assumptions'!AA189*(1+'2.2 INPUT DA Assumptions'!AA210)+'2.1 INPUT DA Forecast'!AA373*'2.1 INPUT DA Forecast'!AA409*'2.2 INPUT DA Assumptions'!AA190*(1+'2.2 INPUT DA Assumptions'!AA210)</f>
        <v>3443.1613749999997</v>
      </c>
      <c r="AB578" s="110">
        <f>('2.1 INPUT DA Forecast'!AB369+'2.1 INPUT DA Forecast'!AB371)*'2.1 INPUT DA Forecast'!AB409*'2.2 INPUT DA Assumptions'!AB189*(1+'2.2 INPUT DA Assumptions'!AB210)+'2.1 INPUT DA Forecast'!AB373*'2.1 INPUT DA Forecast'!AB409*'2.2 INPUT DA Assumptions'!AB190*(1+'2.2 INPUT DA Assumptions'!AB210)</f>
        <v>3419.6867500000008</v>
      </c>
      <c r="AC578" s="110">
        <f>('2.1 INPUT DA Forecast'!AC369+'2.1 INPUT DA Forecast'!AC371)*'2.1 INPUT DA Forecast'!AC409*'2.2 INPUT DA Assumptions'!AC189*(1+'2.2 INPUT DA Assumptions'!AC210)+'2.1 INPUT DA Forecast'!AC373*'2.1 INPUT DA Forecast'!AC409*'2.2 INPUT DA Assumptions'!AC190*(1+'2.2 INPUT DA Assumptions'!AC210)</f>
        <v>3396.4449999999997</v>
      </c>
      <c r="AD578" s="110">
        <f>('2.1 INPUT DA Forecast'!AD369+'2.1 INPUT DA Forecast'!AD371)*'2.1 INPUT DA Forecast'!AD409*'2.2 INPUT DA Assumptions'!AD189*(1+'2.2 INPUT DA Assumptions'!AD210)+'2.1 INPUT DA Forecast'!AD373*'2.1 INPUT DA Forecast'!AD409*'2.2 INPUT DA Assumptions'!AD190*(1+'2.2 INPUT DA Assumptions'!AD210)</f>
        <v>3373.4361250000006</v>
      </c>
      <c r="AE578" s="110">
        <f>('2.1 INPUT DA Forecast'!AE369+'2.1 INPUT DA Forecast'!AE371)*'2.1 INPUT DA Forecast'!AE409*'2.2 INPUT DA Assumptions'!AE189*(1+'2.2 INPUT DA Assumptions'!AE210)+'2.1 INPUT DA Forecast'!AE373*'2.1 INPUT DA Forecast'!AE409*'2.2 INPUT DA Assumptions'!AE190*(1+'2.2 INPUT DA Assumptions'!AE210)</f>
        <v>3350.6570000000002</v>
      </c>
      <c r="AF578" s="110">
        <f>('2.1 INPUT DA Forecast'!AF369+'2.1 INPUT DA Forecast'!AF371)*'2.1 INPUT DA Forecast'!AF409*'2.2 INPUT DA Assumptions'!AF189*(1+'2.2 INPUT DA Assumptions'!AF210)+'2.1 INPUT DA Forecast'!AF373*'2.1 INPUT DA Forecast'!AF409*'2.2 INPUT DA Assumptions'!AF190*(1+'2.2 INPUT DA Assumptions'!AF210)</f>
        <v>3328.0972500000003</v>
      </c>
      <c r="AG578" s="110">
        <f>('2.1 INPUT DA Forecast'!AG369+'2.1 INPUT DA Forecast'!AG371)*'2.1 INPUT DA Forecast'!AG409*'2.2 INPUT DA Assumptions'!AG189*(1+'2.2 INPUT DA Assumptions'!AG210)+'2.1 INPUT DA Forecast'!AG373*'2.1 INPUT DA Forecast'!AG409*'2.2 INPUT DA Assumptions'!AG190*(1+'2.2 INPUT DA Assumptions'!AG210)</f>
        <v>3305.7641250000006</v>
      </c>
      <c r="AH578" s="110">
        <f>('2.1 INPUT DA Forecast'!AH369+'2.1 INPUT DA Forecast'!AH371)*'2.1 INPUT DA Forecast'!AH409*'2.2 INPUT DA Assumptions'!AH189*(1+'2.2 INPUT DA Assumptions'!AH210)+'2.1 INPUT DA Forecast'!AH373*'2.1 INPUT DA Forecast'!AH409*'2.2 INPUT DA Assumptions'!AH190*(1+'2.2 INPUT DA Assumptions'!AH210)</f>
        <v>3283.66075</v>
      </c>
      <c r="AI578" s="110">
        <f>('2.1 INPUT DA Forecast'!AI369+'2.1 INPUT DA Forecast'!AI371)*'2.1 INPUT DA Forecast'!AI409*'2.2 INPUT DA Assumptions'!AI189*(1+'2.2 INPUT DA Assumptions'!AI210)+'2.1 INPUT DA Forecast'!AI373*'2.1 INPUT DA Forecast'!AI409*'2.2 INPUT DA Assumptions'!AI190*(1+'2.2 INPUT DA Assumptions'!AI210)</f>
        <v>3261.770500000001</v>
      </c>
      <c r="AJ578" s="110">
        <f>('2.1 INPUT DA Forecast'!AJ369+'2.1 INPUT DA Forecast'!AJ371)*'2.1 INPUT DA Forecast'!AJ409*'2.2 INPUT DA Assumptions'!AJ189*(1+'2.2 INPUT DA Assumptions'!AJ210)+'2.1 INPUT DA Forecast'!AJ373*'2.1 INPUT DA Forecast'!AJ409*'2.2 INPUT DA Assumptions'!AJ190*(1+'2.2 INPUT DA Assumptions'!AJ210)</f>
        <v>3240.0965000000001</v>
      </c>
      <c r="AK578" s="110">
        <f>('2.1 INPUT DA Forecast'!AK369+'2.1 INPUT DA Forecast'!AK371)*'2.1 INPUT DA Forecast'!AK409*'2.2 INPUT DA Assumptions'!AK189*(1+'2.2 INPUT DA Assumptions'!AK210)+'2.1 INPUT DA Forecast'!AK373*'2.1 INPUT DA Forecast'!AK409*'2.2 INPUT DA Assumptions'!AK190*(1+'2.2 INPUT DA Assumptions'!AK210)</f>
        <v>3197.3358749999998</v>
      </c>
      <c r="AL578" s="22"/>
    </row>
    <row r="579" spans="3:38" s="18" customFormat="1" ht="14.1" customHeight="1" outlineLevel="3" x14ac:dyDescent="0.2">
      <c r="C579" s="19"/>
      <c r="D579" s="73" t="s">
        <v>88</v>
      </c>
      <c r="E579" s="47" t="s">
        <v>23</v>
      </c>
      <c r="F579" s="110">
        <f>('2.1 INPUT DA Forecast'!F369+'2.1 INPUT DA Forecast'!F371)*'2.1 INPUT DA Forecast'!F409*'2.2 INPUT DA Assumptions'!F189+'2.1 INPUT DA Forecast'!F373*'2.1 INPUT DA Forecast'!F409*'2.2 INPUT DA Assumptions'!F190</f>
        <v>573.75235404896421</v>
      </c>
      <c r="G579" s="110">
        <f>('2.1 INPUT DA Forecast'!G369+'2.1 INPUT DA Forecast'!G371)*'2.1 INPUT DA Forecast'!G409*'2.2 INPUT DA Assumptions'!G189+'2.1 INPUT DA Forecast'!G373*'2.1 INPUT DA Forecast'!G409*'2.2 INPUT DA Assumptions'!G190</f>
        <v>573.75235404896421</v>
      </c>
      <c r="H579" s="110">
        <f>('2.1 INPUT DA Forecast'!H369+'2.1 INPUT DA Forecast'!H371)*'2.1 INPUT DA Forecast'!H409*'2.2 INPUT DA Assumptions'!H189+'2.1 INPUT DA Forecast'!H373*'2.1 INPUT DA Forecast'!H409*'2.2 INPUT DA Assumptions'!H190</f>
        <v>1211.0091240000002</v>
      </c>
      <c r="I579" s="110">
        <f>('2.1 INPUT DA Forecast'!I369+'2.1 INPUT DA Forecast'!I371)*'2.1 INPUT DA Forecast'!I409*'2.2 INPUT DA Assumptions'!I189+'2.1 INPUT DA Forecast'!I373*'2.1 INPUT DA Forecast'!I409*'2.2 INPUT DA Assumptions'!I190</f>
        <v>1928.7348</v>
      </c>
      <c r="J579" s="110">
        <f>('2.1 INPUT DA Forecast'!J369+'2.1 INPUT DA Forecast'!J371)*'2.1 INPUT DA Forecast'!J409*'2.2 INPUT DA Assumptions'!J189+'2.1 INPUT DA Forecast'!J373*'2.1 INPUT DA Forecast'!J409*'2.2 INPUT DA Assumptions'!J190</f>
        <v>2015.974336</v>
      </c>
      <c r="K579" s="110">
        <f>('2.1 INPUT DA Forecast'!K369+'2.1 INPUT DA Forecast'!K371)*'2.1 INPUT DA Forecast'!K409*'2.2 INPUT DA Assumptions'!K189+'2.1 INPUT DA Forecast'!K373*'2.1 INPUT DA Forecast'!K409*'2.2 INPUT DA Assumptions'!K190</f>
        <v>2008.90336</v>
      </c>
      <c r="L579" s="110">
        <f>('2.1 INPUT DA Forecast'!L369+'2.1 INPUT DA Forecast'!L371)*'2.1 INPUT DA Forecast'!L409*'2.2 INPUT DA Assumptions'!L189+'2.1 INPUT DA Forecast'!L373*'2.1 INPUT DA Forecast'!L409*'2.2 INPUT DA Assumptions'!L190</f>
        <v>2117.142668</v>
      </c>
      <c r="M579" s="110">
        <f>('2.1 INPUT DA Forecast'!M369+'2.1 INPUT DA Forecast'!M371)*'2.1 INPUT DA Forecast'!M409*'2.2 INPUT DA Assumptions'!M189+'2.1 INPUT DA Forecast'!M373*'2.1 INPUT DA Forecast'!M409*'2.2 INPUT DA Assumptions'!M190</f>
        <v>2338.9076000000005</v>
      </c>
      <c r="N579" s="110">
        <f>('2.1 INPUT DA Forecast'!N369+'2.1 INPUT DA Forecast'!N371)*'2.1 INPUT DA Forecast'!N409*'2.2 INPUT DA Assumptions'!N189+'2.1 INPUT DA Forecast'!N373*'2.1 INPUT DA Forecast'!N409*'2.2 INPUT DA Assumptions'!N190</f>
        <v>2433.7196800000002</v>
      </c>
      <c r="O579" s="110">
        <f>('2.1 INPUT DA Forecast'!O369+'2.1 INPUT DA Forecast'!O371)*'2.1 INPUT DA Forecast'!O409*'2.2 INPUT DA Assumptions'!O189+'2.1 INPUT DA Forecast'!O373*'2.1 INPUT DA Forecast'!O409*'2.2 INPUT DA Assumptions'!O190</f>
        <v>2526.1745040000005</v>
      </c>
      <c r="P579" s="110">
        <f>('2.1 INPUT DA Forecast'!P369+'2.1 INPUT DA Forecast'!P371)*'2.1 INPUT DA Forecast'!P409*'2.2 INPUT DA Assumptions'!P189+'2.1 INPUT DA Forecast'!P373*'2.1 INPUT DA Forecast'!P409*'2.2 INPUT DA Assumptions'!P190</f>
        <v>2616.3350400000004</v>
      </c>
      <c r="Q579" s="110">
        <f>('2.1 INPUT DA Forecast'!Q369+'2.1 INPUT DA Forecast'!Q371)*'2.1 INPUT DA Forecast'!Q409*'2.2 INPUT DA Assumptions'!Q189+'2.1 INPUT DA Forecast'!Q373*'2.1 INPUT DA Forecast'!Q409*'2.2 INPUT DA Assumptions'!Q190</f>
        <v>2716.0653080000002</v>
      </c>
      <c r="R579" s="110">
        <f>('2.1 INPUT DA Forecast'!R369+'2.1 INPUT DA Forecast'!R371)*'2.1 INPUT DA Forecast'!R409*'2.2 INPUT DA Assumptions'!R189+'2.1 INPUT DA Forecast'!R373*'2.1 INPUT DA Forecast'!R409*'2.2 INPUT DA Assumptions'!R190</f>
        <v>2814.322944</v>
      </c>
      <c r="S579" s="110">
        <f>('2.1 INPUT DA Forecast'!S369+'2.1 INPUT DA Forecast'!S371)*'2.1 INPUT DA Forecast'!S409*'2.2 INPUT DA Assumptions'!S189+'2.1 INPUT DA Forecast'!S373*'2.1 INPUT DA Forecast'!S409*'2.2 INPUT DA Assumptions'!S190</f>
        <v>2911.13</v>
      </c>
      <c r="T579" s="110">
        <f>('2.1 INPUT DA Forecast'!T369+'2.1 INPUT DA Forecast'!T371)*'2.1 INPUT DA Forecast'!T409*'2.2 INPUT DA Assumptions'!T189+'2.1 INPUT DA Forecast'!T373*'2.1 INPUT DA Forecast'!T409*'2.2 INPUT DA Assumptions'!T190</f>
        <v>2890.8782000000001</v>
      </c>
      <c r="U579" s="110">
        <f>('2.1 INPUT DA Forecast'!U369+'2.1 INPUT DA Forecast'!U371)*'2.1 INPUT DA Forecast'!U409*'2.2 INPUT DA Assumptions'!U189+'2.1 INPUT DA Forecast'!U373*'2.1 INPUT DA Forecast'!U409*'2.2 INPUT DA Assumptions'!U190</f>
        <v>2870.826</v>
      </c>
      <c r="V579" s="110">
        <f>('2.1 INPUT DA Forecast'!V369+'2.1 INPUT DA Forecast'!V371)*'2.1 INPUT DA Forecast'!V409*'2.2 INPUT DA Assumptions'!V189+'2.1 INPUT DA Forecast'!V373*'2.1 INPUT DA Forecast'!V409*'2.2 INPUT DA Assumptions'!V190</f>
        <v>2850.9676000000004</v>
      </c>
      <c r="W579" s="110">
        <f>('2.1 INPUT DA Forecast'!W369+'2.1 INPUT DA Forecast'!W371)*'2.1 INPUT DA Forecast'!W409*'2.2 INPUT DA Assumptions'!W189+'2.1 INPUT DA Forecast'!W373*'2.1 INPUT DA Forecast'!W409*'2.2 INPUT DA Assumptions'!W190</f>
        <v>2831.3088000000007</v>
      </c>
      <c r="X579" s="110">
        <f>('2.1 INPUT DA Forecast'!X369+'2.1 INPUT DA Forecast'!X371)*'2.1 INPUT DA Forecast'!X409*'2.2 INPUT DA Assumptions'!X189+'2.1 INPUT DA Forecast'!X373*'2.1 INPUT DA Forecast'!X409*'2.2 INPUT DA Assumptions'!X190</f>
        <v>2811.8496</v>
      </c>
      <c r="Y579" s="110">
        <f>('2.1 INPUT DA Forecast'!Y369+'2.1 INPUT DA Forecast'!Y371)*'2.1 INPUT DA Forecast'!Y409*'2.2 INPUT DA Assumptions'!Y189+'2.1 INPUT DA Forecast'!Y373*'2.1 INPUT DA Forecast'!Y409*'2.2 INPUT DA Assumptions'!Y190</f>
        <v>2792.5792000000001</v>
      </c>
      <c r="Z579" s="110">
        <f>('2.1 INPUT DA Forecast'!Z369+'2.1 INPUT DA Forecast'!Z371)*'2.1 INPUT DA Forecast'!Z409*'2.2 INPUT DA Assumptions'!Z189+'2.1 INPUT DA Forecast'!Z373*'2.1 INPUT DA Forecast'!Z409*'2.2 INPUT DA Assumptions'!Z190</f>
        <v>2773.4951000000005</v>
      </c>
      <c r="AA579" s="110">
        <f>('2.1 INPUT DA Forecast'!AA369+'2.1 INPUT DA Forecast'!AA371)*'2.1 INPUT DA Forecast'!AA409*'2.2 INPUT DA Assumptions'!AA189+'2.1 INPUT DA Forecast'!AA373*'2.1 INPUT DA Forecast'!AA409*'2.2 INPUT DA Assumptions'!AA190</f>
        <v>2754.5290999999997</v>
      </c>
      <c r="AB579" s="110">
        <f>('2.1 INPUT DA Forecast'!AB369+'2.1 INPUT DA Forecast'!AB371)*'2.1 INPUT DA Forecast'!AB409*'2.2 INPUT DA Assumptions'!AB189+'2.1 INPUT DA Forecast'!AB373*'2.1 INPUT DA Forecast'!AB409*'2.2 INPUT DA Assumptions'!AB190</f>
        <v>2735.7494000000006</v>
      </c>
      <c r="AC579" s="110">
        <f>('2.1 INPUT DA Forecast'!AC369+'2.1 INPUT DA Forecast'!AC371)*'2.1 INPUT DA Forecast'!AC409*'2.2 INPUT DA Assumptions'!AC189+'2.1 INPUT DA Forecast'!AC373*'2.1 INPUT DA Forecast'!AC409*'2.2 INPUT DA Assumptions'!AC190</f>
        <v>2717.1559999999999</v>
      </c>
      <c r="AD579" s="110">
        <f>('2.1 INPUT DA Forecast'!AD369+'2.1 INPUT DA Forecast'!AD371)*'2.1 INPUT DA Forecast'!AD409*'2.2 INPUT DA Assumptions'!AD189+'2.1 INPUT DA Forecast'!AD373*'2.1 INPUT DA Forecast'!AD409*'2.2 INPUT DA Assumptions'!AD190</f>
        <v>2698.7489000000005</v>
      </c>
      <c r="AE579" s="110">
        <f>('2.1 INPUT DA Forecast'!AE369+'2.1 INPUT DA Forecast'!AE371)*'2.1 INPUT DA Forecast'!AE409*'2.2 INPUT DA Assumptions'!AE189+'2.1 INPUT DA Forecast'!AE373*'2.1 INPUT DA Forecast'!AE409*'2.2 INPUT DA Assumptions'!AE190</f>
        <v>2680.5256000000004</v>
      </c>
      <c r="AF579" s="110">
        <f>('2.1 INPUT DA Forecast'!AF369+'2.1 INPUT DA Forecast'!AF371)*'2.1 INPUT DA Forecast'!AF409*'2.2 INPUT DA Assumptions'!AF189+'2.1 INPUT DA Forecast'!AF373*'2.1 INPUT DA Forecast'!AF409*'2.2 INPUT DA Assumptions'!AF190</f>
        <v>2662.4778000000006</v>
      </c>
      <c r="AG579" s="110">
        <f>('2.1 INPUT DA Forecast'!AG369+'2.1 INPUT DA Forecast'!AG371)*'2.1 INPUT DA Forecast'!AG409*'2.2 INPUT DA Assumptions'!AG189+'2.1 INPUT DA Forecast'!AG373*'2.1 INPUT DA Forecast'!AG409*'2.2 INPUT DA Assumptions'!AG190</f>
        <v>2644.6113000000005</v>
      </c>
      <c r="AH579" s="110">
        <f>('2.1 INPUT DA Forecast'!AH369+'2.1 INPUT DA Forecast'!AH371)*'2.1 INPUT DA Forecast'!AH409*'2.2 INPUT DA Assumptions'!AH189+'2.1 INPUT DA Forecast'!AH373*'2.1 INPUT DA Forecast'!AH409*'2.2 INPUT DA Assumptions'!AH190</f>
        <v>2626.9286000000002</v>
      </c>
      <c r="AI579" s="110">
        <f>('2.1 INPUT DA Forecast'!AI369+'2.1 INPUT DA Forecast'!AI371)*'2.1 INPUT DA Forecast'!AI409*'2.2 INPUT DA Assumptions'!AI189+'2.1 INPUT DA Forecast'!AI373*'2.1 INPUT DA Forecast'!AI409*'2.2 INPUT DA Assumptions'!AI190</f>
        <v>2609.4164000000005</v>
      </c>
      <c r="AJ579" s="110">
        <f>('2.1 INPUT DA Forecast'!AJ369+'2.1 INPUT DA Forecast'!AJ371)*'2.1 INPUT DA Forecast'!AJ409*'2.2 INPUT DA Assumptions'!AJ189+'2.1 INPUT DA Forecast'!AJ373*'2.1 INPUT DA Forecast'!AJ409*'2.2 INPUT DA Assumptions'!AJ190</f>
        <v>2592.0772000000002</v>
      </c>
      <c r="AK579" s="110">
        <f>('2.1 INPUT DA Forecast'!AK369+'2.1 INPUT DA Forecast'!AK371)*'2.1 INPUT DA Forecast'!AK409*'2.2 INPUT DA Assumptions'!AK189+'2.1 INPUT DA Forecast'!AK373*'2.1 INPUT DA Forecast'!AK409*'2.2 INPUT DA Assumptions'!AK190</f>
        <v>2557.8687</v>
      </c>
      <c r="AL579" s="22"/>
    </row>
    <row r="580" spans="3:38" s="18" customFormat="1" ht="14.1" customHeight="1" outlineLevel="3" x14ac:dyDescent="0.2">
      <c r="C580" s="19"/>
      <c r="D580" s="73" t="s">
        <v>89</v>
      </c>
      <c r="E580" s="47" t="s">
        <v>23</v>
      </c>
      <c r="F580" s="110">
        <f>('2.1 INPUT DA Forecast'!F369+'2.1 INPUT DA Forecast'!F371)*('2.1 INPUT DA Forecast'!F410+'2.1 INPUT DA Forecast'!F411)*'2.2 INPUT DA Assumptions'!F189*(1+'2.2 INPUT DA Assumptions'!F210)+'2.1 INPUT DA Forecast'!F373*('2.1 INPUT DA Forecast'!F410+'2.1 INPUT DA Forecast'!F411)*'2.2 INPUT DA Assumptions'!F190*(1+'2.2 INPUT DA Assumptions'!F210)</f>
        <v>313.26878531073447</v>
      </c>
      <c r="G580" s="110">
        <f>('2.1 INPUT DA Forecast'!G369+'2.1 INPUT DA Forecast'!G371)*('2.1 INPUT DA Forecast'!G410+'2.1 INPUT DA Forecast'!G411)*'2.2 INPUT DA Assumptions'!G189*(1+'2.2 INPUT DA Assumptions'!G210)+'2.1 INPUT DA Forecast'!G373*('2.1 INPUT DA Forecast'!G410+'2.1 INPUT DA Forecast'!G411)*'2.2 INPUT DA Assumptions'!G190*(1+'2.2 INPUT DA Assumptions'!G210)</f>
        <v>313.26878531073447</v>
      </c>
      <c r="H580" s="110">
        <f>('2.1 INPUT DA Forecast'!H369+'2.1 INPUT DA Forecast'!H371)*('2.1 INPUT DA Forecast'!H410+'2.1 INPUT DA Forecast'!H411)*'2.2 INPUT DA Assumptions'!H189*(1+'2.2 INPUT DA Assumptions'!H210)+'2.1 INPUT DA Forecast'!H373*('2.1 INPUT DA Forecast'!H410+'2.1 INPUT DA Forecast'!H411)*'2.2 INPUT DA Assumptions'!H190*(1+'2.2 INPUT DA Assumptions'!H210)</f>
        <v>1673.8707843750001</v>
      </c>
      <c r="I580" s="110">
        <f>('2.1 INPUT DA Forecast'!I369+'2.1 INPUT DA Forecast'!I371)*('2.1 INPUT DA Forecast'!I410+'2.1 INPUT DA Forecast'!I411)*'2.2 INPUT DA Assumptions'!I189*(1+'2.2 INPUT DA Assumptions'!I210)+'2.1 INPUT DA Forecast'!I373*('2.1 INPUT DA Forecast'!I410+'2.1 INPUT DA Forecast'!I411)*'2.2 INPUT DA Assumptions'!I190*(1+'2.2 INPUT DA Assumptions'!I210)</f>
        <v>2169.8266500000004</v>
      </c>
      <c r="J580" s="110">
        <f>('2.1 INPUT DA Forecast'!J369+'2.1 INPUT DA Forecast'!J371)*('2.1 INPUT DA Forecast'!J410+'2.1 INPUT DA Forecast'!J411)*'2.2 INPUT DA Assumptions'!J189*(1+'2.2 INPUT DA Assumptions'!J210)+'2.1 INPUT DA Forecast'!J373*('2.1 INPUT DA Forecast'!J410+'2.1 INPUT DA Forecast'!J411)*'2.2 INPUT DA Assumptions'!J190*(1+'2.2 INPUT DA Assumptions'!J210)</f>
        <v>2056.2938227200002</v>
      </c>
      <c r="K580" s="110">
        <f>('2.1 INPUT DA Forecast'!K369+'2.1 INPUT DA Forecast'!K371)*('2.1 INPUT DA Forecast'!K410+'2.1 INPUT DA Forecast'!K411)*'2.2 INPUT DA Assumptions'!K189*(1+'2.2 INPUT DA Assumptions'!K210)+'2.1 INPUT DA Forecast'!K373*('2.1 INPUT DA Forecast'!K410+'2.1 INPUT DA Forecast'!K411)*'2.2 INPUT DA Assumptions'!K190*(1+'2.2 INPUT DA Assumptions'!K210)</f>
        <v>2049.0814272000002</v>
      </c>
      <c r="L580" s="110">
        <f>('2.1 INPUT DA Forecast'!L369+'2.1 INPUT DA Forecast'!L371)*('2.1 INPUT DA Forecast'!L410+'2.1 INPUT DA Forecast'!L411)*'2.2 INPUT DA Assumptions'!L189*(1+'2.2 INPUT DA Assumptions'!L210)+'2.1 INPUT DA Forecast'!L373*('2.1 INPUT DA Forecast'!L410+'2.1 INPUT DA Forecast'!L411)*'2.2 INPUT DA Assumptions'!L190*(1+'2.2 INPUT DA Assumptions'!L210)</f>
        <v>2132.7098935000004</v>
      </c>
      <c r="M580" s="110">
        <f>('2.1 INPUT DA Forecast'!M369+'2.1 INPUT DA Forecast'!M371)*('2.1 INPUT DA Forecast'!M410+'2.1 INPUT DA Forecast'!M411)*'2.2 INPUT DA Assumptions'!M189*(1+'2.2 INPUT DA Assumptions'!M210)+'2.1 INPUT DA Forecast'!M373*('2.1 INPUT DA Forecast'!M410+'2.1 INPUT DA Forecast'!M411)*'2.2 INPUT DA Assumptions'!M190*(1+'2.2 INPUT DA Assumptions'!M210)</f>
        <v>2123.4818999999998</v>
      </c>
      <c r="N580" s="110">
        <f>('2.1 INPUT DA Forecast'!N369+'2.1 INPUT DA Forecast'!N371)*('2.1 INPUT DA Forecast'!N410+'2.1 INPUT DA Forecast'!N411)*'2.2 INPUT DA Assumptions'!N189*(1+'2.2 INPUT DA Assumptions'!N210)+'2.1 INPUT DA Forecast'!N373*('2.1 INPUT DA Forecast'!N410+'2.1 INPUT DA Forecast'!N411)*'2.2 INPUT DA Assumptions'!N190*(1+'2.2 INPUT DA Assumptions'!N210)</f>
        <v>2114.2939720000004</v>
      </c>
      <c r="O580" s="110">
        <f>('2.1 INPUT DA Forecast'!O369+'2.1 INPUT DA Forecast'!O371)*('2.1 INPUT DA Forecast'!O410+'2.1 INPUT DA Forecast'!O411)*'2.2 INPUT DA Assumptions'!O189*(1+'2.2 INPUT DA Assumptions'!O210)+'2.1 INPUT DA Forecast'!O373*('2.1 INPUT DA Forecast'!O410+'2.1 INPUT DA Forecast'!O411)*'2.2 INPUT DA Assumptions'!O190*(1+'2.2 INPUT DA Assumptions'!O210)</f>
        <v>1969.8146430000004</v>
      </c>
      <c r="P580" s="110">
        <f>('2.1 INPUT DA Forecast'!P369+'2.1 INPUT DA Forecast'!P371)*('2.1 INPUT DA Forecast'!P410+'2.1 INPUT DA Forecast'!P411)*'2.2 INPUT DA Assumptions'!P189*(1+'2.2 INPUT DA Assumptions'!P210)+'2.1 INPUT DA Forecast'!P373*('2.1 INPUT DA Forecast'!P410+'2.1 INPUT DA Forecast'!P411)*'2.2 INPUT DA Assumptions'!P190*(1+'2.2 INPUT DA Assumptions'!P210)</f>
        <v>1948.8722940000002</v>
      </c>
      <c r="Q580" s="110">
        <f>('2.1 INPUT DA Forecast'!Q369+'2.1 INPUT DA Forecast'!Q371)*('2.1 INPUT DA Forecast'!Q410+'2.1 INPUT DA Forecast'!Q411)*'2.2 INPUT DA Assumptions'!Q189*(1+'2.2 INPUT DA Assumptions'!Q210)+'2.1 INPUT DA Forecast'!Q373*('2.1 INPUT DA Forecast'!Q410+'2.1 INPUT DA Forecast'!Q411)*'2.2 INPUT DA Assumptions'!Q190*(1+'2.2 INPUT DA Assumptions'!Q210)</f>
        <v>1936.6726544000001</v>
      </c>
      <c r="R580" s="110">
        <f>('2.1 INPUT DA Forecast'!R369+'2.1 INPUT DA Forecast'!R371)*('2.1 INPUT DA Forecast'!R410+'2.1 INPUT DA Forecast'!R411)*'2.2 INPUT DA Assumptions'!R189*(1+'2.2 INPUT DA Assumptions'!R210)+'2.1 INPUT DA Forecast'!R373*('2.1 INPUT DA Forecast'!R410+'2.1 INPUT DA Forecast'!R411)*'2.2 INPUT DA Assumptions'!R190*(1+'2.2 INPUT DA Assumptions'!R210)</f>
        <v>1924.5864716000003</v>
      </c>
      <c r="S580" s="110">
        <f>('2.1 INPUT DA Forecast'!S369+'2.1 INPUT DA Forecast'!S371)*('2.1 INPUT DA Forecast'!S410+'2.1 INPUT DA Forecast'!S411)*'2.2 INPUT DA Assumptions'!S189*(1+'2.2 INPUT DA Assumptions'!S210)+'2.1 INPUT DA Forecast'!S373*('2.1 INPUT DA Forecast'!S410+'2.1 INPUT DA Forecast'!S411)*'2.2 INPUT DA Assumptions'!S190*(1+'2.2 INPUT DA Assumptions'!S210)</f>
        <v>1912.6124100000002</v>
      </c>
      <c r="T580" s="110">
        <f>('2.1 INPUT DA Forecast'!T369+'2.1 INPUT DA Forecast'!T371)*('2.1 INPUT DA Forecast'!T410+'2.1 INPUT DA Forecast'!T411)*'2.2 INPUT DA Assumptions'!T189*(1+'2.2 INPUT DA Assumptions'!T210)+'2.1 INPUT DA Forecast'!T373*('2.1 INPUT DA Forecast'!T410+'2.1 INPUT DA Forecast'!T411)*'2.2 INPUT DA Assumptions'!T190*(1+'2.2 INPUT DA Assumptions'!T210)</f>
        <v>1900.7524165</v>
      </c>
      <c r="U580" s="110">
        <f>('2.1 INPUT DA Forecast'!U369+'2.1 INPUT DA Forecast'!U371)*('2.1 INPUT DA Forecast'!U410+'2.1 INPUT DA Forecast'!U411)*'2.2 INPUT DA Assumptions'!U189*(1+'2.2 INPUT DA Assumptions'!U210)+'2.1 INPUT DA Forecast'!U373*('2.1 INPUT DA Forecast'!U410+'2.1 INPUT DA Forecast'!U411)*'2.2 INPUT DA Assumptions'!U190*(1+'2.2 INPUT DA Assumptions'!U210)</f>
        <v>1887.5680949999999</v>
      </c>
      <c r="V580" s="110">
        <f>('2.1 INPUT DA Forecast'!V369+'2.1 INPUT DA Forecast'!V371)*('2.1 INPUT DA Forecast'!V410+'2.1 INPUT DA Forecast'!V411)*'2.2 INPUT DA Assumptions'!V189*(1+'2.2 INPUT DA Assumptions'!V210)+'2.1 INPUT DA Forecast'!V373*('2.1 INPUT DA Forecast'!V410+'2.1 INPUT DA Forecast'!V411)*'2.2 INPUT DA Assumptions'!V190*(1+'2.2 INPUT DA Assumptions'!V210)</f>
        <v>1874.511197</v>
      </c>
      <c r="W580" s="110">
        <f>('2.1 INPUT DA Forecast'!W369+'2.1 INPUT DA Forecast'!W371)*('2.1 INPUT DA Forecast'!W410+'2.1 INPUT DA Forecast'!W411)*'2.2 INPUT DA Assumptions'!W189*(1+'2.2 INPUT DA Assumptions'!W210)+'2.1 INPUT DA Forecast'!W373*('2.1 INPUT DA Forecast'!W410+'2.1 INPUT DA Forecast'!W411)*'2.2 INPUT DA Assumptions'!W190*(1+'2.2 INPUT DA Assumptions'!W210)</f>
        <v>1861.585536</v>
      </c>
      <c r="X580" s="110">
        <f>('2.1 INPUT DA Forecast'!X369+'2.1 INPUT DA Forecast'!X371)*('2.1 INPUT DA Forecast'!X410+'2.1 INPUT DA Forecast'!X411)*'2.2 INPUT DA Assumptions'!X189*(1+'2.2 INPUT DA Assumptions'!X210)+'2.1 INPUT DA Forecast'!X373*('2.1 INPUT DA Forecast'!X410+'2.1 INPUT DA Forecast'!X411)*'2.2 INPUT DA Assumptions'!X190*(1+'2.2 INPUT DA Assumptions'!X210)</f>
        <v>1848.7911119999999</v>
      </c>
      <c r="Y580" s="110">
        <f>('2.1 INPUT DA Forecast'!Y369+'2.1 INPUT DA Forecast'!Y371)*('2.1 INPUT DA Forecast'!Y410+'2.1 INPUT DA Forecast'!Y411)*'2.2 INPUT DA Assumptions'!Y189*(1+'2.2 INPUT DA Assumptions'!Y210)+'2.1 INPUT DA Forecast'!Y373*('2.1 INPUT DA Forecast'!Y410+'2.1 INPUT DA Forecast'!Y411)*'2.2 INPUT DA Assumptions'!Y190*(1+'2.2 INPUT DA Assumptions'!Y210)</f>
        <v>1836.1208239999999</v>
      </c>
      <c r="Z580" s="110">
        <f>('2.1 INPUT DA Forecast'!Z369+'2.1 INPUT DA Forecast'!Z371)*('2.1 INPUT DA Forecast'!Z410+'2.1 INPUT DA Forecast'!Z411)*'2.2 INPUT DA Assumptions'!Z189*(1+'2.2 INPUT DA Assumptions'!Z210)+'2.1 INPUT DA Forecast'!Z373*('2.1 INPUT DA Forecast'!Z410+'2.1 INPUT DA Forecast'!Z411)*'2.2 INPUT DA Assumptions'!Z190*(1+'2.2 INPUT DA Assumptions'!Z210)</f>
        <v>1823.5730282500003</v>
      </c>
      <c r="AA580" s="110">
        <f>('2.1 INPUT DA Forecast'!AA369+'2.1 INPUT DA Forecast'!AA371)*('2.1 INPUT DA Forecast'!AA410+'2.1 INPUT DA Forecast'!AA411)*'2.2 INPUT DA Assumptions'!AA189*(1+'2.2 INPUT DA Assumptions'!AA210)+'2.1 INPUT DA Forecast'!AA373*('2.1 INPUT DA Forecast'!AA410+'2.1 INPUT DA Forecast'!AA411)*'2.2 INPUT DA Assumptions'!AA190*(1+'2.2 INPUT DA Assumptions'!AA210)</f>
        <v>1811.1028832499999</v>
      </c>
      <c r="AB580" s="110">
        <f>('2.1 INPUT DA Forecast'!AB369+'2.1 INPUT DA Forecast'!AB371)*('2.1 INPUT DA Forecast'!AB410+'2.1 INPUT DA Forecast'!AB411)*'2.2 INPUT DA Assumptions'!AB189*(1+'2.2 INPUT DA Assumptions'!AB210)+'2.1 INPUT DA Forecast'!AB373*('2.1 INPUT DA Forecast'!AB410+'2.1 INPUT DA Forecast'!AB411)*'2.2 INPUT DA Assumptions'!AB190*(1+'2.2 INPUT DA Assumptions'!AB210)</f>
        <v>1798.7552304999999</v>
      </c>
      <c r="AC580" s="110">
        <f>('2.1 INPUT DA Forecast'!AC369+'2.1 INPUT DA Forecast'!AC371)*('2.1 INPUT DA Forecast'!AC410+'2.1 INPUT DA Forecast'!AC411)*'2.2 INPUT DA Assumptions'!AC189*(1+'2.2 INPUT DA Assumptions'!AC210)+'2.1 INPUT DA Forecast'!AC373*('2.1 INPUT DA Forecast'!AC410+'2.1 INPUT DA Forecast'!AC411)*'2.2 INPUT DA Assumptions'!AC190*(1+'2.2 INPUT DA Assumptions'!AC210)</f>
        <v>1786.53007</v>
      </c>
      <c r="AD580" s="110">
        <f>('2.1 INPUT DA Forecast'!AD369+'2.1 INPUT DA Forecast'!AD371)*('2.1 INPUT DA Forecast'!AD410+'2.1 INPUT DA Forecast'!AD411)*'2.2 INPUT DA Assumptions'!AD189*(1+'2.2 INPUT DA Assumptions'!AD210)+'2.1 INPUT DA Forecast'!AD373*('2.1 INPUT DA Forecast'!AD410+'2.1 INPUT DA Forecast'!AD411)*'2.2 INPUT DA Assumptions'!AD190*(1+'2.2 INPUT DA Assumptions'!AD210)</f>
        <v>1774.4274017500002</v>
      </c>
      <c r="AE580" s="110">
        <f>('2.1 INPUT DA Forecast'!AE369+'2.1 INPUT DA Forecast'!AE371)*('2.1 INPUT DA Forecast'!AE410+'2.1 INPUT DA Forecast'!AE411)*'2.2 INPUT DA Assumptions'!AE189*(1+'2.2 INPUT DA Assumptions'!AE210)+'2.1 INPUT DA Forecast'!AE373*('2.1 INPUT DA Forecast'!AE410+'2.1 INPUT DA Forecast'!AE411)*'2.2 INPUT DA Assumptions'!AE190*(1+'2.2 INPUT DA Assumptions'!AE210)</f>
        <v>1762.4455820000001</v>
      </c>
      <c r="AF580" s="110">
        <f>('2.1 INPUT DA Forecast'!AF369+'2.1 INPUT DA Forecast'!AF371)*('2.1 INPUT DA Forecast'!AF410+'2.1 INPUT DA Forecast'!AF411)*'2.2 INPUT DA Assumptions'!AF189*(1+'2.2 INPUT DA Assumptions'!AF210)+'2.1 INPUT DA Forecast'!AF373*('2.1 INPUT DA Forecast'!AF410+'2.1 INPUT DA Forecast'!AF411)*'2.2 INPUT DA Assumptions'!AF190*(1+'2.2 INPUT DA Assumptions'!AF210)</f>
        <v>1750.5791535000003</v>
      </c>
      <c r="AG580" s="110">
        <f>('2.1 INPUT DA Forecast'!AG369+'2.1 INPUT DA Forecast'!AG371)*('2.1 INPUT DA Forecast'!AG410+'2.1 INPUT DA Forecast'!AG411)*'2.2 INPUT DA Assumptions'!AG189*(1+'2.2 INPUT DA Assumptions'!AG210)+'2.1 INPUT DA Forecast'!AG373*('2.1 INPUT DA Forecast'!AG410+'2.1 INPUT DA Forecast'!AG411)*'2.2 INPUT DA Assumptions'!AG190*(1+'2.2 INPUT DA Assumptions'!AG210)</f>
        <v>1738.8319297500002</v>
      </c>
      <c r="AH580" s="110">
        <f>('2.1 INPUT DA Forecast'!AH369+'2.1 INPUT DA Forecast'!AH371)*('2.1 INPUT DA Forecast'!AH410+'2.1 INPUT DA Forecast'!AH411)*'2.2 INPUT DA Assumptions'!AH189*(1+'2.2 INPUT DA Assumptions'!AH210)+'2.1 INPUT DA Forecast'!AH373*('2.1 INPUT DA Forecast'!AH410+'2.1 INPUT DA Forecast'!AH411)*'2.2 INPUT DA Assumptions'!AH190*(1+'2.2 INPUT DA Assumptions'!AH210)</f>
        <v>1727.2055545000003</v>
      </c>
      <c r="AI580" s="110">
        <f>('2.1 INPUT DA Forecast'!AI369+'2.1 INPUT DA Forecast'!AI371)*('2.1 INPUT DA Forecast'!AI410+'2.1 INPUT DA Forecast'!AI411)*'2.2 INPUT DA Assumptions'!AI189*(1+'2.2 INPUT DA Assumptions'!AI210)+'2.1 INPUT DA Forecast'!AI373*('2.1 INPUT DA Forecast'!AI410+'2.1 INPUT DA Forecast'!AI411)*'2.2 INPUT DA Assumptions'!AI190*(1+'2.2 INPUT DA Assumptions'!AI210)</f>
        <v>1715.6912830000003</v>
      </c>
      <c r="AJ580" s="110">
        <f>('2.1 INPUT DA Forecast'!AJ369+'2.1 INPUT DA Forecast'!AJ371)*('2.1 INPUT DA Forecast'!AJ410+'2.1 INPUT DA Forecast'!AJ411)*'2.2 INPUT DA Assumptions'!AJ189*(1+'2.2 INPUT DA Assumptions'!AJ210)+'2.1 INPUT DA Forecast'!AJ373*('2.1 INPUT DA Forecast'!AJ410+'2.1 INPUT DA Forecast'!AJ411)*'2.2 INPUT DA Assumptions'!AJ190*(1+'2.2 INPUT DA Assumptions'!AJ210)</f>
        <v>1704.2907590000002</v>
      </c>
      <c r="AK580" s="110">
        <f>('2.1 INPUT DA Forecast'!AK369+'2.1 INPUT DA Forecast'!AK371)*('2.1 INPUT DA Forecast'!AK410+'2.1 INPUT DA Forecast'!AK411)*'2.2 INPUT DA Assumptions'!AK189*(1+'2.2 INPUT DA Assumptions'!AK210)+'2.1 INPUT DA Forecast'!AK373*('2.1 INPUT DA Forecast'!AK410+'2.1 INPUT DA Forecast'!AK411)*'2.2 INPUT DA Assumptions'!AK190*(1+'2.2 INPUT DA Assumptions'!AK210)</f>
        <v>1681.7986702500002</v>
      </c>
      <c r="AL580" s="22"/>
    </row>
    <row r="581" spans="3:38" s="18" customFormat="1" ht="14.1" customHeight="1" outlineLevel="3" x14ac:dyDescent="0.2">
      <c r="C581" s="19"/>
      <c r="D581" s="73" t="s">
        <v>90</v>
      </c>
      <c r="E581" s="47" t="s">
        <v>23</v>
      </c>
      <c r="F581" s="110">
        <f>('2.1 INPUT DA Forecast'!F369+'2.1 INPUT DA Forecast'!F371)*('2.1 INPUT DA Forecast'!F410+'2.1 INPUT DA Forecast'!F411)*'2.2 INPUT DA Assumptions'!F189+'2.1 INPUT DA Forecast'!F373*('2.1 INPUT DA Forecast'!F410+'2.1 INPUT DA Forecast'!F411)*'2.2 INPUT DA Assumptions'!F190</f>
        <v>240.97598870056498</v>
      </c>
      <c r="G581" s="110">
        <f>('2.1 INPUT DA Forecast'!G369+'2.1 INPUT DA Forecast'!G371)*('2.1 INPUT DA Forecast'!G410+'2.1 INPUT DA Forecast'!G411)*'2.2 INPUT DA Assumptions'!G189+'2.1 INPUT DA Forecast'!G373*('2.1 INPUT DA Forecast'!G410+'2.1 INPUT DA Forecast'!G411)*'2.2 INPUT DA Assumptions'!G190</f>
        <v>240.97598870056498</v>
      </c>
      <c r="H581" s="110">
        <f>('2.1 INPUT DA Forecast'!H369+'2.1 INPUT DA Forecast'!H371)*('2.1 INPUT DA Forecast'!H410+'2.1 INPUT DA Forecast'!H411)*'2.2 INPUT DA Assumptions'!H189+'2.1 INPUT DA Forecast'!H373*('2.1 INPUT DA Forecast'!H410+'2.1 INPUT DA Forecast'!H411)*'2.2 INPUT DA Assumptions'!H190</f>
        <v>1339.0966275000001</v>
      </c>
      <c r="I581" s="110">
        <f>('2.1 INPUT DA Forecast'!I369+'2.1 INPUT DA Forecast'!I371)*('2.1 INPUT DA Forecast'!I410+'2.1 INPUT DA Forecast'!I411)*'2.2 INPUT DA Assumptions'!I189+'2.1 INPUT DA Forecast'!I373*('2.1 INPUT DA Forecast'!I410+'2.1 INPUT DA Forecast'!I411)*'2.2 INPUT DA Assumptions'!I190</f>
        <v>1735.8613200000002</v>
      </c>
      <c r="J581" s="110">
        <f>('2.1 INPUT DA Forecast'!J369+'2.1 INPUT DA Forecast'!J371)*('2.1 INPUT DA Forecast'!J410+'2.1 INPUT DA Forecast'!J411)*'2.2 INPUT DA Assumptions'!J189+'2.1 INPUT DA Forecast'!J373*('2.1 INPUT DA Forecast'!J410+'2.1 INPUT DA Forecast'!J411)*'2.2 INPUT DA Assumptions'!J190</f>
        <v>1713.5781856000003</v>
      </c>
      <c r="K581" s="110">
        <f>('2.1 INPUT DA Forecast'!K369+'2.1 INPUT DA Forecast'!K371)*('2.1 INPUT DA Forecast'!K410+'2.1 INPUT DA Forecast'!K411)*'2.2 INPUT DA Assumptions'!K189+'2.1 INPUT DA Forecast'!K373*('2.1 INPUT DA Forecast'!K410+'2.1 INPUT DA Forecast'!K411)*'2.2 INPUT DA Assumptions'!K190</f>
        <v>1707.5678560000001</v>
      </c>
      <c r="L581" s="110">
        <f>('2.1 INPUT DA Forecast'!L369+'2.1 INPUT DA Forecast'!L371)*('2.1 INPUT DA Forecast'!L410+'2.1 INPUT DA Forecast'!L411)*'2.2 INPUT DA Assumptions'!L189+'2.1 INPUT DA Forecast'!L373*('2.1 INPUT DA Forecast'!L410+'2.1 INPUT DA Forecast'!L411)*'2.2 INPUT DA Assumptions'!L190</f>
        <v>1706.1679148000003</v>
      </c>
      <c r="M581" s="110">
        <f>('2.1 INPUT DA Forecast'!M369+'2.1 INPUT DA Forecast'!M371)*('2.1 INPUT DA Forecast'!M410+'2.1 INPUT DA Forecast'!M411)*'2.2 INPUT DA Assumptions'!M189+'2.1 INPUT DA Forecast'!M373*('2.1 INPUT DA Forecast'!M410+'2.1 INPUT DA Forecast'!M411)*'2.2 INPUT DA Assumptions'!M190</f>
        <v>1698.7855200000001</v>
      </c>
      <c r="N581" s="110">
        <f>('2.1 INPUT DA Forecast'!N369+'2.1 INPUT DA Forecast'!N371)*('2.1 INPUT DA Forecast'!N410+'2.1 INPUT DA Forecast'!N411)*'2.2 INPUT DA Assumptions'!N189+'2.1 INPUT DA Forecast'!N373*('2.1 INPUT DA Forecast'!N410+'2.1 INPUT DA Forecast'!N411)*'2.2 INPUT DA Assumptions'!N190</f>
        <v>1691.4351776000001</v>
      </c>
      <c r="O581" s="110">
        <f>('2.1 INPUT DA Forecast'!O369+'2.1 INPUT DA Forecast'!O371)*('2.1 INPUT DA Forecast'!O410+'2.1 INPUT DA Forecast'!O411)*'2.2 INPUT DA Assumptions'!O189+'2.1 INPUT DA Forecast'!O373*('2.1 INPUT DA Forecast'!O410+'2.1 INPUT DA Forecast'!O411)*'2.2 INPUT DA Assumptions'!O190</f>
        <v>1575.8517144000002</v>
      </c>
      <c r="P581" s="110">
        <f>('2.1 INPUT DA Forecast'!P369+'2.1 INPUT DA Forecast'!P371)*('2.1 INPUT DA Forecast'!P410+'2.1 INPUT DA Forecast'!P411)*'2.2 INPUT DA Assumptions'!P189+'2.1 INPUT DA Forecast'!P373*('2.1 INPUT DA Forecast'!P410+'2.1 INPUT DA Forecast'!P411)*'2.2 INPUT DA Assumptions'!P190</f>
        <v>1559.0978352000002</v>
      </c>
      <c r="Q581" s="110">
        <f>('2.1 INPUT DA Forecast'!Q369+'2.1 INPUT DA Forecast'!Q371)*('2.1 INPUT DA Forecast'!Q410+'2.1 INPUT DA Forecast'!Q411)*'2.2 INPUT DA Assumptions'!Q189+'2.1 INPUT DA Forecast'!Q373*('2.1 INPUT DA Forecast'!Q410+'2.1 INPUT DA Forecast'!Q411)*'2.2 INPUT DA Assumptions'!Q190</f>
        <v>1549.33812352</v>
      </c>
      <c r="R581" s="110">
        <f>('2.1 INPUT DA Forecast'!R369+'2.1 INPUT DA Forecast'!R371)*('2.1 INPUT DA Forecast'!R410+'2.1 INPUT DA Forecast'!R411)*'2.2 INPUT DA Assumptions'!R189+'2.1 INPUT DA Forecast'!R373*('2.1 INPUT DA Forecast'!R410+'2.1 INPUT DA Forecast'!R411)*'2.2 INPUT DA Assumptions'!R190</f>
        <v>1539.6691772800002</v>
      </c>
      <c r="S581" s="110">
        <f>('2.1 INPUT DA Forecast'!S369+'2.1 INPUT DA Forecast'!S371)*('2.1 INPUT DA Forecast'!S410+'2.1 INPUT DA Forecast'!S411)*'2.2 INPUT DA Assumptions'!S189+'2.1 INPUT DA Forecast'!S373*('2.1 INPUT DA Forecast'!S410+'2.1 INPUT DA Forecast'!S411)*'2.2 INPUT DA Assumptions'!S190</f>
        <v>1530.0899280000001</v>
      </c>
      <c r="T581" s="110">
        <f>('2.1 INPUT DA Forecast'!T369+'2.1 INPUT DA Forecast'!T371)*('2.1 INPUT DA Forecast'!T410+'2.1 INPUT DA Forecast'!T411)*'2.2 INPUT DA Assumptions'!T189+'2.1 INPUT DA Forecast'!T373*('2.1 INPUT DA Forecast'!T410+'2.1 INPUT DA Forecast'!T411)*'2.2 INPUT DA Assumptions'!T190</f>
        <v>1520.6019332000001</v>
      </c>
      <c r="U581" s="110">
        <f>('2.1 INPUT DA Forecast'!U369+'2.1 INPUT DA Forecast'!U371)*('2.1 INPUT DA Forecast'!U410+'2.1 INPUT DA Forecast'!U411)*'2.2 INPUT DA Assumptions'!U189+'2.1 INPUT DA Forecast'!U373*('2.1 INPUT DA Forecast'!U410+'2.1 INPUT DA Forecast'!U411)*'2.2 INPUT DA Assumptions'!U190</f>
        <v>1510.0544759999998</v>
      </c>
      <c r="V581" s="110">
        <f>('2.1 INPUT DA Forecast'!V369+'2.1 INPUT DA Forecast'!V371)*('2.1 INPUT DA Forecast'!V410+'2.1 INPUT DA Forecast'!V411)*'2.2 INPUT DA Assumptions'!V189+'2.1 INPUT DA Forecast'!V373*('2.1 INPUT DA Forecast'!V410+'2.1 INPUT DA Forecast'!V411)*'2.2 INPUT DA Assumptions'!V190</f>
        <v>1499.6089576000002</v>
      </c>
      <c r="W581" s="110">
        <f>('2.1 INPUT DA Forecast'!W369+'2.1 INPUT DA Forecast'!W371)*('2.1 INPUT DA Forecast'!W410+'2.1 INPUT DA Forecast'!W411)*'2.2 INPUT DA Assumptions'!W189+'2.1 INPUT DA Forecast'!W373*('2.1 INPUT DA Forecast'!W410+'2.1 INPUT DA Forecast'!W411)*'2.2 INPUT DA Assumptions'!W190</f>
        <v>1489.2684288</v>
      </c>
      <c r="X581" s="110">
        <f>('2.1 INPUT DA Forecast'!X369+'2.1 INPUT DA Forecast'!X371)*('2.1 INPUT DA Forecast'!X410+'2.1 INPUT DA Forecast'!X411)*'2.2 INPUT DA Assumptions'!X189+'2.1 INPUT DA Forecast'!X373*('2.1 INPUT DA Forecast'!X410+'2.1 INPUT DA Forecast'!X411)*'2.2 INPUT DA Assumptions'!X190</f>
        <v>1479.0328895999999</v>
      </c>
      <c r="Y581" s="110">
        <f>('2.1 INPUT DA Forecast'!Y369+'2.1 INPUT DA Forecast'!Y371)*('2.1 INPUT DA Forecast'!Y410+'2.1 INPUT DA Forecast'!Y411)*'2.2 INPUT DA Assumptions'!Y189+'2.1 INPUT DA Forecast'!Y373*('2.1 INPUT DA Forecast'!Y410+'2.1 INPUT DA Forecast'!Y411)*'2.2 INPUT DA Assumptions'!Y190</f>
        <v>1468.8966591999999</v>
      </c>
      <c r="Z581" s="110">
        <f>('2.1 INPUT DA Forecast'!Z369+'2.1 INPUT DA Forecast'!Z371)*('2.1 INPUT DA Forecast'!Z410+'2.1 INPUT DA Forecast'!Z411)*'2.2 INPUT DA Assumptions'!Z189+'2.1 INPUT DA Forecast'!Z373*('2.1 INPUT DA Forecast'!Z410+'2.1 INPUT DA Forecast'!Z411)*'2.2 INPUT DA Assumptions'!Z190</f>
        <v>1458.8584226000003</v>
      </c>
      <c r="AA581" s="110">
        <f>('2.1 INPUT DA Forecast'!AA369+'2.1 INPUT DA Forecast'!AA371)*('2.1 INPUT DA Forecast'!AA410+'2.1 INPUT DA Forecast'!AA411)*'2.2 INPUT DA Assumptions'!AA189+'2.1 INPUT DA Forecast'!AA373*('2.1 INPUT DA Forecast'!AA410+'2.1 INPUT DA Forecast'!AA411)*'2.2 INPUT DA Assumptions'!AA190</f>
        <v>1448.8823066</v>
      </c>
      <c r="AB581" s="110">
        <f>('2.1 INPUT DA Forecast'!AB369+'2.1 INPUT DA Forecast'!AB371)*('2.1 INPUT DA Forecast'!AB410+'2.1 INPUT DA Forecast'!AB411)*'2.2 INPUT DA Assumptions'!AB189+'2.1 INPUT DA Forecast'!AB373*('2.1 INPUT DA Forecast'!AB410+'2.1 INPUT DA Forecast'!AB411)*'2.2 INPUT DA Assumptions'!AB190</f>
        <v>1439.0041844</v>
      </c>
      <c r="AC581" s="110">
        <f>('2.1 INPUT DA Forecast'!AC369+'2.1 INPUT DA Forecast'!AC371)*('2.1 INPUT DA Forecast'!AC410+'2.1 INPUT DA Forecast'!AC411)*'2.2 INPUT DA Assumptions'!AC189+'2.1 INPUT DA Forecast'!AC373*('2.1 INPUT DA Forecast'!AC410+'2.1 INPUT DA Forecast'!AC411)*'2.2 INPUT DA Assumptions'!AC190</f>
        <v>1429.224056</v>
      </c>
      <c r="AD581" s="110">
        <f>('2.1 INPUT DA Forecast'!AD369+'2.1 INPUT DA Forecast'!AD371)*('2.1 INPUT DA Forecast'!AD410+'2.1 INPUT DA Forecast'!AD411)*'2.2 INPUT DA Assumptions'!AD189+'2.1 INPUT DA Forecast'!AD373*('2.1 INPUT DA Forecast'!AD410+'2.1 INPUT DA Forecast'!AD411)*'2.2 INPUT DA Assumptions'!AD190</f>
        <v>1419.5419214000003</v>
      </c>
      <c r="AE581" s="110">
        <f>('2.1 INPUT DA Forecast'!AE369+'2.1 INPUT DA Forecast'!AE371)*('2.1 INPUT DA Forecast'!AE410+'2.1 INPUT DA Forecast'!AE411)*'2.2 INPUT DA Assumptions'!AE189+'2.1 INPUT DA Forecast'!AE373*('2.1 INPUT DA Forecast'!AE410+'2.1 INPUT DA Forecast'!AE411)*'2.2 INPUT DA Assumptions'!AE190</f>
        <v>1409.9564656</v>
      </c>
      <c r="AF581" s="110">
        <f>('2.1 INPUT DA Forecast'!AF369+'2.1 INPUT DA Forecast'!AF371)*('2.1 INPUT DA Forecast'!AF410+'2.1 INPUT DA Forecast'!AF411)*'2.2 INPUT DA Assumptions'!AF189+'2.1 INPUT DA Forecast'!AF373*('2.1 INPUT DA Forecast'!AF410+'2.1 INPUT DA Forecast'!AF411)*'2.2 INPUT DA Assumptions'!AF190</f>
        <v>1400.4633228000002</v>
      </c>
      <c r="AG581" s="110">
        <f>('2.1 INPUT DA Forecast'!AG369+'2.1 INPUT DA Forecast'!AG371)*('2.1 INPUT DA Forecast'!AG410+'2.1 INPUT DA Forecast'!AG411)*'2.2 INPUT DA Assumptions'!AG189+'2.1 INPUT DA Forecast'!AG373*('2.1 INPUT DA Forecast'!AG410+'2.1 INPUT DA Forecast'!AG411)*'2.2 INPUT DA Assumptions'!AG190</f>
        <v>1391.0655438000001</v>
      </c>
      <c r="AH581" s="110">
        <f>('2.1 INPUT DA Forecast'!AH369+'2.1 INPUT DA Forecast'!AH371)*('2.1 INPUT DA Forecast'!AH410+'2.1 INPUT DA Forecast'!AH411)*'2.2 INPUT DA Assumptions'!AH189+'2.1 INPUT DA Forecast'!AH373*('2.1 INPUT DA Forecast'!AH410+'2.1 INPUT DA Forecast'!AH411)*'2.2 INPUT DA Assumptions'!AH190</f>
        <v>1381.7644436</v>
      </c>
      <c r="AI581" s="110">
        <f>('2.1 INPUT DA Forecast'!AI369+'2.1 INPUT DA Forecast'!AI371)*('2.1 INPUT DA Forecast'!AI410+'2.1 INPUT DA Forecast'!AI411)*'2.2 INPUT DA Assumptions'!AI189+'2.1 INPUT DA Forecast'!AI373*('2.1 INPUT DA Forecast'!AI410+'2.1 INPUT DA Forecast'!AI411)*'2.2 INPUT DA Assumptions'!AI190</f>
        <v>1372.5530264000001</v>
      </c>
      <c r="AJ581" s="110">
        <f>('2.1 INPUT DA Forecast'!AJ369+'2.1 INPUT DA Forecast'!AJ371)*('2.1 INPUT DA Forecast'!AJ410+'2.1 INPUT DA Forecast'!AJ411)*'2.2 INPUT DA Assumptions'!AJ189+'2.1 INPUT DA Forecast'!AJ373*('2.1 INPUT DA Forecast'!AJ410+'2.1 INPUT DA Forecast'!AJ411)*'2.2 INPUT DA Assumptions'!AJ190</f>
        <v>1363.4326072000001</v>
      </c>
      <c r="AK581" s="110">
        <f>('2.1 INPUT DA Forecast'!AK369+'2.1 INPUT DA Forecast'!AK371)*('2.1 INPUT DA Forecast'!AK410+'2.1 INPUT DA Forecast'!AK411)*'2.2 INPUT DA Assumptions'!AK189+'2.1 INPUT DA Forecast'!AK373*('2.1 INPUT DA Forecast'!AK410+'2.1 INPUT DA Forecast'!AK411)*'2.2 INPUT DA Assumptions'!AK190</f>
        <v>1345.4389362000002</v>
      </c>
      <c r="AL581" s="22"/>
    </row>
    <row r="582" spans="3:38" s="18" customFormat="1" ht="14.1" customHeight="1" outlineLevel="3" x14ac:dyDescent="0.2">
      <c r="C582" s="19"/>
      <c r="D582" s="73" t="s">
        <v>91</v>
      </c>
      <c r="E582" s="47" t="s">
        <v>23</v>
      </c>
      <c r="F582" s="110">
        <f>('2.1 INPUT DA Forecast'!F369+'2.1 INPUT DA Forecast'!F371)*'2.1 INPUT DA Forecast'!F412*'2.2 INPUT DA Assumptions'!F189*(1+'2.2 INPUT DA Assumptions'!F210)+'2.1 INPUT DA Forecast'!F373*'2.1 INPUT DA Forecast'!F412*'2.2 INPUT DA Assumptions'!F190*(1+'2.2 INPUT DA Assumptions'!F210)</f>
        <v>43.260927495291895</v>
      </c>
      <c r="G582" s="110">
        <f>('2.1 INPUT DA Forecast'!G369+'2.1 INPUT DA Forecast'!G371)*'2.1 INPUT DA Forecast'!G412*'2.2 INPUT DA Assumptions'!G189*(1+'2.2 INPUT DA Assumptions'!G210)+'2.1 INPUT DA Forecast'!G373*'2.1 INPUT DA Forecast'!G412*'2.2 INPUT DA Assumptions'!G190*(1+'2.2 INPUT DA Assumptions'!G210)</f>
        <v>43.260927495291895</v>
      </c>
      <c r="H582" s="110">
        <f>('2.1 INPUT DA Forecast'!H369+'2.1 INPUT DA Forecast'!H371)*'2.1 INPUT DA Forecast'!H412*'2.2 INPUT DA Assumptions'!H189*(1+'2.2 INPUT DA Assumptions'!H210)+'2.1 INPUT DA Forecast'!H373*'2.1 INPUT DA Forecast'!H412*'2.2 INPUT DA Assumptions'!H190*(1+'2.2 INPUT DA Assumptions'!H210)</f>
        <v>168.84261824999993</v>
      </c>
      <c r="I582" s="110">
        <f>('2.1 INPUT DA Forecast'!I369+'2.1 INPUT DA Forecast'!I371)*'2.1 INPUT DA Forecast'!I412*'2.2 INPUT DA Assumptions'!I189*(1+'2.2 INPUT DA Assumptions'!I210)+'2.1 INPUT DA Forecast'!I373*'2.1 INPUT DA Forecast'!I412*'2.2 INPUT DA Assumptions'!I190*(1+'2.2 INPUT DA Assumptions'!I210)</f>
        <v>281.27382499999999</v>
      </c>
      <c r="J582" s="110">
        <f>('2.1 INPUT DA Forecast'!J369+'2.1 INPUT DA Forecast'!J371)*'2.1 INPUT DA Forecast'!J412*'2.2 INPUT DA Assumptions'!J189*(1+'2.2 INPUT DA Assumptions'!J210)+'2.1 INPUT DA Forecast'!J373*'2.1 INPUT DA Forecast'!J412*'2.2 INPUT DA Assumptions'!J190*(1+'2.2 INPUT DA Assumptions'!J210)</f>
        <v>264.59663159999997</v>
      </c>
      <c r="K582" s="110">
        <f>('2.1 INPUT DA Forecast'!K369+'2.1 INPUT DA Forecast'!K371)*'2.1 INPUT DA Forecast'!K412*'2.2 INPUT DA Assumptions'!K189*(1+'2.2 INPUT DA Assumptions'!K210)+'2.1 INPUT DA Forecast'!K373*'2.1 INPUT DA Forecast'!K412*'2.2 INPUT DA Assumptions'!K190*(1+'2.2 INPUT DA Assumptions'!K210)</f>
        <v>263.66856599999994</v>
      </c>
      <c r="L582" s="110">
        <f>('2.1 INPUT DA Forecast'!L369+'2.1 INPUT DA Forecast'!L371)*'2.1 INPUT DA Forecast'!L412*'2.2 INPUT DA Assumptions'!L189*(1+'2.2 INPUT DA Assumptions'!L210)+'2.1 INPUT DA Forecast'!L373*'2.1 INPUT DA Forecast'!L412*'2.2 INPUT DA Assumptions'!L190*(1+'2.2 INPUT DA Assumptions'!L210)</f>
        <v>272.42644624999997</v>
      </c>
      <c r="M582" s="110">
        <f>('2.1 INPUT DA Forecast'!M369+'2.1 INPUT DA Forecast'!M371)*'2.1 INPUT DA Forecast'!M412*'2.2 INPUT DA Assumptions'!M189*(1+'2.2 INPUT DA Assumptions'!M210)+'2.1 INPUT DA Forecast'!M373*'2.1 INPUT DA Forecast'!M412*'2.2 INPUT DA Assumptions'!M190*(1+'2.2 INPUT DA Assumptions'!M210)</f>
        <v>269.28212499999995</v>
      </c>
      <c r="N582" s="110">
        <f>('2.1 INPUT DA Forecast'!N369+'2.1 INPUT DA Forecast'!N371)*'2.1 INPUT DA Forecast'!N412*'2.2 INPUT DA Assumptions'!N189*(1+'2.2 INPUT DA Assumptions'!N210)+'2.1 INPUT DA Forecast'!N373*'2.1 INPUT DA Forecast'!N412*'2.2 INPUT DA Assumptions'!N190*(1+'2.2 INPUT DA Assumptions'!N210)</f>
        <v>266.18808999999999</v>
      </c>
      <c r="O582" s="110">
        <f>('2.1 INPUT DA Forecast'!O369+'2.1 INPUT DA Forecast'!O371)*'2.1 INPUT DA Forecast'!O412*'2.2 INPUT DA Assumptions'!O189*(1+'2.2 INPUT DA Assumptions'!O210)+'2.1 INPUT DA Forecast'!O373*'2.1 INPUT DA Forecast'!O412*'2.2 INPUT DA Assumptions'!O190*(1+'2.2 INPUT DA Assumptions'!O210)</f>
        <v>263.14317749999998</v>
      </c>
      <c r="P582" s="110">
        <f>('2.1 INPUT DA Forecast'!P369+'2.1 INPUT DA Forecast'!P371)*'2.1 INPUT DA Forecast'!P412*'2.2 INPUT DA Assumptions'!P189*(1+'2.2 INPUT DA Assumptions'!P210)+'2.1 INPUT DA Forecast'!P373*'2.1 INPUT DA Forecast'!P412*'2.2 INPUT DA Assumptions'!P190*(1+'2.2 INPUT DA Assumptions'!P210)</f>
        <v>260.14694999999995</v>
      </c>
      <c r="Q582" s="110">
        <f>('2.1 INPUT DA Forecast'!Q369+'2.1 INPUT DA Forecast'!Q371)*'2.1 INPUT DA Forecast'!Q412*'2.2 INPUT DA Assumptions'!Q189*(1+'2.2 INPUT DA Assumptions'!Q210)+'2.1 INPUT DA Forecast'!Q373*'2.1 INPUT DA Forecast'!Q412*'2.2 INPUT DA Assumptions'!Q190*(1+'2.2 INPUT DA Assumptions'!Q210)</f>
        <v>258.32142875</v>
      </c>
      <c r="R582" s="110">
        <f>('2.1 INPUT DA Forecast'!R369+'2.1 INPUT DA Forecast'!R371)*'2.1 INPUT DA Forecast'!R412*'2.2 INPUT DA Assumptions'!R189*(1+'2.2 INPUT DA Assumptions'!R210)+'2.1 INPUT DA Forecast'!R373*'2.1 INPUT DA Forecast'!R412*'2.2 INPUT DA Assumptions'!R190*(1+'2.2 INPUT DA Assumptions'!R210)</f>
        <v>256.51380999999998</v>
      </c>
      <c r="S582" s="110">
        <f>('2.1 INPUT DA Forecast'!S369+'2.1 INPUT DA Forecast'!S371)*'2.1 INPUT DA Forecast'!S412*'2.2 INPUT DA Assumptions'!S189*(1+'2.2 INPUT DA Assumptions'!S210)+'2.1 INPUT DA Forecast'!S373*'2.1 INPUT DA Forecast'!S412*'2.2 INPUT DA Assumptions'!S190*(1+'2.2 INPUT DA Assumptions'!S210)</f>
        <v>254.72387499999996</v>
      </c>
      <c r="T582" s="110">
        <f>('2.1 INPUT DA Forecast'!T369+'2.1 INPUT DA Forecast'!T371)*'2.1 INPUT DA Forecast'!T412*'2.2 INPUT DA Assumptions'!T189*(1+'2.2 INPUT DA Assumptions'!T210)+'2.1 INPUT DA Forecast'!T373*'2.1 INPUT DA Forecast'!T412*'2.2 INPUT DA Assumptions'!T190*(1+'2.2 INPUT DA Assumptions'!T210)</f>
        <v>252.95184249999997</v>
      </c>
      <c r="U582" s="110">
        <f>('2.1 INPUT DA Forecast'!U369+'2.1 INPUT DA Forecast'!U371)*'2.1 INPUT DA Forecast'!U412*'2.2 INPUT DA Assumptions'!U189*(1+'2.2 INPUT DA Assumptions'!U210)+'2.1 INPUT DA Forecast'!U373*'2.1 INPUT DA Forecast'!U412*'2.2 INPUT DA Assumptions'!U190*(1+'2.2 INPUT DA Assumptions'!U210)</f>
        <v>251.19727499999999</v>
      </c>
      <c r="V582" s="110">
        <f>('2.1 INPUT DA Forecast'!V369+'2.1 INPUT DA Forecast'!V371)*'2.1 INPUT DA Forecast'!V412*'2.2 INPUT DA Assumptions'!V189*(1+'2.2 INPUT DA Assumptions'!V210)+'2.1 INPUT DA Forecast'!V373*'2.1 INPUT DA Forecast'!V412*'2.2 INPUT DA Assumptions'!V190*(1+'2.2 INPUT DA Assumptions'!V210)</f>
        <v>249.45966499999997</v>
      </c>
      <c r="W582" s="110">
        <f>('2.1 INPUT DA Forecast'!W369+'2.1 INPUT DA Forecast'!W371)*'2.1 INPUT DA Forecast'!W412*'2.2 INPUT DA Assumptions'!W189*(1+'2.2 INPUT DA Assumptions'!W210)+'2.1 INPUT DA Forecast'!W373*'2.1 INPUT DA Forecast'!W412*'2.2 INPUT DA Assumptions'!W190*(1+'2.2 INPUT DA Assumptions'!W210)</f>
        <v>247.73952</v>
      </c>
      <c r="X582" s="110">
        <f>('2.1 INPUT DA Forecast'!X369+'2.1 INPUT DA Forecast'!X371)*'2.1 INPUT DA Forecast'!X412*'2.2 INPUT DA Assumptions'!X189*(1+'2.2 INPUT DA Assumptions'!X210)+'2.1 INPUT DA Forecast'!X373*'2.1 INPUT DA Forecast'!X412*'2.2 INPUT DA Assumptions'!X190*(1+'2.2 INPUT DA Assumptions'!X210)</f>
        <v>246.03683999999998</v>
      </c>
      <c r="Y582" s="110">
        <f>('2.1 INPUT DA Forecast'!Y369+'2.1 INPUT DA Forecast'!Y371)*'2.1 INPUT DA Forecast'!Y412*'2.2 INPUT DA Assumptions'!Y189*(1+'2.2 INPUT DA Assumptions'!Y210)+'2.1 INPUT DA Forecast'!Y373*'2.1 INPUT DA Forecast'!Y412*'2.2 INPUT DA Assumptions'!Y190*(1+'2.2 INPUT DA Assumptions'!Y210)</f>
        <v>244.35068000000001</v>
      </c>
      <c r="Z582" s="110">
        <f>('2.1 INPUT DA Forecast'!Z369+'2.1 INPUT DA Forecast'!Z371)*'2.1 INPUT DA Forecast'!Z412*'2.2 INPUT DA Assumptions'!Z189*(1+'2.2 INPUT DA Assumptions'!Z210)+'2.1 INPUT DA Forecast'!Z373*'2.1 INPUT DA Forecast'!Z412*'2.2 INPUT DA Assumptions'!Z190*(1+'2.2 INPUT DA Assumptions'!Z210)</f>
        <v>242.68082124999998</v>
      </c>
      <c r="AA582" s="110">
        <f>('2.1 INPUT DA Forecast'!AA369+'2.1 INPUT DA Forecast'!AA371)*'2.1 INPUT DA Forecast'!AA412*'2.2 INPUT DA Assumptions'!AA189*(1+'2.2 INPUT DA Assumptions'!AA210)+'2.1 INPUT DA Forecast'!AA373*'2.1 INPUT DA Forecast'!AA412*'2.2 INPUT DA Assumptions'!AA190*(1+'2.2 INPUT DA Assumptions'!AA210)</f>
        <v>241.02129624999995</v>
      </c>
      <c r="AB582" s="110">
        <f>('2.1 INPUT DA Forecast'!AB369+'2.1 INPUT DA Forecast'!AB371)*'2.1 INPUT DA Forecast'!AB412*'2.2 INPUT DA Assumptions'!AB189*(1+'2.2 INPUT DA Assumptions'!AB210)+'2.1 INPUT DA Forecast'!AB373*'2.1 INPUT DA Forecast'!AB412*'2.2 INPUT DA Assumptions'!AB190*(1+'2.2 INPUT DA Assumptions'!AB210)</f>
        <v>239.3780725</v>
      </c>
      <c r="AC582" s="110">
        <f>('2.1 INPUT DA Forecast'!AC369+'2.1 INPUT DA Forecast'!AC371)*'2.1 INPUT DA Forecast'!AC412*'2.2 INPUT DA Assumptions'!AC189*(1+'2.2 INPUT DA Assumptions'!AC210)+'2.1 INPUT DA Forecast'!AC373*'2.1 INPUT DA Forecast'!AC412*'2.2 INPUT DA Assumptions'!AC190*(1+'2.2 INPUT DA Assumptions'!AC210)</f>
        <v>237.75114999999997</v>
      </c>
      <c r="AD582" s="110">
        <f>('2.1 INPUT DA Forecast'!AD369+'2.1 INPUT DA Forecast'!AD371)*'2.1 INPUT DA Forecast'!AD412*'2.2 INPUT DA Assumptions'!AD189*(1+'2.2 INPUT DA Assumptions'!AD210)+'2.1 INPUT DA Forecast'!AD373*'2.1 INPUT DA Forecast'!AD412*'2.2 INPUT DA Assumptions'!AD190*(1+'2.2 INPUT DA Assumptions'!AD210)</f>
        <v>236.14052875000002</v>
      </c>
      <c r="AE582" s="110">
        <f>('2.1 INPUT DA Forecast'!AE369+'2.1 INPUT DA Forecast'!AE371)*'2.1 INPUT DA Forecast'!AE412*'2.2 INPUT DA Assumptions'!AE189*(1+'2.2 INPUT DA Assumptions'!AE210)+'2.1 INPUT DA Forecast'!AE373*'2.1 INPUT DA Forecast'!AE412*'2.2 INPUT DA Assumptions'!AE190*(1+'2.2 INPUT DA Assumptions'!AE210)</f>
        <v>234.54598999999999</v>
      </c>
      <c r="AF582" s="110">
        <f>('2.1 INPUT DA Forecast'!AF369+'2.1 INPUT DA Forecast'!AF371)*'2.1 INPUT DA Forecast'!AF412*'2.2 INPUT DA Assumptions'!AF189*(1+'2.2 INPUT DA Assumptions'!AF210)+'2.1 INPUT DA Forecast'!AF373*'2.1 INPUT DA Forecast'!AF412*'2.2 INPUT DA Assumptions'!AF190*(1+'2.2 INPUT DA Assumptions'!AF210)</f>
        <v>232.96680749999996</v>
      </c>
      <c r="AG582" s="110">
        <f>('2.1 INPUT DA Forecast'!AG369+'2.1 INPUT DA Forecast'!AG371)*'2.1 INPUT DA Forecast'!AG412*'2.2 INPUT DA Assumptions'!AG189*(1+'2.2 INPUT DA Assumptions'!AG210)+'2.1 INPUT DA Forecast'!AG373*'2.1 INPUT DA Forecast'!AG412*'2.2 INPUT DA Assumptions'!AG190*(1+'2.2 INPUT DA Assumptions'!AG210)</f>
        <v>231.40348874999998</v>
      </c>
      <c r="AH582" s="110">
        <f>('2.1 INPUT DA Forecast'!AH369+'2.1 INPUT DA Forecast'!AH371)*'2.1 INPUT DA Forecast'!AH412*'2.2 INPUT DA Assumptions'!AH189*(1+'2.2 INPUT DA Assumptions'!AH210)+'2.1 INPUT DA Forecast'!AH373*'2.1 INPUT DA Forecast'!AH412*'2.2 INPUT DA Assumptions'!AH190*(1+'2.2 INPUT DA Assumptions'!AH210)</f>
        <v>229.85625249999995</v>
      </c>
      <c r="AI582" s="110">
        <f>('2.1 INPUT DA Forecast'!AI369+'2.1 INPUT DA Forecast'!AI371)*'2.1 INPUT DA Forecast'!AI412*'2.2 INPUT DA Assumptions'!AI189*(1+'2.2 INPUT DA Assumptions'!AI210)+'2.1 INPUT DA Forecast'!AI373*'2.1 INPUT DA Forecast'!AI412*'2.2 INPUT DA Assumptions'!AI190*(1+'2.2 INPUT DA Assumptions'!AI210)</f>
        <v>228.32393500000001</v>
      </c>
      <c r="AJ582" s="110">
        <f>('2.1 INPUT DA Forecast'!AJ369+'2.1 INPUT DA Forecast'!AJ371)*'2.1 INPUT DA Forecast'!AJ412*'2.2 INPUT DA Assumptions'!AJ189*(1+'2.2 INPUT DA Assumptions'!AJ210)+'2.1 INPUT DA Forecast'!AJ373*'2.1 INPUT DA Forecast'!AJ412*'2.2 INPUT DA Assumptions'!AJ190*(1+'2.2 INPUT DA Assumptions'!AJ210)</f>
        <v>226.80675500000001</v>
      </c>
      <c r="AK582" s="110">
        <f>('2.1 INPUT DA Forecast'!AK369+'2.1 INPUT DA Forecast'!AK371)*'2.1 INPUT DA Forecast'!AK412*'2.2 INPUT DA Assumptions'!AK189*(1+'2.2 INPUT DA Assumptions'!AK210)+'2.1 INPUT DA Forecast'!AK373*'2.1 INPUT DA Forecast'!AK412*'2.2 INPUT DA Assumptions'!AK190*(1+'2.2 INPUT DA Assumptions'!AK210)</f>
        <v>223.81351125</v>
      </c>
      <c r="AL582" s="22"/>
    </row>
    <row r="583" spans="3:38" s="18" customFormat="1" ht="14.1" customHeight="1" outlineLevel="3" x14ac:dyDescent="0.2">
      <c r="C583" s="19"/>
      <c r="D583" s="73" t="s">
        <v>92</v>
      </c>
      <c r="E583" s="47" t="s">
        <v>23</v>
      </c>
      <c r="F583" s="110">
        <f>('2.1 INPUT DA Forecast'!F369+'2.1 INPUT DA Forecast'!F371)*'2.1 INPUT DA Forecast'!F412*'2.2 INPUT DA Assumptions'!F189+'2.1 INPUT DA Forecast'!F373*'2.1 INPUT DA Forecast'!F412*'2.2 INPUT DA Assumptions'!F190</f>
        <v>33.277636534839914</v>
      </c>
      <c r="G583" s="110">
        <f>('2.1 INPUT DA Forecast'!G369+'2.1 INPUT DA Forecast'!G371)*'2.1 INPUT DA Forecast'!G412*'2.2 INPUT DA Assumptions'!G189+'2.1 INPUT DA Forecast'!G373*'2.1 INPUT DA Forecast'!G412*'2.2 INPUT DA Assumptions'!G190</f>
        <v>33.277636534839914</v>
      </c>
      <c r="H583" s="110">
        <f>('2.1 INPUT DA Forecast'!H369+'2.1 INPUT DA Forecast'!H371)*'2.1 INPUT DA Forecast'!H412*'2.2 INPUT DA Assumptions'!H189+'2.1 INPUT DA Forecast'!H373*'2.1 INPUT DA Forecast'!H412*'2.2 INPUT DA Assumptions'!H190</f>
        <v>135.07409459999997</v>
      </c>
      <c r="I583" s="110">
        <f>('2.1 INPUT DA Forecast'!I369+'2.1 INPUT DA Forecast'!I371)*'2.1 INPUT DA Forecast'!I412*'2.2 INPUT DA Assumptions'!I189+'2.1 INPUT DA Forecast'!I373*'2.1 INPUT DA Forecast'!I412*'2.2 INPUT DA Assumptions'!I190</f>
        <v>225.01905999999997</v>
      </c>
      <c r="J583" s="110">
        <f>('2.1 INPUT DA Forecast'!J369+'2.1 INPUT DA Forecast'!J371)*'2.1 INPUT DA Forecast'!J412*'2.2 INPUT DA Assumptions'!J189+'2.1 INPUT DA Forecast'!J373*'2.1 INPUT DA Forecast'!J412*'2.2 INPUT DA Assumptions'!J190</f>
        <v>220.49719299999998</v>
      </c>
      <c r="K583" s="110">
        <f>('2.1 INPUT DA Forecast'!K369+'2.1 INPUT DA Forecast'!K371)*'2.1 INPUT DA Forecast'!K412*'2.2 INPUT DA Assumptions'!K189+'2.1 INPUT DA Forecast'!K373*'2.1 INPUT DA Forecast'!K412*'2.2 INPUT DA Assumptions'!K190</f>
        <v>219.72380499999997</v>
      </c>
      <c r="L583" s="110">
        <f>('2.1 INPUT DA Forecast'!L369+'2.1 INPUT DA Forecast'!L371)*'2.1 INPUT DA Forecast'!L412*'2.2 INPUT DA Assumptions'!L189+'2.1 INPUT DA Forecast'!L373*'2.1 INPUT DA Forecast'!L412*'2.2 INPUT DA Assumptions'!L190</f>
        <v>217.94115699999998</v>
      </c>
      <c r="M583" s="110">
        <f>('2.1 INPUT DA Forecast'!M369+'2.1 INPUT DA Forecast'!M371)*'2.1 INPUT DA Forecast'!M412*'2.2 INPUT DA Assumptions'!M189+'2.1 INPUT DA Forecast'!M373*'2.1 INPUT DA Forecast'!M412*'2.2 INPUT DA Assumptions'!M190</f>
        <v>215.42569999999998</v>
      </c>
      <c r="N583" s="110">
        <f>('2.1 INPUT DA Forecast'!N369+'2.1 INPUT DA Forecast'!N371)*'2.1 INPUT DA Forecast'!N412*'2.2 INPUT DA Assumptions'!N189+'2.1 INPUT DA Forecast'!N373*'2.1 INPUT DA Forecast'!N412*'2.2 INPUT DA Assumptions'!N190</f>
        <v>212.95047199999999</v>
      </c>
      <c r="O583" s="110">
        <f>('2.1 INPUT DA Forecast'!O369+'2.1 INPUT DA Forecast'!O371)*'2.1 INPUT DA Forecast'!O412*'2.2 INPUT DA Assumptions'!O189+'2.1 INPUT DA Forecast'!O373*'2.1 INPUT DA Forecast'!O412*'2.2 INPUT DA Assumptions'!O190</f>
        <v>210.51454200000001</v>
      </c>
      <c r="P583" s="110">
        <f>('2.1 INPUT DA Forecast'!P369+'2.1 INPUT DA Forecast'!P371)*'2.1 INPUT DA Forecast'!P412*'2.2 INPUT DA Assumptions'!P189+'2.1 INPUT DA Forecast'!P373*'2.1 INPUT DA Forecast'!P412*'2.2 INPUT DA Assumptions'!P190</f>
        <v>208.11755999999997</v>
      </c>
      <c r="Q583" s="110">
        <f>('2.1 INPUT DA Forecast'!Q369+'2.1 INPUT DA Forecast'!Q371)*'2.1 INPUT DA Forecast'!Q412*'2.2 INPUT DA Assumptions'!Q189+'2.1 INPUT DA Forecast'!Q373*'2.1 INPUT DA Forecast'!Q412*'2.2 INPUT DA Assumptions'!Q190</f>
        <v>206.65714299999999</v>
      </c>
      <c r="R583" s="110">
        <f>('2.1 INPUT DA Forecast'!R369+'2.1 INPUT DA Forecast'!R371)*'2.1 INPUT DA Forecast'!R412*'2.2 INPUT DA Assumptions'!R189+'2.1 INPUT DA Forecast'!R373*'2.1 INPUT DA Forecast'!R412*'2.2 INPUT DA Assumptions'!R190</f>
        <v>205.21104799999998</v>
      </c>
      <c r="S583" s="110">
        <f>('2.1 INPUT DA Forecast'!S369+'2.1 INPUT DA Forecast'!S371)*'2.1 INPUT DA Forecast'!S412*'2.2 INPUT DA Assumptions'!S189+'2.1 INPUT DA Forecast'!S373*'2.1 INPUT DA Forecast'!S412*'2.2 INPUT DA Assumptions'!S190</f>
        <v>203.7791</v>
      </c>
      <c r="T583" s="110">
        <f>('2.1 INPUT DA Forecast'!T369+'2.1 INPUT DA Forecast'!T371)*'2.1 INPUT DA Forecast'!T412*'2.2 INPUT DA Assumptions'!T189+'2.1 INPUT DA Forecast'!T373*'2.1 INPUT DA Forecast'!T412*'2.2 INPUT DA Assumptions'!T190</f>
        <v>202.36147399999999</v>
      </c>
      <c r="U583" s="110">
        <f>('2.1 INPUT DA Forecast'!U369+'2.1 INPUT DA Forecast'!U371)*'2.1 INPUT DA Forecast'!U412*'2.2 INPUT DA Assumptions'!U189+'2.1 INPUT DA Forecast'!U373*'2.1 INPUT DA Forecast'!U412*'2.2 INPUT DA Assumptions'!U190</f>
        <v>200.95781999999997</v>
      </c>
      <c r="V583" s="110">
        <f>('2.1 INPUT DA Forecast'!V369+'2.1 INPUT DA Forecast'!V371)*'2.1 INPUT DA Forecast'!V412*'2.2 INPUT DA Assumptions'!V189+'2.1 INPUT DA Forecast'!V373*'2.1 INPUT DA Forecast'!V412*'2.2 INPUT DA Assumptions'!V190</f>
        <v>199.56773199999998</v>
      </c>
      <c r="W583" s="110">
        <f>('2.1 INPUT DA Forecast'!W369+'2.1 INPUT DA Forecast'!W371)*'2.1 INPUT DA Forecast'!W412*'2.2 INPUT DA Assumptions'!W189+'2.1 INPUT DA Forecast'!W373*'2.1 INPUT DA Forecast'!W412*'2.2 INPUT DA Assumptions'!W190</f>
        <v>198.19161600000001</v>
      </c>
      <c r="X583" s="110">
        <f>('2.1 INPUT DA Forecast'!X369+'2.1 INPUT DA Forecast'!X371)*'2.1 INPUT DA Forecast'!X412*'2.2 INPUT DA Assumptions'!X189+'2.1 INPUT DA Forecast'!X373*'2.1 INPUT DA Forecast'!X412*'2.2 INPUT DA Assumptions'!X190</f>
        <v>196.82947199999998</v>
      </c>
      <c r="Y583" s="110">
        <f>('2.1 INPUT DA Forecast'!Y369+'2.1 INPUT DA Forecast'!Y371)*'2.1 INPUT DA Forecast'!Y412*'2.2 INPUT DA Assumptions'!Y189+'2.1 INPUT DA Forecast'!Y373*'2.1 INPUT DA Forecast'!Y412*'2.2 INPUT DA Assumptions'!Y190</f>
        <v>195.48054400000001</v>
      </c>
      <c r="Z583" s="110">
        <f>('2.1 INPUT DA Forecast'!Z369+'2.1 INPUT DA Forecast'!Z371)*'2.1 INPUT DA Forecast'!Z412*'2.2 INPUT DA Assumptions'!Z189+'2.1 INPUT DA Forecast'!Z373*'2.1 INPUT DA Forecast'!Z412*'2.2 INPUT DA Assumptions'!Z190</f>
        <v>194.144657</v>
      </c>
      <c r="AA583" s="110">
        <f>('2.1 INPUT DA Forecast'!AA369+'2.1 INPUT DA Forecast'!AA371)*'2.1 INPUT DA Forecast'!AA412*'2.2 INPUT DA Assumptions'!AA189+'2.1 INPUT DA Forecast'!AA373*'2.1 INPUT DA Forecast'!AA412*'2.2 INPUT DA Assumptions'!AA190</f>
        <v>192.81703699999997</v>
      </c>
      <c r="AB583" s="110">
        <f>('2.1 INPUT DA Forecast'!AB369+'2.1 INPUT DA Forecast'!AB371)*'2.1 INPUT DA Forecast'!AB412*'2.2 INPUT DA Assumptions'!AB189+'2.1 INPUT DA Forecast'!AB373*'2.1 INPUT DA Forecast'!AB412*'2.2 INPUT DA Assumptions'!AB190</f>
        <v>191.50245799999999</v>
      </c>
      <c r="AC583" s="110">
        <f>('2.1 INPUT DA Forecast'!AC369+'2.1 INPUT DA Forecast'!AC371)*'2.1 INPUT DA Forecast'!AC412*'2.2 INPUT DA Assumptions'!AC189+'2.1 INPUT DA Forecast'!AC373*'2.1 INPUT DA Forecast'!AC412*'2.2 INPUT DA Assumptions'!AC190</f>
        <v>190.20091999999997</v>
      </c>
      <c r="AD583" s="110">
        <f>('2.1 INPUT DA Forecast'!AD369+'2.1 INPUT DA Forecast'!AD371)*'2.1 INPUT DA Forecast'!AD412*'2.2 INPUT DA Assumptions'!AD189+'2.1 INPUT DA Forecast'!AD373*'2.1 INPUT DA Forecast'!AD412*'2.2 INPUT DA Assumptions'!AD190</f>
        <v>188.91242299999999</v>
      </c>
      <c r="AE583" s="110">
        <f>('2.1 INPUT DA Forecast'!AE369+'2.1 INPUT DA Forecast'!AE371)*'2.1 INPUT DA Forecast'!AE412*'2.2 INPUT DA Assumptions'!AE189+'2.1 INPUT DA Forecast'!AE373*'2.1 INPUT DA Forecast'!AE412*'2.2 INPUT DA Assumptions'!AE190</f>
        <v>187.63679199999999</v>
      </c>
      <c r="AF583" s="110">
        <f>('2.1 INPUT DA Forecast'!AF369+'2.1 INPUT DA Forecast'!AF371)*'2.1 INPUT DA Forecast'!AF412*'2.2 INPUT DA Assumptions'!AF189+'2.1 INPUT DA Forecast'!AF373*'2.1 INPUT DA Forecast'!AF412*'2.2 INPUT DA Assumptions'!AF190</f>
        <v>186.37344599999997</v>
      </c>
      <c r="AG583" s="110">
        <f>('2.1 INPUT DA Forecast'!AG369+'2.1 INPUT DA Forecast'!AG371)*'2.1 INPUT DA Forecast'!AG412*'2.2 INPUT DA Assumptions'!AG189+'2.1 INPUT DA Forecast'!AG373*'2.1 INPUT DA Forecast'!AG412*'2.2 INPUT DA Assumptions'!AG190</f>
        <v>185.12279100000001</v>
      </c>
      <c r="AH583" s="110">
        <f>('2.1 INPUT DA Forecast'!AH369+'2.1 INPUT DA Forecast'!AH371)*'2.1 INPUT DA Forecast'!AH412*'2.2 INPUT DA Assumptions'!AH189+'2.1 INPUT DA Forecast'!AH373*'2.1 INPUT DA Forecast'!AH412*'2.2 INPUT DA Assumptions'!AH190</f>
        <v>183.88500199999996</v>
      </c>
      <c r="AI583" s="110">
        <f>('2.1 INPUT DA Forecast'!AI369+'2.1 INPUT DA Forecast'!AI371)*'2.1 INPUT DA Forecast'!AI412*'2.2 INPUT DA Assumptions'!AI189+'2.1 INPUT DA Forecast'!AI373*'2.1 INPUT DA Forecast'!AI412*'2.2 INPUT DA Assumptions'!AI190</f>
        <v>182.65914800000002</v>
      </c>
      <c r="AJ583" s="110">
        <f>('2.1 INPUT DA Forecast'!AJ369+'2.1 INPUT DA Forecast'!AJ371)*'2.1 INPUT DA Forecast'!AJ412*'2.2 INPUT DA Assumptions'!AJ189+'2.1 INPUT DA Forecast'!AJ373*'2.1 INPUT DA Forecast'!AJ412*'2.2 INPUT DA Assumptions'!AJ190</f>
        <v>181.445404</v>
      </c>
      <c r="AK583" s="110">
        <f>('2.1 INPUT DA Forecast'!AK369+'2.1 INPUT DA Forecast'!AK371)*'2.1 INPUT DA Forecast'!AK412*'2.2 INPUT DA Assumptions'!AK189+'2.1 INPUT DA Forecast'!AK373*'2.1 INPUT DA Forecast'!AK412*'2.2 INPUT DA Assumptions'!AK190</f>
        <v>179.05080899999999</v>
      </c>
      <c r="AL583" s="22"/>
    </row>
    <row r="584" spans="3:38" s="18" customFormat="1" ht="14.1" customHeight="1" outlineLevel="3" x14ac:dyDescent="0.2">
      <c r="C584" s="19"/>
      <c r="D584" s="146" t="s">
        <v>93</v>
      </c>
      <c r="E584" s="82" t="s">
        <v>23</v>
      </c>
      <c r="F584" s="120">
        <f>F585+F587+F589</f>
        <v>2910.4161911487754</v>
      </c>
      <c r="G584" s="120">
        <f>G585+G587+G589</f>
        <v>2910.4161911487754</v>
      </c>
      <c r="H584" s="120">
        <f t="shared" ref="H584:AJ584" si="837">H585+H587+H589</f>
        <v>4765.4373461249997</v>
      </c>
      <c r="I584" s="120">
        <f t="shared" si="837"/>
        <v>7192.5735249999998</v>
      </c>
      <c r="J584" s="120">
        <f t="shared" si="837"/>
        <v>7015.5906892799994</v>
      </c>
      <c r="K584" s="120">
        <f t="shared" ref="K584" si="838">K585+K587+K589</f>
        <v>6990.9836928000004</v>
      </c>
      <c r="L584" s="120">
        <f t="shared" si="837"/>
        <v>7480.0518527500008</v>
      </c>
      <c r="M584" s="120">
        <f t="shared" si="837"/>
        <v>7878.4256000000005</v>
      </c>
      <c r="N584" s="120">
        <f t="shared" si="837"/>
        <v>8038.8803180000004</v>
      </c>
      <c r="O584" s="120">
        <f t="shared" si="837"/>
        <v>7992.0342195000003</v>
      </c>
      <c r="P584" s="120">
        <f t="shared" si="837"/>
        <v>8126.2474410000013</v>
      </c>
      <c r="Q584" s="120">
        <f t="shared" si="837"/>
        <v>8292.8559241000003</v>
      </c>
      <c r="R584" s="120">
        <f t="shared" si="837"/>
        <v>8456.8938673999983</v>
      </c>
      <c r="S584" s="120">
        <f t="shared" si="837"/>
        <v>8618.4003649999995</v>
      </c>
      <c r="T584" s="120">
        <f t="shared" si="837"/>
        <v>8560.6130697500012</v>
      </c>
      <c r="U584" s="120">
        <f t="shared" si="837"/>
        <v>8501.2334924999996</v>
      </c>
      <c r="V584" s="120">
        <f t="shared" si="837"/>
        <v>8442.4278054999995</v>
      </c>
      <c r="W584" s="120">
        <f t="shared" si="837"/>
        <v>8384.2131840000002</v>
      </c>
      <c r="X584" s="120">
        <f t="shared" si="837"/>
        <v>8326.5896280000015</v>
      </c>
      <c r="Y584" s="120">
        <f t="shared" si="837"/>
        <v>8269.5251559999997</v>
      </c>
      <c r="Z584" s="120">
        <f t="shared" si="837"/>
        <v>8213.0123648750014</v>
      </c>
      <c r="AA584" s="120">
        <f t="shared" si="837"/>
        <v>8156.8492973749999</v>
      </c>
      <c r="AB584" s="120">
        <f t="shared" si="837"/>
        <v>8101.2379107500001</v>
      </c>
      <c r="AC584" s="120">
        <f t="shared" si="837"/>
        <v>8046.1782050000002</v>
      </c>
      <c r="AD584" s="120">
        <f t="shared" si="837"/>
        <v>7991.6701801250001</v>
      </c>
      <c r="AE584" s="120">
        <f t="shared" si="837"/>
        <v>7937.7064330000003</v>
      </c>
      <c r="AF584" s="120">
        <f t="shared" si="837"/>
        <v>7884.2623852500001</v>
      </c>
      <c r="AG584" s="120">
        <f t="shared" si="837"/>
        <v>7831.3552121250004</v>
      </c>
      <c r="AH584" s="120">
        <f t="shared" si="837"/>
        <v>7778.9923167500001</v>
      </c>
      <c r="AI584" s="120">
        <f t="shared" si="837"/>
        <v>7727.1343145000001</v>
      </c>
      <c r="AJ584" s="120">
        <f t="shared" si="837"/>
        <v>7675.7886085000018</v>
      </c>
      <c r="AK584" s="120">
        <f t="shared" ref="AK584" si="839">AK585+AK587+AK589</f>
        <v>7574.4886878750003</v>
      </c>
      <c r="AL584" s="22"/>
    </row>
    <row r="585" spans="3:38" s="18" customFormat="1" ht="14.1" customHeight="1" outlineLevel="3" x14ac:dyDescent="0.2">
      <c r="C585" s="19"/>
      <c r="D585" s="73" t="s">
        <v>87</v>
      </c>
      <c r="E585" s="47" t="s">
        <v>23</v>
      </c>
      <c r="F585" s="110">
        <f>('2.1 INPUT DA Forecast'!F369+'2.1 INPUT DA Forecast'!F371)*'2.1 INPUT DA Forecast'!F414*'2.2 INPUT DA Assumptions'!F189*(1+'2.2 INPUT DA Assumptions'!F210)+'2.1 INPUT DA Forecast'!F373*'2.1 INPUT DA Forecast'!F414*'2.2 INPUT DA Assumptions'!F190*(1+'2.2 INPUT DA Assumptions'!F210)</f>
        <v>1118.8170903954801</v>
      </c>
      <c r="G585" s="110">
        <f>('2.1 INPUT DA Forecast'!G369+'2.1 INPUT DA Forecast'!G371)*'2.1 INPUT DA Forecast'!G414*'2.2 INPUT DA Assumptions'!G189*(1+'2.2 INPUT DA Assumptions'!G210)+'2.1 INPUT DA Forecast'!G373*'2.1 INPUT DA Forecast'!G414*'2.2 INPUT DA Assumptions'!G190*(1+'2.2 INPUT DA Assumptions'!G210)</f>
        <v>1118.8170903954801</v>
      </c>
      <c r="H585" s="110">
        <f>('2.1 INPUT DA Forecast'!H369+'2.1 INPUT DA Forecast'!H371)*'2.1 INPUT DA Forecast'!H414*'2.2 INPUT DA Assumptions'!H189*(1+'2.2 INPUT DA Assumptions'!H210)+'2.1 INPUT DA Forecast'!H373*'2.1 INPUT DA Forecast'!H414*'2.2 INPUT DA Assumptions'!H190*(1+'2.2 INPUT DA Assumptions'!H210)</f>
        <v>2270.6421074999998</v>
      </c>
      <c r="I585" s="110">
        <f>('2.1 INPUT DA Forecast'!I369+'2.1 INPUT DA Forecast'!I371)*'2.1 INPUT DA Forecast'!I414*'2.2 INPUT DA Assumptions'!I189*(1+'2.2 INPUT DA Assumptions'!I210)+'2.1 INPUT DA Forecast'!I373*'2.1 INPUT DA Forecast'!I414*'2.2 INPUT DA Assumptions'!I190*(1+'2.2 INPUT DA Assumptions'!I210)</f>
        <v>3616.3777499999997</v>
      </c>
      <c r="J585" s="110">
        <f>('2.1 INPUT DA Forecast'!J369+'2.1 INPUT DA Forecast'!J371)*'2.1 INPUT DA Forecast'!J414*'2.2 INPUT DA Assumptions'!J189*(1+'2.2 INPUT DA Assumptions'!J210)+'2.1 INPUT DA Forecast'!J373*'2.1 INPUT DA Forecast'!J414*'2.2 INPUT DA Assumptions'!J190*(1+'2.2 INPUT DA Assumptions'!J210)</f>
        <v>3628.7538047999997</v>
      </c>
      <c r="K585" s="110">
        <f>('2.1 INPUT DA Forecast'!K369+'2.1 INPUT DA Forecast'!K371)*'2.1 INPUT DA Forecast'!K414*'2.2 INPUT DA Assumptions'!K189*(1+'2.2 INPUT DA Assumptions'!K210)+'2.1 INPUT DA Forecast'!K373*'2.1 INPUT DA Forecast'!K414*'2.2 INPUT DA Assumptions'!K190*(1+'2.2 INPUT DA Assumptions'!K210)</f>
        <v>3616.0260479999997</v>
      </c>
      <c r="L585" s="110">
        <f>('2.1 INPUT DA Forecast'!L369+'2.1 INPUT DA Forecast'!L371)*'2.1 INPUT DA Forecast'!L414*'2.2 INPUT DA Assumptions'!L189*(1+'2.2 INPUT DA Assumptions'!L210)+'2.1 INPUT DA Forecast'!L373*'2.1 INPUT DA Forecast'!L414*'2.2 INPUT DA Assumptions'!L190*(1+'2.2 INPUT DA Assumptions'!L210)</f>
        <v>3969.6425025000003</v>
      </c>
      <c r="M585" s="110">
        <f>('2.1 INPUT DA Forecast'!M369+'2.1 INPUT DA Forecast'!M371)*'2.1 INPUT DA Forecast'!M414*'2.2 INPUT DA Assumptions'!M189*(1+'2.2 INPUT DA Assumptions'!M210)+'2.1 INPUT DA Forecast'!M373*'2.1 INPUT DA Forecast'!M414*'2.2 INPUT DA Assumptions'!M190*(1+'2.2 INPUT DA Assumptions'!M210)</f>
        <v>4385.4517500000002</v>
      </c>
      <c r="N585" s="110">
        <f>('2.1 INPUT DA Forecast'!N369+'2.1 INPUT DA Forecast'!N371)*'2.1 INPUT DA Forecast'!N414*'2.2 INPUT DA Assumptions'!N189*(1+'2.2 INPUT DA Assumptions'!N210)+'2.1 INPUT DA Forecast'!N373*'2.1 INPUT DA Forecast'!N414*'2.2 INPUT DA Assumptions'!N190*(1+'2.2 INPUT DA Assumptions'!N210)</f>
        <v>4563.2244000000001</v>
      </c>
      <c r="O585" s="110">
        <f>('2.1 INPUT DA Forecast'!O369+'2.1 INPUT DA Forecast'!O371)*'2.1 INPUT DA Forecast'!O414*'2.2 INPUT DA Assumptions'!O189*(1+'2.2 INPUT DA Assumptions'!O210)+'2.1 INPUT DA Forecast'!O373*'2.1 INPUT DA Forecast'!O414*'2.2 INPUT DA Assumptions'!O190*(1+'2.2 INPUT DA Assumptions'!O210)</f>
        <v>4736.5771949999998</v>
      </c>
      <c r="P585" s="110">
        <f>('2.1 INPUT DA Forecast'!P369+'2.1 INPUT DA Forecast'!P371)*'2.1 INPUT DA Forecast'!P414*'2.2 INPUT DA Assumptions'!P189*(1+'2.2 INPUT DA Assumptions'!P210)+'2.1 INPUT DA Forecast'!P373*'2.1 INPUT DA Forecast'!P414*'2.2 INPUT DA Assumptions'!P190*(1+'2.2 INPUT DA Assumptions'!P210)</f>
        <v>4905.628200000001</v>
      </c>
      <c r="Q585" s="110">
        <f>('2.1 INPUT DA Forecast'!Q369+'2.1 INPUT DA Forecast'!Q371)*'2.1 INPUT DA Forecast'!Q414*'2.2 INPUT DA Assumptions'!Q189*(1+'2.2 INPUT DA Assumptions'!Q210)+'2.1 INPUT DA Forecast'!Q373*'2.1 INPUT DA Forecast'!Q414*'2.2 INPUT DA Assumptions'!Q190*(1+'2.2 INPUT DA Assumptions'!Q210)</f>
        <v>5092.6224525000007</v>
      </c>
      <c r="R585" s="110">
        <f>('2.1 INPUT DA Forecast'!R369+'2.1 INPUT DA Forecast'!R371)*'2.1 INPUT DA Forecast'!R414*'2.2 INPUT DA Assumptions'!R189*(1+'2.2 INPUT DA Assumptions'!R210)+'2.1 INPUT DA Forecast'!R373*'2.1 INPUT DA Forecast'!R414*'2.2 INPUT DA Assumptions'!R190*(1+'2.2 INPUT DA Assumptions'!R210)</f>
        <v>5276.8555199999992</v>
      </c>
      <c r="S585" s="110">
        <f>('2.1 INPUT DA Forecast'!S369+'2.1 INPUT DA Forecast'!S371)*'2.1 INPUT DA Forecast'!S414*'2.2 INPUT DA Assumptions'!S189*(1+'2.2 INPUT DA Assumptions'!S210)+'2.1 INPUT DA Forecast'!S373*'2.1 INPUT DA Forecast'!S414*'2.2 INPUT DA Assumptions'!S190*(1+'2.2 INPUT DA Assumptions'!S210)</f>
        <v>5458.3687499999996</v>
      </c>
      <c r="T585" s="110">
        <f>('2.1 INPUT DA Forecast'!T369+'2.1 INPUT DA Forecast'!T371)*'2.1 INPUT DA Forecast'!T414*'2.2 INPUT DA Assumptions'!T189*(1+'2.2 INPUT DA Assumptions'!T210)+'2.1 INPUT DA Forecast'!T373*'2.1 INPUT DA Forecast'!T414*'2.2 INPUT DA Assumptions'!T190*(1+'2.2 INPUT DA Assumptions'!T210)</f>
        <v>5420.3966250000003</v>
      </c>
      <c r="U585" s="110">
        <f>('2.1 INPUT DA Forecast'!U369+'2.1 INPUT DA Forecast'!U371)*'2.1 INPUT DA Forecast'!U414*'2.2 INPUT DA Assumptions'!U189*(1+'2.2 INPUT DA Assumptions'!U210)+'2.1 INPUT DA Forecast'!U373*'2.1 INPUT DA Forecast'!U414*'2.2 INPUT DA Assumptions'!U190*(1+'2.2 INPUT DA Assumptions'!U210)</f>
        <v>5382.7987499999999</v>
      </c>
      <c r="V585" s="110">
        <f>('2.1 INPUT DA Forecast'!V369+'2.1 INPUT DA Forecast'!V371)*'2.1 INPUT DA Forecast'!V414*'2.2 INPUT DA Assumptions'!V189*(1+'2.2 INPUT DA Assumptions'!V210)+'2.1 INPUT DA Forecast'!V373*'2.1 INPUT DA Forecast'!V414*'2.2 INPUT DA Assumptions'!V190*(1+'2.2 INPUT DA Assumptions'!V210)</f>
        <v>5345.5642499999994</v>
      </c>
      <c r="W585" s="110">
        <f>('2.1 INPUT DA Forecast'!W369+'2.1 INPUT DA Forecast'!W371)*'2.1 INPUT DA Forecast'!W414*'2.2 INPUT DA Assumptions'!W189*(1+'2.2 INPUT DA Assumptions'!W210)+'2.1 INPUT DA Forecast'!W373*'2.1 INPUT DA Forecast'!W414*'2.2 INPUT DA Assumptions'!W190*(1+'2.2 INPUT DA Assumptions'!W210)</f>
        <v>5308.7039999999997</v>
      </c>
      <c r="X585" s="110">
        <f>('2.1 INPUT DA Forecast'!X369+'2.1 INPUT DA Forecast'!X371)*'2.1 INPUT DA Forecast'!X414*'2.2 INPUT DA Assumptions'!X189*(1+'2.2 INPUT DA Assumptions'!X210)+'2.1 INPUT DA Forecast'!X373*'2.1 INPUT DA Forecast'!X414*'2.2 INPUT DA Assumptions'!X190*(1+'2.2 INPUT DA Assumptions'!X210)</f>
        <v>5272.2180000000008</v>
      </c>
      <c r="Y585" s="110">
        <f>('2.1 INPUT DA Forecast'!Y369+'2.1 INPUT DA Forecast'!Y371)*'2.1 INPUT DA Forecast'!Y414*'2.2 INPUT DA Assumptions'!Y189*(1+'2.2 INPUT DA Assumptions'!Y210)+'2.1 INPUT DA Forecast'!Y373*'2.1 INPUT DA Forecast'!Y414*'2.2 INPUT DA Assumptions'!Y190*(1+'2.2 INPUT DA Assumptions'!Y210)</f>
        <v>5236.0860000000002</v>
      </c>
      <c r="Z585" s="110">
        <f>('2.1 INPUT DA Forecast'!Z369+'2.1 INPUT DA Forecast'!Z371)*'2.1 INPUT DA Forecast'!Z414*'2.2 INPUT DA Assumptions'!Z189*(1+'2.2 INPUT DA Assumptions'!Z210)+'2.1 INPUT DA Forecast'!Z373*'2.1 INPUT DA Forecast'!Z414*'2.2 INPUT DA Assumptions'!Z190*(1+'2.2 INPUT DA Assumptions'!Z210)</f>
        <v>5200.3033125000002</v>
      </c>
      <c r="AA585" s="110">
        <f>('2.1 INPUT DA Forecast'!AA369+'2.1 INPUT DA Forecast'!AA371)*'2.1 INPUT DA Forecast'!AA414*'2.2 INPUT DA Assumptions'!AA189*(1+'2.2 INPUT DA Assumptions'!AA210)+'2.1 INPUT DA Forecast'!AA373*'2.1 INPUT DA Forecast'!AA414*'2.2 INPUT DA Assumptions'!AA190*(1+'2.2 INPUT DA Assumptions'!AA210)</f>
        <v>5164.7420624999995</v>
      </c>
      <c r="AB585" s="110">
        <f>('2.1 INPUT DA Forecast'!AB369+'2.1 INPUT DA Forecast'!AB371)*'2.1 INPUT DA Forecast'!AB414*'2.2 INPUT DA Assumptions'!AB189*(1+'2.2 INPUT DA Assumptions'!AB210)+'2.1 INPUT DA Forecast'!AB373*'2.1 INPUT DA Forecast'!AB414*'2.2 INPUT DA Assumptions'!AB190*(1+'2.2 INPUT DA Assumptions'!AB210)</f>
        <v>5129.5301250000002</v>
      </c>
      <c r="AC585" s="110">
        <f>('2.1 INPUT DA Forecast'!AC369+'2.1 INPUT DA Forecast'!AC371)*'2.1 INPUT DA Forecast'!AC414*'2.2 INPUT DA Assumptions'!AC189*(1+'2.2 INPUT DA Assumptions'!AC210)+'2.1 INPUT DA Forecast'!AC373*'2.1 INPUT DA Forecast'!AC414*'2.2 INPUT DA Assumptions'!AC190*(1+'2.2 INPUT DA Assumptions'!AC210)</f>
        <v>5094.6674999999996</v>
      </c>
      <c r="AD585" s="110">
        <f>('2.1 INPUT DA Forecast'!AD369+'2.1 INPUT DA Forecast'!AD371)*'2.1 INPUT DA Forecast'!AD414*'2.2 INPUT DA Assumptions'!AD189*(1+'2.2 INPUT DA Assumptions'!AD210)+'2.1 INPUT DA Forecast'!AD373*'2.1 INPUT DA Forecast'!AD414*'2.2 INPUT DA Assumptions'!AD190*(1+'2.2 INPUT DA Assumptions'!AD210)</f>
        <v>5060.1541875000003</v>
      </c>
      <c r="AE585" s="110">
        <f>('2.1 INPUT DA Forecast'!AE369+'2.1 INPUT DA Forecast'!AE371)*'2.1 INPUT DA Forecast'!AE414*'2.2 INPUT DA Assumptions'!AE189*(1+'2.2 INPUT DA Assumptions'!AE210)+'2.1 INPUT DA Forecast'!AE373*'2.1 INPUT DA Forecast'!AE414*'2.2 INPUT DA Assumptions'!AE190*(1+'2.2 INPUT DA Assumptions'!AE210)</f>
        <v>5025.9854999999998</v>
      </c>
      <c r="AF585" s="110">
        <f>('2.1 INPUT DA Forecast'!AF369+'2.1 INPUT DA Forecast'!AF371)*'2.1 INPUT DA Forecast'!AF414*'2.2 INPUT DA Assumptions'!AF189*(1+'2.2 INPUT DA Assumptions'!AF210)+'2.1 INPUT DA Forecast'!AF373*'2.1 INPUT DA Forecast'!AF414*'2.2 INPUT DA Assumptions'!AF190*(1+'2.2 INPUT DA Assumptions'!AF210)</f>
        <v>4992.1458750000002</v>
      </c>
      <c r="AG585" s="110">
        <f>('2.1 INPUT DA Forecast'!AG369+'2.1 INPUT DA Forecast'!AG371)*'2.1 INPUT DA Forecast'!AG414*'2.2 INPUT DA Assumptions'!AG189*(1+'2.2 INPUT DA Assumptions'!AG210)+'2.1 INPUT DA Forecast'!AG373*'2.1 INPUT DA Forecast'!AG414*'2.2 INPUT DA Assumptions'!AG190*(1+'2.2 INPUT DA Assumptions'!AG210)</f>
        <v>4958.6461875000005</v>
      </c>
      <c r="AH585" s="110">
        <f>('2.1 INPUT DA Forecast'!AH369+'2.1 INPUT DA Forecast'!AH371)*'2.1 INPUT DA Forecast'!AH414*'2.2 INPUT DA Assumptions'!AH189*(1+'2.2 INPUT DA Assumptions'!AH210)+'2.1 INPUT DA Forecast'!AH373*'2.1 INPUT DA Forecast'!AH414*'2.2 INPUT DA Assumptions'!AH190*(1+'2.2 INPUT DA Assumptions'!AH210)</f>
        <v>4925.4911250000005</v>
      </c>
      <c r="AI585" s="110">
        <f>('2.1 INPUT DA Forecast'!AI369+'2.1 INPUT DA Forecast'!AI371)*'2.1 INPUT DA Forecast'!AI414*'2.2 INPUT DA Assumptions'!AI189*(1+'2.2 INPUT DA Assumptions'!AI210)+'2.1 INPUT DA Forecast'!AI373*'2.1 INPUT DA Forecast'!AI414*'2.2 INPUT DA Assumptions'!AI190*(1+'2.2 INPUT DA Assumptions'!AI210)</f>
        <v>4892.6557499999999</v>
      </c>
      <c r="AJ585" s="110">
        <f>('2.1 INPUT DA Forecast'!AJ369+'2.1 INPUT DA Forecast'!AJ371)*'2.1 INPUT DA Forecast'!AJ414*'2.2 INPUT DA Assumptions'!AJ189*(1+'2.2 INPUT DA Assumptions'!AJ210)+'2.1 INPUT DA Forecast'!AJ373*'2.1 INPUT DA Forecast'!AJ414*'2.2 INPUT DA Assumptions'!AJ190*(1+'2.2 INPUT DA Assumptions'!AJ210)</f>
        <v>4860.1447500000013</v>
      </c>
      <c r="AK585" s="110">
        <f>('2.1 INPUT DA Forecast'!AK369+'2.1 INPUT DA Forecast'!AK371)*'2.1 INPUT DA Forecast'!AK414*'2.2 INPUT DA Assumptions'!AK189*(1+'2.2 INPUT DA Assumptions'!AK210)+'2.1 INPUT DA Forecast'!AK373*'2.1 INPUT DA Forecast'!AK414*'2.2 INPUT DA Assumptions'!AK190*(1+'2.2 INPUT DA Assumptions'!AK210)</f>
        <v>4796.0038125000001</v>
      </c>
      <c r="AL585" s="22"/>
    </row>
    <row r="586" spans="3:38" s="18" customFormat="1" ht="14.1" customHeight="1" outlineLevel="3" x14ac:dyDescent="0.2">
      <c r="C586" s="19"/>
      <c r="D586" s="73" t="s">
        <v>88</v>
      </c>
      <c r="E586" s="47" t="s">
        <v>23</v>
      </c>
      <c r="F586" s="110">
        <f>('2.1 INPUT DA Forecast'!F369+'2.1 INPUT DA Forecast'!F371)*'2.1 INPUT DA Forecast'!F414*'2.2 INPUT DA Assumptions'!F189+'2.1 INPUT DA Forecast'!F373*'2.1 INPUT DA Forecast'!F414*'2.2 INPUT DA Assumptions'!F190</f>
        <v>860.62853107344631</v>
      </c>
      <c r="G586" s="110">
        <f>('2.1 INPUT DA Forecast'!G369+'2.1 INPUT DA Forecast'!G371)*'2.1 INPUT DA Forecast'!G414*'2.2 INPUT DA Assumptions'!G189+'2.1 INPUT DA Forecast'!G373*'2.1 INPUT DA Forecast'!G414*'2.2 INPUT DA Assumptions'!G190</f>
        <v>860.62853107344631</v>
      </c>
      <c r="H586" s="110">
        <f>('2.1 INPUT DA Forecast'!H369+'2.1 INPUT DA Forecast'!H371)*'2.1 INPUT DA Forecast'!H414*'2.2 INPUT DA Assumptions'!H189+'2.1 INPUT DA Forecast'!H373*'2.1 INPUT DA Forecast'!H414*'2.2 INPUT DA Assumptions'!H190</f>
        <v>1816.513686</v>
      </c>
      <c r="I586" s="110">
        <f>('2.1 INPUT DA Forecast'!I369+'2.1 INPUT DA Forecast'!I371)*'2.1 INPUT DA Forecast'!I414*'2.2 INPUT DA Assumptions'!I189+'2.1 INPUT DA Forecast'!I373*'2.1 INPUT DA Forecast'!I414*'2.2 INPUT DA Assumptions'!I190</f>
        <v>2893.1021999999994</v>
      </c>
      <c r="J586" s="110">
        <f>('2.1 INPUT DA Forecast'!J369+'2.1 INPUT DA Forecast'!J371)*'2.1 INPUT DA Forecast'!J414*'2.2 INPUT DA Assumptions'!J189+'2.1 INPUT DA Forecast'!J373*'2.1 INPUT DA Forecast'!J414*'2.2 INPUT DA Assumptions'!J190</f>
        <v>3023.9615039999999</v>
      </c>
      <c r="K586" s="110">
        <f>('2.1 INPUT DA Forecast'!K369+'2.1 INPUT DA Forecast'!K371)*'2.1 INPUT DA Forecast'!K414*'2.2 INPUT DA Assumptions'!K189+'2.1 INPUT DA Forecast'!K373*'2.1 INPUT DA Forecast'!K414*'2.2 INPUT DA Assumptions'!K190</f>
        <v>3013.3550399999999</v>
      </c>
      <c r="L586" s="110">
        <f>('2.1 INPUT DA Forecast'!L369+'2.1 INPUT DA Forecast'!L371)*'2.1 INPUT DA Forecast'!L414*'2.2 INPUT DA Assumptions'!L189+'2.1 INPUT DA Forecast'!L373*'2.1 INPUT DA Forecast'!L414*'2.2 INPUT DA Assumptions'!L190</f>
        <v>3175.7140020000002</v>
      </c>
      <c r="M586" s="110">
        <f>('2.1 INPUT DA Forecast'!M369+'2.1 INPUT DA Forecast'!M371)*'2.1 INPUT DA Forecast'!M414*'2.2 INPUT DA Assumptions'!M189+'2.1 INPUT DA Forecast'!M373*'2.1 INPUT DA Forecast'!M414*'2.2 INPUT DA Assumptions'!M190</f>
        <v>3508.3613999999998</v>
      </c>
      <c r="N586" s="110">
        <f>('2.1 INPUT DA Forecast'!N369+'2.1 INPUT DA Forecast'!N371)*'2.1 INPUT DA Forecast'!N414*'2.2 INPUT DA Assumptions'!N189+'2.1 INPUT DA Forecast'!N373*'2.1 INPUT DA Forecast'!N414*'2.2 INPUT DA Assumptions'!N190</f>
        <v>3650.5795200000002</v>
      </c>
      <c r="O586" s="110">
        <f>('2.1 INPUT DA Forecast'!O369+'2.1 INPUT DA Forecast'!O371)*'2.1 INPUT DA Forecast'!O414*'2.2 INPUT DA Assumptions'!O189+'2.1 INPUT DA Forecast'!O373*'2.1 INPUT DA Forecast'!O414*'2.2 INPUT DA Assumptions'!O190</f>
        <v>3789.2617560000003</v>
      </c>
      <c r="P586" s="110">
        <f>('2.1 INPUT DA Forecast'!P369+'2.1 INPUT DA Forecast'!P371)*'2.1 INPUT DA Forecast'!P414*'2.2 INPUT DA Assumptions'!P189+'2.1 INPUT DA Forecast'!P373*'2.1 INPUT DA Forecast'!P414*'2.2 INPUT DA Assumptions'!P190</f>
        <v>3924.5025600000008</v>
      </c>
      <c r="Q586" s="110">
        <f>('2.1 INPUT DA Forecast'!Q369+'2.1 INPUT DA Forecast'!Q371)*'2.1 INPUT DA Forecast'!Q414*'2.2 INPUT DA Assumptions'!Q189+'2.1 INPUT DA Forecast'!Q373*'2.1 INPUT DA Forecast'!Q414*'2.2 INPUT DA Assumptions'!Q190</f>
        <v>4074.0979620000007</v>
      </c>
      <c r="R586" s="110">
        <f>('2.1 INPUT DA Forecast'!R369+'2.1 INPUT DA Forecast'!R371)*'2.1 INPUT DA Forecast'!R414*'2.2 INPUT DA Assumptions'!R189+'2.1 INPUT DA Forecast'!R373*'2.1 INPUT DA Forecast'!R414*'2.2 INPUT DA Assumptions'!R190</f>
        <v>4221.4844159999993</v>
      </c>
      <c r="S586" s="110">
        <f>('2.1 INPUT DA Forecast'!S369+'2.1 INPUT DA Forecast'!S371)*'2.1 INPUT DA Forecast'!S414*'2.2 INPUT DA Assumptions'!S189+'2.1 INPUT DA Forecast'!S373*'2.1 INPUT DA Forecast'!S414*'2.2 INPUT DA Assumptions'!S190</f>
        <v>4366.6949999999997</v>
      </c>
      <c r="T586" s="110">
        <f>('2.1 INPUT DA Forecast'!T369+'2.1 INPUT DA Forecast'!T371)*'2.1 INPUT DA Forecast'!T414*'2.2 INPUT DA Assumptions'!T189+'2.1 INPUT DA Forecast'!T373*'2.1 INPUT DA Forecast'!T414*'2.2 INPUT DA Assumptions'!T190</f>
        <v>4336.3173000000006</v>
      </c>
      <c r="U586" s="110">
        <f>('2.1 INPUT DA Forecast'!U369+'2.1 INPUT DA Forecast'!U371)*'2.1 INPUT DA Forecast'!U414*'2.2 INPUT DA Assumptions'!U189+'2.1 INPUT DA Forecast'!U373*'2.1 INPUT DA Forecast'!U414*'2.2 INPUT DA Assumptions'!U190</f>
        <v>4306.2389999999996</v>
      </c>
      <c r="V586" s="110">
        <f>('2.1 INPUT DA Forecast'!V369+'2.1 INPUT DA Forecast'!V371)*'2.1 INPUT DA Forecast'!V414*'2.2 INPUT DA Assumptions'!V189+'2.1 INPUT DA Forecast'!V373*'2.1 INPUT DA Forecast'!V414*'2.2 INPUT DA Assumptions'!V190</f>
        <v>4276.4513999999999</v>
      </c>
      <c r="W586" s="110">
        <f>('2.1 INPUT DA Forecast'!W369+'2.1 INPUT DA Forecast'!W371)*'2.1 INPUT DA Forecast'!W414*'2.2 INPUT DA Assumptions'!W189+'2.1 INPUT DA Forecast'!W373*'2.1 INPUT DA Forecast'!W414*'2.2 INPUT DA Assumptions'!W190</f>
        <v>4246.9632000000001</v>
      </c>
      <c r="X586" s="110">
        <f>('2.1 INPUT DA Forecast'!X369+'2.1 INPUT DA Forecast'!X371)*'2.1 INPUT DA Forecast'!X414*'2.2 INPUT DA Assumptions'!X189+'2.1 INPUT DA Forecast'!X373*'2.1 INPUT DA Forecast'!X414*'2.2 INPUT DA Assumptions'!X190</f>
        <v>4217.7744000000002</v>
      </c>
      <c r="Y586" s="110">
        <f>('2.1 INPUT DA Forecast'!Y369+'2.1 INPUT DA Forecast'!Y371)*'2.1 INPUT DA Forecast'!Y414*'2.2 INPUT DA Assumptions'!Y189+'2.1 INPUT DA Forecast'!Y373*'2.1 INPUT DA Forecast'!Y414*'2.2 INPUT DA Assumptions'!Y190</f>
        <v>4188.8688000000002</v>
      </c>
      <c r="Z586" s="110">
        <f>('2.1 INPUT DA Forecast'!Z369+'2.1 INPUT DA Forecast'!Z371)*'2.1 INPUT DA Forecast'!Z414*'2.2 INPUT DA Assumptions'!Z189+'2.1 INPUT DA Forecast'!Z373*'2.1 INPUT DA Forecast'!Z414*'2.2 INPUT DA Assumptions'!Z190</f>
        <v>4160.2426500000001</v>
      </c>
      <c r="AA586" s="110">
        <f>('2.1 INPUT DA Forecast'!AA369+'2.1 INPUT DA Forecast'!AA371)*'2.1 INPUT DA Forecast'!AA414*'2.2 INPUT DA Assumptions'!AA189+'2.1 INPUT DA Forecast'!AA373*'2.1 INPUT DA Forecast'!AA414*'2.2 INPUT DA Assumptions'!AA190</f>
        <v>4131.7936499999996</v>
      </c>
      <c r="AB586" s="110">
        <f>('2.1 INPUT DA Forecast'!AB369+'2.1 INPUT DA Forecast'!AB371)*'2.1 INPUT DA Forecast'!AB414*'2.2 INPUT DA Assumptions'!AB189+'2.1 INPUT DA Forecast'!AB373*'2.1 INPUT DA Forecast'!AB414*'2.2 INPUT DA Assumptions'!AB190</f>
        <v>4103.6241</v>
      </c>
      <c r="AC586" s="110">
        <f>('2.1 INPUT DA Forecast'!AC369+'2.1 INPUT DA Forecast'!AC371)*'2.1 INPUT DA Forecast'!AC414*'2.2 INPUT DA Assumptions'!AC189+'2.1 INPUT DA Forecast'!AC373*'2.1 INPUT DA Forecast'!AC414*'2.2 INPUT DA Assumptions'!AC190</f>
        <v>4075.7339999999995</v>
      </c>
      <c r="AD586" s="110">
        <f>('2.1 INPUT DA Forecast'!AD369+'2.1 INPUT DA Forecast'!AD371)*'2.1 INPUT DA Forecast'!AD414*'2.2 INPUT DA Assumptions'!AD189+'2.1 INPUT DA Forecast'!AD373*'2.1 INPUT DA Forecast'!AD414*'2.2 INPUT DA Assumptions'!AD190</f>
        <v>4048.1233500000003</v>
      </c>
      <c r="AE586" s="110">
        <f>('2.1 INPUT DA Forecast'!AE369+'2.1 INPUT DA Forecast'!AE371)*'2.1 INPUT DA Forecast'!AE414*'2.2 INPUT DA Assumptions'!AE189+'2.1 INPUT DA Forecast'!AE373*'2.1 INPUT DA Forecast'!AE414*'2.2 INPUT DA Assumptions'!AE190</f>
        <v>4020.7883999999999</v>
      </c>
      <c r="AF586" s="110">
        <f>('2.1 INPUT DA Forecast'!AF369+'2.1 INPUT DA Forecast'!AF371)*'2.1 INPUT DA Forecast'!AF414*'2.2 INPUT DA Assumptions'!AF189+'2.1 INPUT DA Forecast'!AF373*'2.1 INPUT DA Forecast'!AF414*'2.2 INPUT DA Assumptions'!AF190</f>
        <v>3993.7166999999999</v>
      </c>
      <c r="AG586" s="110">
        <f>('2.1 INPUT DA Forecast'!AG369+'2.1 INPUT DA Forecast'!AG371)*'2.1 INPUT DA Forecast'!AG414*'2.2 INPUT DA Assumptions'!AG189+'2.1 INPUT DA Forecast'!AG373*'2.1 INPUT DA Forecast'!AG414*'2.2 INPUT DA Assumptions'!AG190</f>
        <v>3966.9169500000003</v>
      </c>
      <c r="AH586" s="110">
        <f>('2.1 INPUT DA Forecast'!AH369+'2.1 INPUT DA Forecast'!AH371)*'2.1 INPUT DA Forecast'!AH414*'2.2 INPUT DA Assumptions'!AH189+'2.1 INPUT DA Forecast'!AH373*'2.1 INPUT DA Forecast'!AH414*'2.2 INPUT DA Assumptions'!AH190</f>
        <v>3940.3929000000003</v>
      </c>
      <c r="AI586" s="110">
        <f>('2.1 INPUT DA Forecast'!AI369+'2.1 INPUT DA Forecast'!AI371)*'2.1 INPUT DA Forecast'!AI414*'2.2 INPUT DA Assumptions'!AI189+'2.1 INPUT DA Forecast'!AI373*'2.1 INPUT DA Forecast'!AI414*'2.2 INPUT DA Assumptions'!AI190</f>
        <v>3914.1246000000001</v>
      </c>
      <c r="AJ586" s="110">
        <f>('2.1 INPUT DA Forecast'!AJ369+'2.1 INPUT DA Forecast'!AJ371)*'2.1 INPUT DA Forecast'!AJ414*'2.2 INPUT DA Assumptions'!AJ189+'2.1 INPUT DA Forecast'!AJ373*'2.1 INPUT DA Forecast'!AJ414*'2.2 INPUT DA Assumptions'!AJ190</f>
        <v>3888.1158000000005</v>
      </c>
      <c r="AK586" s="110">
        <f>('2.1 INPUT DA Forecast'!AK369+'2.1 INPUT DA Forecast'!AK371)*'2.1 INPUT DA Forecast'!AK414*'2.2 INPUT DA Assumptions'!AK189+'2.1 INPUT DA Forecast'!AK373*'2.1 INPUT DA Forecast'!AK414*'2.2 INPUT DA Assumptions'!AK190</f>
        <v>3836.8030500000004</v>
      </c>
      <c r="AL586" s="22"/>
    </row>
    <row r="587" spans="3:38" s="18" customFormat="1" ht="14.1" customHeight="1" outlineLevel="3" x14ac:dyDescent="0.2">
      <c r="C587" s="19"/>
      <c r="D587" s="73" t="s">
        <v>89</v>
      </c>
      <c r="E587" s="47" t="s">
        <v>23</v>
      </c>
      <c r="F587" s="110">
        <f>('2.1 INPUT DA Forecast'!F369+'2.1 INPUT DA Forecast'!F371)*('2.1 INPUT DA Forecast'!F415+'2.1 INPUT DA Forecast'!F416)*'2.2 INPUT DA Assumptions'!F189*(1+'2.2 INPUT DA Assumptions'!F210)+'2.1 INPUT DA Forecast'!F373*('2.1 INPUT DA Forecast'!F415+'2.1 INPUT DA Forecast'!F416)*'2.2 INPUT DA Assumptions'!F190*(1+'2.2 INPUT DA Assumptions'!F210)</f>
        <v>1402.2507532956686</v>
      </c>
      <c r="G587" s="110">
        <f>('2.1 INPUT DA Forecast'!G369+'2.1 INPUT DA Forecast'!G371)*('2.1 INPUT DA Forecast'!G415+'2.1 INPUT DA Forecast'!G416)*'2.2 INPUT DA Assumptions'!G189*(1+'2.2 INPUT DA Assumptions'!G210)+'2.1 INPUT DA Forecast'!G373*('2.1 INPUT DA Forecast'!G415+'2.1 INPUT DA Forecast'!G416)*'2.2 INPUT DA Assumptions'!G190*(1+'2.2 INPUT DA Assumptions'!G210)</f>
        <v>1402.2507532956686</v>
      </c>
      <c r="H587" s="110">
        <f>('2.1 INPUT DA Forecast'!H369+'2.1 INPUT DA Forecast'!H371)*('2.1 INPUT DA Forecast'!H415+'2.1 INPUT DA Forecast'!H416)*'2.2 INPUT DA Assumptions'!H189*(1+'2.2 INPUT DA Assumptions'!H210)+'2.1 INPUT DA Forecast'!H373*('2.1 INPUT DA Forecast'!H415+'2.1 INPUT DA Forecast'!H416)*'2.2 INPUT DA Assumptions'!H190*(1+'2.2 INPUT DA Assumptions'!H210)</f>
        <v>1819.424765625</v>
      </c>
      <c r="I587" s="110">
        <f>('2.1 INPUT DA Forecast'!I369+'2.1 INPUT DA Forecast'!I371)*('2.1 INPUT DA Forecast'!I415+'2.1 INPUT DA Forecast'!I416)*'2.2 INPUT DA Assumptions'!I189*(1+'2.2 INPUT DA Assumptions'!I210)+'2.1 INPUT DA Forecast'!I373*('2.1 INPUT DA Forecast'!I415+'2.1 INPUT DA Forecast'!I416)*'2.2 INPUT DA Assumptions'!I190*(1+'2.2 INPUT DA Assumptions'!I210)</f>
        <v>2451.1004750000002</v>
      </c>
      <c r="J587" s="110">
        <f>('2.1 INPUT DA Forecast'!J369+'2.1 INPUT DA Forecast'!J371)*('2.1 INPUT DA Forecast'!J415+'2.1 INPUT DA Forecast'!J416)*'2.2 INPUT DA Assumptions'!J189*(1+'2.2 INPUT DA Assumptions'!J210)+'2.1 INPUT DA Forecast'!J373*('2.1 INPUT DA Forecast'!J415+'2.1 INPUT DA Forecast'!J416)*'2.2 INPUT DA Assumptions'!J190*(1+'2.2 INPUT DA Assumptions'!J210)</f>
        <v>2328.4503580800001</v>
      </c>
      <c r="K587" s="110">
        <f>('2.1 INPUT DA Forecast'!K369+'2.1 INPUT DA Forecast'!K371)*('2.1 INPUT DA Forecast'!K415+'2.1 INPUT DA Forecast'!K416)*'2.2 INPUT DA Assumptions'!K189*(1+'2.2 INPUT DA Assumptions'!K210)+'2.1 INPUT DA Forecast'!K373*('2.1 INPUT DA Forecast'!K415+'2.1 INPUT DA Forecast'!K416)*'2.2 INPUT DA Assumptions'!K190*(1+'2.2 INPUT DA Assumptions'!K210)</f>
        <v>2320.2833808000005</v>
      </c>
      <c r="L587" s="110">
        <f>('2.1 INPUT DA Forecast'!L369+'2.1 INPUT DA Forecast'!L371)*('2.1 INPUT DA Forecast'!L415+'2.1 INPUT DA Forecast'!L416)*'2.2 INPUT DA Assumptions'!L189*(1+'2.2 INPUT DA Assumptions'!L210)+'2.1 INPUT DA Forecast'!L373*('2.1 INPUT DA Forecast'!L415+'2.1 INPUT DA Forecast'!L416)*'2.2 INPUT DA Assumptions'!L190*(1+'2.2 INPUT DA Assumptions'!L210)</f>
        <v>2420.7035652499999</v>
      </c>
      <c r="M587" s="110">
        <f>('2.1 INPUT DA Forecast'!M369+'2.1 INPUT DA Forecast'!M371)*('2.1 INPUT DA Forecast'!M415+'2.1 INPUT DA Forecast'!M416)*'2.2 INPUT DA Assumptions'!M189*(1+'2.2 INPUT DA Assumptions'!M210)+'2.1 INPUT DA Forecast'!M373*('2.1 INPUT DA Forecast'!M415+'2.1 INPUT DA Forecast'!M416)*'2.2 INPUT DA Assumptions'!M190*(1+'2.2 INPUT DA Assumptions'!M210)</f>
        <v>2415.8453500000001</v>
      </c>
      <c r="N587" s="110">
        <f>('2.1 INPUT DA Forecast'!N369+'2.1 INPUT DA Forecast'!N371)*('2.1 INPUT DA Forecast'!N415+'2.1 INPUT DA Forecast'!N416)*'2.2 INPUT DA Assumptions'!N189*(1+'2.2 INPUT DA Assumptions'!N210)+'2.1 INPUT DA Forecast'!N373*('2.1 INPUT DA Forecast'!N415+'2.1 INPUT DA Forecast'!N416)*'2.2 INPUT DA Assumptions'!N190*(1+'2.2 INPUT DA Assumptions'!N210)</f>
        <v>2410.903558</v>
      </c>
      <c r="O587" s="110">
        <f>('2.1 INPUT DA Forecast'!O369+'2.1 INPUT DA Forecast'!O371)*('2.1 INPUT DA Forecast'!O415+'2.1 INPUT DA Forecast'!O416)*'2.2 INPUT DA Assumptions'!O189*(1+'2.2 INPUT DA Assumptions'!O210)+'2.1 INPUT DA Forecast'!O373*('2.1 INPUT DA Forecast'!O415+'2.1 INPUT DA Forecast'!O416)*'2.2 INPUT DA Assumptions'!O190*(1+'2.2 INPUT DA Assumptions'!O210)</f>
        <v>2202.8843145000001</v>
      </c>
      <c r="P587" s="110">
        <f>('2.1 INPUT DA Forecast'!P369+'2.1 INPUT DA Forecast'!P371)*('2.1 INPUT DA Forecast'!P415+'2.1 INPUT DA Forecast'!P416)*'2.2 INPUT DA Assumptions'!P189*(1+'2.2 INPUT DA Assumptions'!P210)+'2.1 INPUT DA Forecast'!P373*('2.1 INPUT DA Forecast'!P415+'2.1 INPUT DA Forecast'!P416)*'2.2 INPUT DA Assumptions'!P190*(1+'2.2 INPUT DA Assumptions'!P210)</f>
        <v>2180.0314410000001</v>
      </c>
      <c r="Q587" s="110">
        <f>('2.1 INPUT DA Forecast'!Q369+'2.1 INPUT DA Forecast'!Q371)*('2.1 INPUT DA Forecast'!Q415+'2.1 INPUT DA Forecast'!Q416)*'2.2 INPUT DA Assumptions'!Q189*(1+'2.2 INPUT DA Assumptions'!Q210)+'2.1 INPUT DA Forecast'!Q373*('2.1 INPUT DA Forecast'!Q415+'2.1 INPUT DA Forecast'!Q416)*'2.2 INPUT DA Assumptions'!Q190*(1+'2.2 INPUT DA Assumptions'!Q210)</f>
        <v>2166.9477565999996</v>
      </c>
      <c r="R587" s="110">
        <f>('2.1 INPUT DA Forecast'!R369+'2.1 INPUT DA Forecast'!R371)*('2.1 INPUT DA Forecast'!R415+'2.1 INPUT DA Forecast'!R416)*'2.2 INPUT DA Assumptions'!R189*(1+'2.2 INPUT DA Assumptions'!R210)+'2.1 INPUT DA Forecast'!R373*('2.1 INPUT DA Forecast'!R415+'2.1 INPUT DA Forecast'!R416)*'2.2 INPUT DA Assumptions'!R190*(1+'2.2 INPUT DA Assumptions'!R210)</f>
        <v>2153.9831073999999</v>
      </c>
      <c r="S587" s="110">
        <f>('2.1 INPUT DA Forecast'!S369+'2.1 INPUT DA Forecast'!S371)*('2.1 INPUT DA Forecast'!S415+'2.1 INPUT DA Forecast'!S416)*'2.2 INPUT DA Assumptions'!S189*(1+'2.2 INPUT DA Assumptions'!S210)+'2.1 INPUT DA Forecast'!S373*('2.1 INPUT DA Forecast'!S415+'2.1 INPUT DA Forecast'!S416)*'2.2 INPUT DA Assumptions'!S190*(1+'2.2 INPUT DA Assumptions'!S210)</f>
        <v>2141.1361150000002</v>
      </c>
      <c r="T587" s="110">
        <f>('2.1 INPUT DA Forecast'!T369+'2.1 INPUT DA Forecast'!T371)*('2.1 INPUT DA Forecast'!T415+'2.1 INPUT DA Forecast'!T416)*'2.2 INPUT DA Assumptions'!T189*(1+'2.2 INPUT DA Assumptions'!T210)+'2.1 INPUT DA Forecast'!T373*('2.1 INPUT DA Forecast'!T415+'2.1 INPUT DA Forecast'!T416)*'2.2 INPUT DA Assumptions'!T190*(1+'2.2 INPUT DA Assumptions'!T210)</f>
        <v>2128.4090747499999</v>
      </c>
      <c r="U587" s="110">
        <f>('2.1 INPUT DA Forecast'!U369+'2.1 INPUT DA Forecast'!U371)*('2.1 INPUT DA Forecast'!U415+'2.1 INPUT DA Forecast'!U416)*'2.2 INPUT DA Assumptions'!U189*(1+'2.2 INPUT DA Assumptions'!U210)+'2.1 INPUT DA Forecast'!U373*('2.1 INPUT DA Forecast'!U415+'2.1 INPUT DA Forecast'!U416)*'2.2 INPUT DA Assumptions'!U190*(1+'2.2 INPUT DA Assumptions'!U210)</f>
        <v>2113.6456424999997</v>
      </c>
      <c r="V587" s="110">
        <f>('2.1 INPUT DA Forecast'!V369+'2.1 INPUT DA Forecast'!V371)*('2.1 INPUT DA Forecast'!V415+'2.1 INPUT DA Forecast'!V416)*'2.2 INPUT DA Assumptions'!V189*(1+'2.2 INPUT DA Assumptions'!V210)+'2.1 INPUT DA Forecast'!V373*('2.1 INPUT DA Forecast'!V415+'2.1 INPUT DA Forecast'!V416)*'2.2 INPUT DA Assumptions'!V190*(1+'2.2 INPUT DA Assumptions'!V210)</f>
        <v>2099.0248955000006</v>
      </c>
      <c r="W587" s="110">
        <f>('2.1 INPUT DA Forecast'!W369+'2.1 INPUT DA Forecast'!W371)*('2.1 INPUT DA Forecast'!W415+'2.1 INPUT DA Forecast'!W416)*'2.2 INPUT DA Assumptions'!W189*(1+'2.2 INPUT DA Assumptions'!W210)+'2.1 INPUT DA Forecast'!W373*('2.1 INPUT DA Forecast'!W415+'2.1 INPUT DA Forecast'!W416)*'2.2 INPUT DA Assumptions'!W190*(1+'2.2 INPUT DA Assumptions'!W210)</f>
        <v>2084.5511040000001</v>
      </c>
      <c r="X587" s="110">
        <f>('2.1 INPUT DA Forecast'!X369+'2.1 INPUT DA Forecast'!X371)*('2.1 INPUT DA Forecast'!X415+'2.1 INPUT DA Forecast'!X416)*'2.2 INPUT DA Assumptions'!X189*(1+'2.2 INPUT DA Assumptions'!X210)+'2.1 INPUT DA Forecast'!X373*('2.1 INPUT DA Forecast'!X415+'2.1 INPUT DA Forecast'!X416)*'2.2 INPUT DA Assumptions'!X190*(1+'2.2 INPUT DA Assumptions'!X210)</f>
        <v>2070.2242679999999</v>
      </c>
      <c r="Y587" s="110">
        <f>('2.1 INPUT DA Forecast'!Y369+'2.1 INPUT DA Forecast'!Y371)*('2.1 INPUT DA Forecast'!Y415+'2.1 INPUT DA Forecast'!Y416)*'2.2 INPUT DA Assumptions'!Y189*(1+'2.2 INPUT DA Assumptions'!Y210)+'2.1 INPUT DA Forecast'!Y373*('2.1 INPUT DA Forecast'!Y415+'2.1 INPUT DA Forecast'!Y416)*'2.2 INPUT DA Assumptions'!Y190*(1+'2.2 INPUT DA Assumptions'!Y210)</f>
        <v>2056.0364359999999</v>
      </c>
      <c r="Z587" s="110">
        <f>('2.1 INPUT DA Forecast'!Z369+'2.1 INPUT DA Forecast'!Z371)*('2.1 INPUT DA Forecast'!Z415+'2.1 INPUT DA Forecast'!Z416)*'2.2 INPUT DA Assumptions'!Z189*(1+'2.2 INPUT DA Assumptions'!Z210)+'2.1 INPUT DA Forecast'!Z373*('2.1 INPUT DA Forecast'!Z415+'2.1 INPUT DA Forecast'!Z416)*'2.2 INPUT DA Assumptions'!Z190*(1+'2.2 INPUT DA Assumptions'!Z210)</f>
        <v>2041.9857673750003</v>
      </c>
      <c r="AA587" s="110">
        <f>('2.1 INPUT DA Forecast'!AA369+'2.1 INPUT DA Forecast'!AA371)*('2.1 INPUT DA Forecast'!AA415+'2.1 INPUT DA Forecast'!AA416)*'2.2 INPUT DA Assumptions'!AA189*(1+'2.2 INPUT DA Assumptions'!AA210)+'2.1 INPUT DA Forecast'!AA373*('2.1 INPUT DA Forecast'!AA415+'2.1 INPUT DA Forecast'!AA416)*'2.2 INPUT DA Assumptions'!AA190*(1+'2.2 INPUT DA Assumptions'!AA210)</f>
        <v>2028.022049875</v>
      </c>
      <c r="AB587" s="110">
        <f>('2.1 INPUT DA Forecast'!AB369+'2.1 INPUT DA Forecast'!AB371)*('2.1 INPUT DA Forecast'!AB415+'2.1 INPUT DA Forecast'!AB416)*'2.2 INPUT DA Assumptions'!AB189*(1+'2.2 INPUT DA Assumptions'!AB210)+'2.1 INPUT DA Forecast'!AB373*('2.1 INPUT DA Forecast'!AB415+'2.1 INPUT DA Forecast'!AB416)*'2.2 INPUT DA Assumptions'!AB190*(1+'2.2 INPUT DA Assumptions'!AB210)</f>
        <v>2014.1954957500002</v>
      </c>
      <c r="AC587" s="110">
        <f>('2.1 INPUT DA Forecast'!AC369+'2.1 INPUT DA Forecast'!AC371)*('2.1 INPUT DA Forecast'!AC415+'2.1 INPUT DA Forecast'!AC416)*'2.2 INPUT DA Assumptions'!AC189*(1+'2.2 INPUT DA Assumptions'!AC210)+'2.1 INPUT DA Forecast'!AC373*('2.1 INPUT DA Forecast'!AC415+'2.1 INPUT DA Forecast'!AC416)*'2.2 INPUT DA Assumptions'!AC190*(1+'2.2 INPUT DA Assumptions'!AC210)</f>
        <v>2000.5061049999999</v>
      </c>
      <c r="AD587" s="110">
        <f>('2.1 INPUT DA Forecast'!AD369+'2.1 INPUT DA Forecast'!AD371)*('2.1 INPUT DA Forecast'!AD415+'2.1 INPUT DA Forecast'!AD416)*'2.2 INPUT DA Assumptions'!AD189*(1+'2.2 INPUT DA Assumptions'!AD210)+'2.1 INPUT DA Forecast'!AD373*('2.1 INPUT DA Forecast'!AD415+'2.1 INPUT DA Forecast'!AD416)*'2.2 INPUT DA Assumptions'!AD190*(1+'2.2 INPUT DA Assumptions'!AD210)</f>
        <v>1986.9538776250001</v>
      </c>
      <c r="AE587" s="110">
        <f>('2.1 INPUT DA Forecast'!AE369+'2.1 INPUT DA Forecast'!AE371)*('2.1 INPUT DA Forecast'!AE415+'2.1 INPUT DA Forecast'!AE416)*'2.2 INPUT DA Assumptions'!AE189*(1+'2.2 INPUT DA Assumptions'!AE210)+'2.1 INPUT DA Forecast'!AE373*('2.1 INPUT DA Forecast'!AE415+'2.1 INPUT DA Forecast'!AE416)*'2.2 INPUT DA Assumptions'!AE190*(1+'2.2 INPUT DA Assumptions'!AE210)</f>
        <v>1973.536973</v>
      </c>
      <c r="AF587" s="110">
        <f>('2.1 INPUT DA Forecast'!AF369+'2.1 INPUT DA Forecast'!AF371)*('2.1 INPUT DA Forecast'!AF415+'2.1 INPUT DA Forecast'!AF416)*'2.2 INPUT DA Assumptions'!AF189*(1+'2.2 INPUT DA Assumptions'!AF210)+'2.1 INPUT DA Forecast'!AF373*('2.1 INPUT DA Forecast'!AF415+'2.1 INPUT DA Forecast'!AF416)*'2.2 INPUT DA Assumptions'!AF190*(1+'2.2 INPUT DA Assumptions'!AF210)</f>
        <v>1960.2492802500001</v>
      </c>
      <c r="AG587" s="110">
        <f>('2.1 INPUT DA Forecast'!AG369+'2.1 INPUT DA Forecast'!AG371)*('2.1 INPUT DA Forecast'!AG415+'2.1 INPUT DA Forecast'!AG416)*'2.2 INPUT DA Assumptions'!AG189*(1+'2.2 INPUT DA Assumptions'!AG210)+'2.1 INPUT DA Forecast'!AG373*('2.1 INPUT DA Forecast'!AG415+'2.1 INPUT DA Forecast'!AG416)*'2.2 INPUT DA Assumptions'!AG190*(1+'2.2 INPUT DA Assumptions'!AG210)</f>
        <v>1947.0950696250002</v>
      </c>
      <c r="AH587" s="110">
        <f>('2.1 INPUT DA Forecast'!AH369+'2.1 INPUT DA Forecast'!AH371)*('2.1 INPUT DA Forecast'!AH415+'2.1 INPUT DA Forecast'!AH416)*'2.2 INPUT DA Assumptions'!AH189*(1+'2.2 INPUT DA Assumptions'!AH210)+'2.1 INPUT DA Forecast'!AH373*('2.1 INPUT DA Forecast'!AH415+'2.1 INPUT DA Forecast'!AH416)*'2.2 INPUT DA Assumptions'!AH190*(1+'2.2 INPUT DA Assumptions'!AH210)</f>
        <v>1934.0761817499999</v>
      </c>
      <c r="AI587" s="110">
        <f>('2.1 INPUT DA Forecast'!AI369+'2.1 INPUT DA Forecast'!AI371)*('2.1 INPUT DA Forecast'!AI415+'2.1 INPUT DA Forecast'!AI416)*'2.2 INPUT DA Assumptions'!AI189*(1+'2.2 INPUT DA Assumptions'!AI210)+'2.1 INPUT DA Forecast'!AI373*('2.1 INPUT DA Forecast'!AI415+'2.1 INPUT DA Forecast'!AI416)*'2.2 INPUT DA Assumptions'!AI190*(1+'2.2 INPUT DA Assumptions'!AI210)</f>
        <v>1921.1828245000002</v>
      </c>
      <c r="AJ587" s="110">
        <f>('2.1 INPUT DA Forecast'!AJ369+'2.1 INPUT DA Forecast'!AJ371)*('2.1 INPUT DA Forecast'!AJ415+'2.1 INPUT DA Forecast'!AJ416)*'2.2 INPUT DA Assumptions'!AJ189*(1+'2.2 INPUT DA Assumptions'!AJ210)+'2.1 INPUT DA Forecast'!AJ373*('2.1 INPUT DA Forecast'!AJ415+'2.1 INPUT DA Forecast'!AJ416)*'2.2 INPUT DA Assumptions'!AJ190*(1+'2.2 INPUT DA Assumptions'!AJ210)</f>
        <v>1908.4168385000003</v>
      </c>
      <c r="AK587" s="110">
        <f>('2.1 INPUT DA Forecast'!AK369+'2.1 INPUT DA Forecast'!AK371)*('2.1 INPUT DA Forecast'!AK415+'2.1 INPUT DA Forecast'!AK416)*'2.2 INPUT DA Assumptions'!AK189*(1+'2.2 INPUT DA Assumptions'!AK210)+'2.1 INPUT DA Forecast'!AK373*('2.1 INPUT DA Forecast'!AK415+'2.1 INPUT DA Forecast'!AK416)*'2.2 INPUT DA Assumptions'!AK190*(1+'2.2 INPUT DA Assumptions'!AK210)</f>
        <v>1883.2308303750001</v>
      </c>
      <c r="AL587" s="22"/>
    </row>
    <row r="588" spans="3:38" s="18" customFormat="1" ht="14.1" customHeight="1" outlineLevel="3" x14ac:dyDescent="0.2">
      <c r="C588" s="19"/>
      <c r="D588" s="73" t="s">
        <v>90</v>
      </c>
      <c r="E588" s="47" t="s">
        <v>23</v>
      </c>
      <c r="F588" s="110">
        <f>('2.1 INPUT DA Forecast'!F369+'2.1 INPUT DA Forecast'!F371)*('2.1 INPUT DA Forecast'!F415+'2.1 INPUT DA Forecast'!F416)*'2.2 INPUT DA Assumptions'!F189+'2.1 INPUT DA Forecast'!F373*('2.1 INPUT DA Forecast'!F415+'2.1 INPUT DA Forecast'!F416)*'2.2 INPUT DA Assumptions'!F190</f>
        <v>1078.6544256120526</v>
      </c>
      <c r="G588" s="110">
        <f>('2.1 INPUT DA Forecast'!G369+'2.1 INPUT DA Forecast'!G371)*('2.1 INPUT DA Forecast'!G415+'2.1 INPUT DA Forecast'!G416)*'2.2 INPUT DA Assumptions'!G189+'2.1 INPUT DA Forecast'!G373*('2.1 INPUT DA Forecast'!G415+'2.1 INPUT DA Forecast'!G416)*'2.2 INPUT DA Assumptions'!G190</f>
        <v>1078.6544256120526</v>
      </c>
      <c r="H588" s="110">
        <f>('2.1 INPUT DA Forecast'!H369+'2.1 INPUT DA Forecast'!H371)*('2.1 INPUT DA Forecast'!H415+'2.1 INPUT DA Forecast'!H416)*'2.2 INPUT DA Assumptions'!H189+'2.1 INPUT DA Forecast'!H373*('2.1 INPUT DA Forecast'!H415+'2.1 INPUT DA Forecast'!H416)*'2.2 INPUT DA Assumptions'!H190</f>
        <v>1455.5398125000002</v>
      </c>
      <c r="I588" s="110">
        <f>('2.1 INPUT DA Forecast'!I369+'2.1 INPUT DA Forecast'!I371)*('2.1 INPUT DA Forecast'!I415+'2.1 INPUT DA Forecast'!I416)*'2.2 INPUT DA Assumptions'!I189+'2.1 INPUT DA Forecast'!I373*('2.1 INPUT DA Forecast'!I415+'2.1 INPUT DA Forecast'!I416)*'2.2 INPUT DA Assumptions'!I190</f>
        <v>1960.8803800000001</v>
      </c>
      <c r="J588" s="110">
        <f>('2.1 INPUT DA Forecast'!J369+'2.1 INPUT DA Forecast'!J371)*('2.1 INPUT DA Forecast'!J415+'2.1 INPUT DA Forecast'!J416)*'2.2 INPUT DA Assumptions'!J189+'2.1 INPUT DA Forecast'!J373*('2.1 INPUT DA Forecast'!J415+'2.1 INPUT DA Forecast'!J416)*'2.2 INPUT DA Assumptions'!J190</f>
        <v>1940.3752984</v>
      </c>
      <c r="K588" s="110">
        <f>('2.1 INPUT DA Forecast'!K369+'2.1 INPUT DA Forecast'!K371)*('2.1 INPUT DA Forecast'!K415+'2.1 INPUT DA Forecast'!K416)*'2.2 INPUT DA Assumptions'!K189+'2.1 INPUT DA Forecast'!K373*('2.1 INPUT DA Forecast'!K415+'2.1 INPUT DA Forecast'!K416)*'2.2 INPUT DA Assumptions'!K190</f>
        <v>1933.5694840000001</v>
      </c>
      <c r="L588" s="110">
        <f>('2.1 INPUT DA Forecast'!L369+'2.1 INPUT DA Forecast'!L371)*('2.1 INPUT DA Forecast'!L415+'2.1 INPUT DA Forecast'!L416)*'2.2 INPUT DA Assumptions'!L189+'2.1 INPUT DA Forecast'!L373*('2.1 INPUT DA Forecast'!L415+'2.1 INPUT DA Forecast'!L416)*'2.2 INPUT DA Assumptions'!L190</f>
        <v>1936.5628521999997</v>
      </c>
      <c r="M588" s="110">
        <f>('2.1 INPUT DA Forecast'!M369+'2.1 INPUT DA Forecast'!M371)*('2.1 INPUT DA Forecast'!M415+'2.1 INPUT DA Forecast'!M416)*'2.2 INPUT DA Assumptions'!M189+'2.1 INPUT DA Forecast'!M373*('2.1 INPUT DA Forecast'!M415+'2.1 INPUT DA Forecast'!M416)*'2.2 INPUT DA Assumptions'!M190</f>
        <v>1932.6762800000001</v>
      </c>
      <c r="N588" s="110">
        <f>('2.1 INPUT DA Forecast'!N369+'2.1 INPUT DA Forecast'!N371)*('2.1 INPUT DA Forecast'!N415+'2.1 INPUT DA Forecast'!N416)*'2.2 INPUT DA Assumptions'!N189+'2.1 INPUT DA Forecast'!N373*('2.1 INPUT DA Forecast'!N415+'2.1 INPUT DA Forecast'!N416)*'2.2 INPUT DA Assumptions'!N190</f>
        <v>1928.7228464</v>
      </c>
      <c r="O588" s="110">
        <f>('2.1 INPUT DA Forecast'!O369+'2.1 INPUT DA Forecast'!O371)*('2.1 INPUT DA Forecast'!O415+'2.1 INPUT DA Forecast'!O416)*'2.2 INPUT DA Assumptions'!O189+'2.1 INPUT DA Forecast'!O373*('2.1 INPUT DA Forecast'!O415+'2.1 INPUT DA Forecast'!O416)*'2.2 INPUT DA Assumptions'!O190</f>
        <v>1762.3074515999999</v>
      </c>
      <c r="P588" s="110">
        <f>('2.1 INPUT DA Forecast'!P369+'2.1 INPUT DA Forecast'!P371)*('2.1 INPUT DA Forecast'!P415+'2.1 INPUT DA Forecast'!P416)*'2.2 INPUT DA Assumptions'!P189+'2.1 INPUT DA Forecast'!P373*('2.1 INPUT DA Forecast'!P415+'2.1 INPUT DA Forecast'!P416)*'2.2 INPUT DA Assumptions'!P190</f>
        <v>1744.0251528000001</v>
      </c>
      <c r="Q588" s="110">
        <f>('2.1 INPUT DA Forecast'!Q369+'2.1 INPUT DA Forecast'!Q371)*('2.1 INPUT DA Forecast'!Q415+'2.1 INPUT DA Forecast'!Q416)*'2.2 INPUT DA Assumptions'!Q189+'2.1 INPUT DA Forecast'!Q373*('2.1 INPUT DA Forecast'!Q415+'2.1 INPUT DA Forecast'!Q416)*'2.2 INPUT DA Assumptions'!Q190</f>
        <v>1733.5582052799998</v>
      </c>
      <c r="R588" s="110">
        <f>('2.1 INPUT DA Forecast'!R369+'2.1 INPUT DA Forecast'!R371)*('2.1 INPUT DA Forecast'!R415+'2.1 INPUT DA Forecast'!R416)*'2.2 INPUT DA Assumptions'!R189+'2.1 INPUT DA Forecast'!R373*('2.1 INPUT DA Forecast'!R415+'2.1 INPUT DA Forecast'!R416)*'2.2 INPUT DA Assumptions'!R190</f>
        <v>1723.18648592</v>
      </c>
      <c r="S588" s="110">
        <f>('2.1 INPUT DA Forecast'!S369+'2.1 INPUT DA Forecast'!S371)*('2.1 INPUT DA Forecast'!S415+'2.1 INPUT DA Forecast'!S416)*'2.2 INPUT DA Assumptions'!S189+'2.1 INPUT DA Forecast'!S373*('2.1 INPUT DA Forecast'!S415+'2.1 INPUT DA Forecast'!S416)*'2.2 INPUT DA Assumptions'!S190</f>
        <v>1712.9088920000004</v>
      </c>
      <c r="T588" s="110">
        <f>('2.1 INPUT DA Forecast'!T369+'2.1 INPUT DA Forecast'!T371)*('2.1 INPUT DA Forecast'!T415+'2.1 INPUT DA Forecast'!T416)*'2.2 INPUT DA Assumptions'!T189+'2.1 INPUT DA Forecast'!T373*('2.1 INPUT DA Forecast'!T415+'2.1 INPUT DA Forecast'!T416)*'2.2 INPUT DA Assumptions'!T190</f>
        <v>1702.7272598</v>
      </c>
      <c r="U588" s="110">
        <f>('2.1 INPUT DA Forecast'!U369+'2.1 INPUT DA Forecast'!U371)*('2.1 INPUT DA Forecast'!U415+'2.1 INPUT DA Forecast'!U416)*'2.2 INPUT DA Assumptions'!U189+'2.1 INPUT DA Forecast'!U373*('2.1 INPUT DA Forecast'!U415+'2.1 INPUT DA Forecast'!U416)*'2.2 INPUT DA Assumptions'!U190</f>
        <v>1690.916514</v>
      </c>
      <c r="V588" s="110">
        <f>('2.1 INPUT DA Forecast'!V369+'2.1 INPUT DA Forecast'!V371)*('2.1 INPUT DA Forecast'!V415+'2.1 INPUT DA Forecast'!V416)*'2.2 INPUT DA Assumptions'!V189+'2.1 INPUT DA Forecast'!V373*('2.1 INPUT DA Forecast'!V415+'2.1 INPUT DA Forecast'!V416)*'2.2 INPUT DA Assumptions'!V190</f>
        <v>1679.2199164000003</v>
      </c>
      <c r="W588" s="110">
        <f>('2.1 INPUT DA Forecast'!W369+'2.1 INPUT DA Forecast'!W371)*('2.1 INPUT DA Forecast'!W415+'2.1 INPUT DA Forecast'!W416)*'2.2 INPUT DA Assumptions'!W189+'2.1 INPUT DA Forecast'!W373*('2.1 INPUT DA Forecast'!W415+'2.1 INPUT DA Forecast'!W416)*'2.2 INPUT DA Assumptions'!W190</f>
        <v>1667.6408832000002</v>
      </c>
      <c r="X588" s="110">
        <f>('2.1 INPUT DA Forecast'!X369+'2.1 INPUT DA Forecast'!X371)*('2.1 INPUT DA Forecast'!X415+'2.1 INPUT DA Forecast'!X416)*'2.2 INPUT DA Assumptions'!X189+'2.1 INPUT DA Forecast'!X373*('2.1 INPUT DA Forecast'!X415+'2.1 INPUT DA Forecast'!X416)*'2.2 INPUT DA Assumptions'!X190</f>
        <v>1656.1794144</v>
      </c>
      <c r="Y588" s="110">
        <f>('2.1 INPUT DA Forecast'!Y369+'2.1 INPUT DA Forecast'!Y371)*('2.1 INPUT DA Forecast'!Y415+'2.1 INPUT DA Forecast'!Y416)*'2.2 INPUT DA Assumptions'!Y189+'2.1 INPUT DA Forecast'!Y373*('2.1 INPUT DA Forecast'!Y415+'2.1 INPUT DA Forecast'!Y416)*'2.2 INPUT DA Assumptions'!Y190</f>
        <v>1644.8291488</v>
      </c>
      <c r="Z588" s="110">
        <f>('2.1 INPUT DA Forecast'!Z369+'2.1 INPUT DA Forecast'!Z371)*('2.1 INPUT DA Forecast'!Z415+'2.1 INPUT DA Forecast'!Z416)*'2.2 INPUT DA Assumptions'!Z189+'2.1 INPUT DA Forecast'!Z373*('2.1 INPUT DA Forecast'!Z415+'2.1 INPUT DA Forecast'!Z416)*'2.2 INPUT DA Assumptions'!Z190</f>
        <v>1633.5886139000004</v>
      </c>
      <c r="AA588" s="110">
        <f>('2.1 INPUT DA Forecast'!AA369+'2.1 INPUT DA Forecast'!AA371)*('2.1 INPUT DA Forecast'!AA415+'2.1 INPUT DA Forecast'!AA416)*'2.2 INPUT DA Assumptions'!AA189+'2.1 INPUT DA Forecast'!AA373*('2.1 INPUT DA Forecast'!AA415+'2.1 INPUT DA Forecast'!AA416)*'2.2 INPUT DA Assumptions'!AA190</f>
        <v>1622.4176399</v>
      </c>
      <c r="AB588" s="110">
        <f>('2.1 INPUT DA Forecast'!AB369+'2.1 INPUT DA Forecast'!AB371)*('2.1 INPUT DA Forecast'!AB415+'2.1 INPUT DA Forecast'!AB416)*'2.2 INPUT DA Assumptions'!AB189+'2.1 INPUT DA Forecast'!AB373*('2.1 INPUT DA Forecast'!AB415+'2.1 INPUT DA Forecast'!AB416)*'2.2 INPUT DA Assumptions'!AB190</f>
        <v>1611.3563966000002</v>
      </c>
      <c r="AC588" s="110">
        <f>('2.1 INPUT DA Forecast'!AC369+'2.1 INPUT DA Forecast'!AC371)*('2.1 INPUT DA Forecast'!AC415+'2.1 INPUT DA Forecast'!AC416)*'2.2 INPUT DA Assumptions'!AC189+'2.1 INPUT DA Forecast'!AC373*('2.1 INPUT DA Forecast'!AC415+'2.1 INPUT DA Forecast'!AC416)*'2.2 INPUT DA Assumptions'!AC190</f>
        <v>1600.404884</v>
      </c>
      <c r="AD588" s="110">
        <f>('2.1 INPUT DA Forecast'!AD369+'2.1 INPUT DA Forecast'!AD371)*('2.1 INPUT DA Forecast'!AD415+'2.1 INPUT DA Forecast'!AD416)*'2.2 INPUT DA Assumptions'!AD189+'2.1 INPUT DA Forecast'!AD373*('2.1 INPUT DA Forecast'!AD415+'2.1 INPUT DA Forecast'!AD416)*'2.2 INPUT DA Assumptions'!AD190</f>
        <v>1589.5631020999999</v>
      </c>
      <c r="AE588" s="110">
        <f>('2.1 INPUT DA Forecast'!AE369+'2.1 INPUT DA Forecast'!AE371)*('2.1 INPUT DA Forecast'!AE415+'2.1 INPUT DA Forecast'!AE416)*'2.2 INPUT DA Assumptions'!AE189+'2.1 INPUT DA Forecast'!AE373*('2.1 INPUT DA Forecast'!AE415+'2.1 INPUT DA Forecast'!AE416)*'2.2 INPUT DA Assumptions'!AE190</f>
        <v>1578.8295783999999</v>
      </c>
      <c r="AF588" s="110">
        <f>('2.1 INPUT DA Forecast'!AF369+'2.1 INPUT DA Forecast'!AF371)*('2.1 INPUT DA Forecast'!AF415+'2.1 INPUT DA Forecast'!AF416)*'2.2 INPUT DA Assumptions'!AF189+'2.1 INPUT DA Forecast'!AF373*('2.1 INPUT DA Forecast'!AF415+'2.1 INPUT DA Forecast'!AF416)*'2.2 INPUT DA Assumptions'!AF190</f>
        <v>1568.1994242000001</v>
      </c>
      <c r="AG588" s="110">
        <f>('2.1 INPUT DA Forecast'!AG369+'2.1 INPUT DA Forecast'!AG371)*('2.1 INPUT DA Forecast'!AG415+'2.1 INPUT DA Forecast'!AG416)*'2.2 INPUT DA Assumptions'!AG189+'2.1 INPUT DA Forecast'!AG373*('2.1 INPUT DA Forecast'!AG415+'2.1 INPUT DA Forecast'!AG416)*'2.2 INPUT DA Assumptions'!AG190</f>
        <v>1557.6760557</v>
      </c>
      <c r="AH588" s="110">
        <f>('2.1 INPUT DA Forecast'!AH369+'2.1 INPUT DA Forecast'!AH371)*('2.1 INPUT DA Forecast'!AH415+'2.1 INPUT DA Forecast'!AH416)*'2.2 INPUT DA Assumptions'!AH189+'2.1 INPUT DA Forecast'!AH373*('2.1 INPUT DA Forecast'!AH415+'2.1 INPUT DA Forecast'!AH416)*'2.2 INPUT DA Assumptions'!AH190</f>
        <v>1547.2609454000001</v>
      </c>
      <c r="AI588" s="110">
        <f>('2.1 INPUT DA Forecast'!AI369+'2.1 INPUT DA Forecast'!AI371)*('2.1 INPUT DA Forecast'!AI415+'2.1 INPUT DA Forecast'!AI416)*'2.2 INPUT DA Assumptions'!AI189+'2.1 INPUT DA Forecast'!AI373*('2.1 INPUT DA Forecast'!AI415+'2.1 INPUT DA Forecast'!AI416)*'2.2 INPUT DA Assumptions'!AI190</f>
        <v>1536.9462596000001</v>
      </c>
      <c r="AJ588" s="110">
        <f>('2.1 INPUT DA Forecast'!AJ369+'2.1 INPUT DA Forecast'!AJ371)*('2.1 INPUT DA Forecast'!AJ415+'2.1 INPUT DA Forecast'!AJ416)*'2.2 INPUT DA Assumptions'!AJ189+'2.1 INPUT DA Forecast'!AJ373*('2.1 INPUT DA Forecast'!AJ415+'2.1 INPUT DA Forecast'!AJ416)*'2.2 INPUT DA Assumptions'!AJ190</f>
        <v>1526.7334708000003</v>
      </c>
      <c r="AK588" s="110">
        <f>('2.1 INPUT DA Forecast'!AK369+'2.1 INPUT DA Forecast'!AK371)*('2.1 INPUT DA Forecast'!AK415+'2.1 INPUT DA Forecast'!AK416)*'2.2 INPUT DA Assumptions'!AK189+'2.1 INPUT DA Forecast'!AK373*('2.1 INPUT DA Forecast'!AK415+'2.1 INPUT DA Forecast'!AK416)*'2.2 INPUT DA Assumptions'!AK190</f>
        <v>1506.5846643</v>
      </c>
      <c r="AL588" s="22"/>
    </row>
    <row r="589" spans="3:38" s="18" customFormat="1" ht="14.1" customHeight="1" outlineLevel="3" x14ac:dyDescent="0.2">
      <c r="C589" s="19"/>
      <c r="D589" s="73" t="s">
        <v>91</v>
      </c>
      <c r="E589" s="47" t="s">
        <v>23</v>
      </c>
      <c r="F589" s="110">
        <f>('2.1 INPUT DA Forecast'!F369+'2.1 INPUT DA Forecast'!F371)*'2.1 INPUT DA Forecast'!F417*'2.2 INPUT DA Assumptions'!F189*(1+'2.2 INPUT DA Assumptions'!F210)+'2.1 INPUT DA Forecast'!F373*'2.1 INPUT DA Forecast'!F417*'2.2 INPUT DA Assumptions'!F190*(1+'2.2 INPUT DA Assumptions'!F210)</f>
        <v>389.34834745762709</v>
      </c>
      <c r="G589" s="110">
        <f>('2.1 INPUT DA Forecast'!G369+'2.1 INPUT DA Forecast'!G371)*'2.1 INPUT DA Forecast'!G417*'2.2 INPUT DA Assumptions'!G189*(1+'2.2 INPUT DA Assumptions'!G210)+'2.1 INPUT DA Forecast'!G373*'2.1 INPUT DA Forecast'!G417*'2.2 INPUT DA Assumptions'!G190*(1+'2.2 INPUT DA Assumptions'!G210)</f>
        <v>389.34834745762709</v>
      </c>
      <c r="H589" s="110">
        <f>('2.1 INPUT DA Forecast'!H369+'2.1 INPUT DA Forecast'!H371)*'2.1 INPUT DA Forecast'!H417*'2.2 INPUT DA Assumptions'!H189*(1+'2.2 INPUT DA Assumptions'!H210)+'2.1 INPUT DA Forecast'!H373*'2.1 INPUT DA Forecast'!H417*'2.2 INPUT DA Assumptions'!H190*(1+'2.2 INPUT DA Assumptions'!H210)</f>
        <v>675.37047300000006</v>
      </c>
      <c r="I589" s="110">
        <f>('2.1 INPUT DA Forecast'!I369+'2.1 INPUT DA Forecast'!I371)*'2.1 INPUT DA Forecast'!I417*'2.2 INPUT DA Assumptions'!I189*(1+'2.2 INPUT DA Assumptions'!I210)+'2.1 INPUT DA Forecast'!I373*'2.1 INPUT DA Forecast'!I417*'2.2 INPUT DA Assumptions'!I190*(1+'2.2 INPUT DA Assumptions'!I210)</f>
        <v>1125.0953000000002</v>
      </c>
      <c r="J589" s="110">
        <f>('2.1 INPUT DA Forecast'!J369+'2.1 INPUT DA Forecast'!J371)*'2.1 INPUT DA Forecast'!J417*'2.2 INPUT DA Assumptions'!J189*(1+'2.2 INPUT DA Assumptions'!J210)+'2.1 INPUT DA Forecast'!J373*'2.1 INPUT DA Forecast'!J417*'2.2 INPUT DA Assumptions'!J190*(1+'2.2 INPUT DA Assumptions'!J210)</f>
        <v>1058.3865264000001</v>
      </c>
      <c r="K589" s="110">
        <f>('2.1 INPUT DA Forecast'!K369+'2.1 INPUT DA Forecast'!K371)*'2.1 INPUT DA Forecast'!K417*'2.2 INPUT DA Assumptions'!K189*(1+'2.2 INPUT DA Assumptions'!K210)+'2.1 INPUT DA Forecast'!K373*'2.1 INPUT DA Forecast'!K417*'2.2 INPUT DA Assumptions'!K190*(1+'2.2 INPUT DA Assumptions'!K210)</f>
        <v>1054.6742640000002</v>
      </c>
      <c r="L589" s="110">
        <f>('2.1 INPUT DA Forecast'!L369+'2.1 INPUT DA Forecast'!L371)*'2.1 INPUT DA Forecast'!L417*'2.2 INPUT DA Assumptions'!L189*(1+'2.2 INPUT DA Assumptions'!L210)+'2.1 INPUT DA Forecast'!L373*'2.1 INPUT DA Forecast'!L417*'2.2 INPUT DA Assumptions'!L190*(1+'2.2 INPUT DA Assumptions'!L210)</f>
        <v>1089.7057850000001</v>
      </c>
      <c r="M589" s="110">
        <f>('2.1 INPUT DA Forecast'!M369+'2.1 INPUT DA Forecast'!M371)*'2.1 INPUT DA Forecast'!M417*'2.2 INPUT DA Assumptions'!M189*(1+'2.2 INPUT DA Assumptions'!M210)+'2.1 INPUT DA Forecast'!M373*'2.1 INPUT DA Forecast'!M417*'2.2 INPUT DA Assumptions'!M190*(1+'2.2 INPUT DA Assumptions'!M210)</f>
        <v>1077.1285000000003</v>
      </c>
      <c r="N589" s="110">
        <f>('2.1 INPUT DA Forecast'!N369+'2.1 INPUT DA Forecast'!N371)*'2.1 INPUT DA Forecast'!N417*'2.2 INPUT DA Assumptions'!N189*(1+'2.2 INPUT DA Assumptions'!N210)+'2.1 INPUT DA Forecast'!N373*'2.1 INPUT DA Forecast'!N417*'2.2 INPUT DA Assumptions'!N190*(1+'2.2 INPUT DA Assumptions'!N210)</f>
        <v>1064.7523600000002</v>
      </c>
      <c r="O589" s="110">
        <f>('2.1 INPUT DA Forecast'!O369+'2.1 INPUT DA Forecast'!O371)*'2.1 INPUT DA Forecast'!O417*'2.2 INPUT DA Assumptions'!O189*(1+'2.2 INPUT DA Assumptions'!O210)+'2.1 INPUT DA Forecast'!O373*'2.1 INPUT DA Forecast'!O417*'2.2 INPUT DA Assumptions'!O190*(1+'2.2 INPUT DA Assumptions'!O210)</f>
        <v>1052.5727100000001</v>
      </c>
      <c r="P589" s="110">
        <f>('2.1 INPUT DA Forecast'!P369+'2.1 INPUT DA Forecast'!P371)*'2.1 INPUT DA Forecast'!P417*'2.2 INPUT DA Assumptions'!P189*(1+'2.2 INPUT DA Assumptions'!P210)+'2.1 INPUT DA Forecast'!P373*'2.1 INPUT DA Forecast'!P417*'2.2 INPUT DA Assumptions'!P190*(1+'2.2 INPUT DA Assumptions'!P210)</f>
        <v>1040.5878</v>
      </c>
      <c r="Q589" s="110">
        <f>('2.1 INPUT DA Forecast'!Q369+'2.1 INPUT DA Forecast'!Q371)*'2.1 INPUT DA Forecast'!Q417*'2.2 INPUT DA Assumptions'!Q189*(1+'2.2 INPUT DA Assumptions'!Q210)+'2.1 INPUT DA Forecast'!Q373*'2.1 INPUT DA Forecast'!Q417*'2.2 INPUT DA Assumptions'!Q190*(1+'2.2 INPUT DA Assumptions'!Q210)</f>
        <v>1033.2857150000002</v>
      </c>
      <c r="R589" s="110">
        <f>('2.1 INPUT DA Forecast'!R369+'2.1 INPUT DA Forecast'!R371)*'2.1 INPUT DA Forecast'!R417*'2.2 INPUT DA Assumptions'!R189*(1+'2.2 INPUT DA Assumptions'!R210)+'2.1 INPUT DA Forecast'!R373*'2.1 INPUT DA Forecast'!R417*'2.2 INPUT DA Assumptions'!R190*(1+'2.2 INPUT DA Assumptions'!R210)</f>
        <v>1026.0552400000001</v>
      </c>
      <c r="S589" s="110">
        <f>('2.1 INPUT DA Forecast'!S369+'2.1 INPUT DA Forecast'!S371)*'2.1 INPUT DA Forecast'!S417*'2.2 INPUT DA Assumptions'!S189*(1+'2.2 INPUT DA Assumptions'!S210)+'2.1 INPUT DA Forecast'!S373*'2.1 INPUT DA Forecast'!S417*'2.2 INPUT DA Assumptions'!S190*(1+'2.2 INPUT DA Assumptions'!S210)</f>
        <v>1018.8955000000001</v>
      </c>
      <c r="T589" s="110">
        <f>('2.1 INPUT DA Forecast'!T369+'2.1 INPUT DA Forecast'!T371)*'2.1 INPUT DA Forecast'!T417*'2.2 INPUT DA Assumptions'!T189*(1+'2.2 INPUT DA Assumptions'!T210)+'2.1 INPUT DA Forecast'!T373*'2.1 INPUT DA Forecast'!T417*'2.2 INPUT DA Assumptions'!T190*(1+'2.2 INPUT DA Assumptions'!T210)</f>
        <v>1011.8073700000003</v>
      </c>
      <c r="U589" s="110">
        <f>('2.1 INPUT DA Forecast'!U369+'2.1 INPUT DA Forecast'!U371)*'2.1 INPUT DA Forecast'!U417*'2.2 INPUT DA Assumptions'!U189*(1+'2.2 INPUT DA Assumptions'!U210)+'2.1 INPUT DA Forecast'!U373*'2.1 INPUT DA Forecast'!U417*'2.2 INPUT DA Assumptions'!U190*(1+'2.2 INPUT DA Assumptions'!U210)</f>
        <v>1004.7891</v>
      </c>
      <c r="V589" s="110">
        <f>('2.1 INPUT DA Forecast'!V369+'2.1 INPUT DA Forecast'!V371)*'2.1 INPUT DA Forecast'!V417*'2.2 INPUT DA Assumptions'!V189*(1+'2.2 INPUT DA Assumptions'!V210)+'2.1 INPUT DA Forecast'!V373*'2.1 INPUT DA Forecast'!V417*'2.2 INPUT DA Assumptions'!V190*(1+'2.2 INPUT DA Assumptions'!V210)</f>
        <v>997.83866000000023</v>
      </c>
      <c r="W589" s="110">
        <f>('2.1 INPUT DA Forecast'!W369+'2.1 INPUT DA Forecast'!W371)*'2.1 INPUT DA Forecast'!W417*'2.2 INPUT DA Assumptions'!W189*(1+'2.2 INPUT DA Assumptions'!W210)+'2.1 INPUT DA Forecast'!W373*'2.1 INPUT DA Forecast'!W417*'2.2 INPUT DA Assumptions'!W190*(1+'2.2 INPUT DA Assumptions'!W210)</f>
        <v>990.95808000000022</v>
      </c>
      <c r="X589" s="110">
        <f>('2.1 INPUT DA Forecast'!X369+'2.1 INPUT DA Forecast'!X371)*'2.1 INPUT DA Forecast'!X417*'2.2 INPUT DA Assumptions'!X189*(1+'2.2 INPUT DA Assumptions'!X210)+'2.1 INPUT DA Forecast'!X373*'2.1 INPUT DA Forecast'!X417*'2.2 INPUT DA Assumptions'!X190*(1+'2.2 INPUT DA Assumptions'!X210)</f>
        <v>984.14736000000016</v>
      </c>
      <c r="Y589" s="110">
        <f>('2.1 INPUT DA Forecast'!Y369+'2.1 INPUT DA Forecast'!Y371)*'2.1 INPUT DA Forecast'!Y417*'2.2 INPUT DA Assumptions'!Y189*(1+'2.2 INPUT DA Assumptions'!Y210)+'2.1 INPUT DA Forecast'!Y373*'2.1 INPUT DA Forecast'!Y417*'2.2 INPUT DA Assumptions'!Y190*(1+'2.2 INPUT DA Assumptions'!Y210)</f>
        <v>977.40272000000004</v>
      </c>
      <c r="Z589" s="110">
        <f>('2.1 INPUT DA Forecast'!Z369+'2.1 INPUT DA Forecast'!Z371)*'2.1 INPUT DA Forecast'!Z417*'2.2 INPUT DA Assumptions'!Z189*(1+'2.2 INPUT DA Assumptions'!Z210)+'2.1 INPUT DA Forecast'!Z373*'2.1 INPUT DA Forecast'!Z417*'2.2 INPUT DA Assumptions'!Z190*(1+'2.2 INPUT DA Assumptions'!Z210)</f>
        <v>970.72328500000026</v>
      </c>
      <c r="AA589" s="110">
        <f>('2.1 INPUT DA Forecast'!AA369+'2.1 INPUT DA Forecast'!AA371)*'2.1 INPUT DA Forecast'!AA417*'2.2 INPUT DA Assumptions'!AA189*(1+'2.2 INPUT DA Assumptions'!AA210)+'2.1 INPUT DA Forecast'!AA373*'2.1 INPUT DA Forecast'!AA417*'2.2 INPUT DA Assumptions'!AA190*(1+'2.2 INPUT DA Assumptions'!AA210)</f>
        <v>964.08518500000025</v>
      </c>
      <c r="AB589" s="110">
        <f>('2.1 INPUT DA Forecast'!AB369+'2.1 INPUT DA Forecast'!AB371)*'2.1 INPUT DA Forecast'!AB417*'2.2 INPUT DA Assumptions'!AB189*(1+'2.2 INPUT DA Assumptions'!AB210)+'2.1 INPUT DA Forecast'!AB373*'2.1 INPUT DA Forecast'!AB417*'2.2 INPUT DA Assumptions'!AB190*(1+'2.2 INPUT DA Assumptions'!AB210)</f>
        <v>957.51229000000012</v>
      </c>
      <c r="AC589" s="110">
        <f>('2.1 INPUT DA Forecast'!AC369+'2.1 INPUT DA Forecast'!AC371)*'2.1 INPUT DA Forecast'!AC417*'2.2 INPUT DA Assumptions'!AC189*(1+'2.2 INPUT DA Assumptions'!AC210)+'2.1 INPUT DA Forecast'!AC373*'2.1 INPUT DA Forecast'!AC417*'2.2 INPUT DA Assumptions'!AC190*(1+'2.2 INPUT DA Assumptions'!AC210)</f>
        <v>951.00460000000021</v>
      </c>
      <c r="AD589" s="110">
        <f>('2.1 INPUT DA Forecast'!AD369+'2.1 INPUT DA Forecast'!AD371)*'2.1 INPUT DA Forecast'!AD417*'2.2 INPUT DA Assumptions'!AD189*(1+'2.2 INPUT DA Assumptions'!AD210)+'2.1 INPUT DA Forecast'!AD373*'2.1 INPUT DA Forecast'!AD417*'2.2 INPUT DA Assumptions'!AD190*(1+'2.2 INPUT DA Assumptions'!AD210)</f>
        <v>944.56211500000018</v>
      </c>
      <c r="AE589" s="110">
        <f>('2.1 INPUT DA Forecast'!AE369+'2.1 INPUT DA Forecast'!AE371)*'2.1 INPUT DA Forecast'!AE417*'2.2 INPUT DA Assumptions'!AE189*(1+'2.2 INPUT DA Assumptions'!AE210)+'2.1 INPUT DA Forecast'!AE373*'2.1 INPUT DA Forecast'!AE417*'2.2 INPUT DA Assumptions'!AE190*(1+'2.2 INPUT DA Assumptions'!AE210)</f>
        <v>938.18396000000007</v>
      </c>
      <c r="AF589" s="110">
        <f>('2.1 INPUT DA Forecast'!AF369+'2.1 INPUT DA Forecast'!AF371)*'2.1 INPUT DA Forecast'!AF417*'2.2 INPUT DA Assumptions'!AF189*(1+'2.2 INPUT DA Assumptions'!AF210)+'2.1 INPUT DA Forecast'!AF373*'2.1 INPUT DA Forecast'!AF417*'2.2 INPUT DA Assumptions'!AF190*(1+'2.2 INPUT DA Assumptions'!AF210)</f>
        <v>931.86723000000018</v>
      </c>
      <c r="AG589" s="110">
        <f>('2.1 INPUT DA Forecast'!AG369+'2.1 INPUT DA Forecast'!AG371)*'2.1 INPUT DA Forecast'!AG417*'2.2 INPUT DA Assumptions'!AG189*(1+'2.2 INPUT DA Assumptions'!AG210)+'2.1 INPUT DA Forecast'!AG373*'2.1 INPUT DA Forecast'!AG417*'2.2 INPUT DA Assumptions'!AG190*(1+'2.2 INPUT DA Assumptions'!AG210)</f>
        <v>925.61395500000015</v>
      </c>
      <c r="AH589" s="110">
        <f>('2.1 INPUT DA Forecast'!AH369+'2.1 INPUT DA Forecast'!AH371)*'2.1 INPUT DA Forecast'!AH417*'2.2 INPUT DA Assumptions'!AH189*(1+'2.2 INPUT DA Assumptions'!AH210)+'2.1 INPUT DA Forecast'!AH373*'2.1 INPUT DA Forecast'!AH417*'2.2 INPUT DA Assumptions'!AH190*(1+'2.2 INPUT DA Assumptions'!AH210)</f>
        <v>919.42501000000016</v>
      </c>
      <c r="AI589" s="110">
        <f>('2.1 INPUT DA Forecast'!AI369+'2.1 INPUT DA Forecast'!AI371)*'2.1 INPUT DA Forecast'!AI417*'2.2 INPUT DA Assumptions'!AI189*(1+'2.2 INPUT DA Assumptions'!AI210)+'2.1 INPUT DA Forecast'!AI373*'2.1 INPUT DA Forecast'!AI417*'2.2 INPUT DA Assumptions'!AI190*(1+'2.2 INPUT DA Assumptions'!AI210)</f>
        <v>913.29574000000014</v>
      </c>
      <c r="AJ589" s="110">
        <f>('2.1 INPUT DA Forecast'!AJ369+'2.1 INPUT DA Forecast'!AJ371)*'2.1 INPUT DA Forecast'!AJ417*'2.2 INPUT DA Assumptions'!AJ189*(1+'2.2 INPUT DA Assumptions'!AJ210)+'2.1 INPUT DA Forecast'!AJ373*'2.1 INPUT DA Forecast'!AJ417*'2.2 INPUT DA Assumptions'!AJ190*(1+'2.2 INPUT DA Assumptions'!AJ210)</f>
        <v>907.22702000000015</v>
      </c>
      <c r="AK589" s="110">
        <f>('2.1 INPUT DA Forecast'!AK369+'2.1 INPUT DA Forecast'!AK371)*'2.1 INPUT DA Forecast'!AK417*'2.2 INPUT DA Assumptions'!AK189*(1+'2.2 INPUT DA Assumptions'!AK210)+'2.1 INPUT DA Forecast'!AK373*'2.1 INPUT DA Forecast'!AK417*'2.2 INPUT DA Assumptions'!AK190*(1+'2.2 INPUT DA Assumptions'!AK210)</f>
        <v>895.25404500000013</v>
      </c>
      <c r="AL589" s="22"/>
    </row>
    <row r="590" spans="3:38" s="18" customFormat="1" ht="14.1" customHeight="1" outlineLevel="3" x14ac:dyDescent="0.2">
      <c r="C590" s="19"/>
      <c r="D590" s="73" t="s">
        <v>92</v>
      </c>
      <c r="E590" s="47" t="s">
        <v>23</v>
      </c>
      <c r="F590" s="110">
        <f>('2.1 INPUT DA Forecast'!F369+'2.1 INPUT DA Forecast'!F371)*'2.1 INPUT DA Forecast'!F417*'2.2 INPUT DA Assumptions'!F189+'2.1 INPUT DA Forecast'!F373*'2.1 INPUT DA Forecast'!F417*'2.2 INPUT DA Assumptions'!F190</f>
        <v>299.4987288135593</v>
      </c>
      <c r="G590" s="110">
        <f>('2.1 INPUT DA Forecast'!G369+'2.1 INPUT DA Forecast'!G371)*'2.1 INPUT DA Forecast'!G417*'2.2 INPUT DA Assumptions'!G189+'2.1 INPUT DA Forecast'!G373*'2.1 INPUT DA Forecast'!G417*'2.2 INPUT DA Assumptions'!G190</f>
        <v>299.4987288135593</v>
      </c>
      <c r="H590" s="110">
        <f>('2.1 INPUT DA Forecast'!H369+'2.1 INPUT DA Forecast'!H371)*'2.1 INPUT DA Forecast'!H417*'2.2 INPUT DA Assumptions'!H189+'2.1 INPUT DA Forecast'!H373*'2.1 INPUT DA Forecast'!H417*'2.2 INPUT DA Assumptions'!H190</f>
        <v>540.29637840000009</v>
      </c>
      <c r="I590" s="110">
        <f>('2.1 INPUT DA Forecast'!I369+'2.1 INPUT DA Forecast'!I371)*'2.1 INPUT DA Forecast'!I417*'2.2 INPUT DA Assumptions'!I189+'2.1 INPUT DA Forecast'!I373*'2.1 INPUT DA Forecast'!I417*'2.2 INPUT DA Assumptions'!I190</f>
        <v>900.07624000000021</v>
      </c>
      <c r="J590" s="110">
        <f>('2.1 INPUT DA Forecast'!J369+'2.1 INPUT DA Forecast'!J371)*'2.1 INPUT DA Forecast'!J417*'2.2 INPUT DA Assumptions'!J189+'2.1 INPUT DA Forecast'!J373*'2.1 INPUT DA Forecast'!J417*'2.2 INPUT DA Assumptions'!J190</f>
        <v>881.98877200000015</v>
      </c>
      <c r="K590" s="110">
        <f>('2.1 INPUT DA Forecast'!K369+'2.1 INPUT DA Forecast'!K371)*'2.1 INPUT DA Forecast'!K417*'2.2 INPUT DA Assumptions'!K189+'2.1 INPUT DA Forecast'!K373*'2.1 INPUT DA Forecast'!K417*'2.2 INPUT DA Assumptions'!K190</f>
        <v>878.89522000000022</v>
      </c>
      <c r="L590" s="110">
        <f>('2.1 INPUT DA Forecast'!L369+'2.1 INPUT DA Forecast'!L371)*'2.1 INPUT DA Forecast'!L417*'2.2 INPUT DA Assumptions'!L189+'2.1 INPUT DA Forecast'!L373*'2.1 INPUT DA Forecast'!L417*'2.2 INPUT DA Assumptions'!L190</f>
        <v>871.76462800000013</v>
      </c>
      <c r="M590" s="110">
        <f>('2.1 INPUT DA Forecast'!M369+'2.1 INPUT DA Forecast'!M371)*'2.1 INPUT DA Forecast'!M417*'2.2 INPUT DA Assumptions'!M189+'2.1 INPUT DA Forecast'!M373*'2.1 INPUT DA Forecast'!M417*'2.2 INPUT DA Assumptions'!M190</f>
        <v>861.70280000000025</v>
      </c>
      <c r="N590" s="110">
        <f>('2.1 INPUT DA Forecast'!N369+'2.1 INPUT DA Forecast'!N371)*'2.1 INPUT DA Forecast'!N417*'2.2 INPUT DA Assumptions'!N189+'2.1 INPUT DA Forecast'!N373*'2.1 INPUT DA Forecast'!N417*'2.2 INPUT DA Assumptions'!N190</f>
        <v>851.80188800000019</v>
      </c>
      <c r="O590" s="110">
        <f>('2.1 INPUT DA Forecast'!O369+'2.1 INPUT DA Forecast'!O371)*'2.1 INPUT DA Forecast'!O417*'2.2 INPUT DA Assumptions'!O189+'2.1 INPUT DA Forecast'!O373*'2.1 INPUT DA Forecast'!O417*'2.2 INPUT DA Assumptions'!O190</f>
        <v>842.05816800000014</v>
      </c>
      <c r="P590" s="110">
        <f>('2.1 INPUT DA Forecast'!P369+'2.1 INPUT DA Forecast'!P371)*'2.1 INPUT DA Forecast'!P417*'2.2 INPUT DA Assumptions'!P189+'2.1 INPUT DA Forecast'!P373*'2.1 INPUT DA Forecast'!P417*'2.2 INPUT DA Assumptions'!P190</f>
        <v>832.4702400000001</v>
      </c>
      <c r="Q590" s="110">
        <f>('2.1 INPUT DA Forecast'!Q369+'2.1 INPUT DA Forecast'!Q371)*'2.1 INPUT DA Forecast'!Q417*'2.2 INPUT DA Assumptions'!Q189+'2.1 INPUT DA Forecast'!Q373*'2.1 INPUT DA Forecast'!Q417*'2.2 INPUT DA Assumptions'!Q190</f>
        <v>826.62857200000008</v>
      </c>
      <c r="R590" s="110">
        <f>('2.1 INPUT DA Forecast'!R369+'2.1 INPUT DA Forecast'!R371)*'2.1 INPUT DA Forecast'!R417*'2.2 INPUT DA Assumptions'!R189+'2.1 INPUT DA Forecast'!R373*'2.1 INPUT DA Forecast'!R417*'2.2 INPUT DA Assumptions'!R190</f>
        <v>820.84419200000013</v>
      </c>
      <c r="S590" s="110">
        <f>('2.1 INPUT DA Forecast'!S369+'2.1 INPUT DA Forecast'!S371)*'2.1 INPUT DA Forecast'!S417*'2.2 INPUT DA Assumptions'!S189+'2.1 INPUT DA Forecast'!S373*'2.1 INPUT DA Forecast'!S417*'2.2 INPUT DA Assumptions'!S190</f>
        <v>815.11640000000011</v>
      </c>
      <c r="T590" s="110">
        <f>('2.1 INPUT DA Forecast'!T369+'2.1 INPUT DA Forecast'!T371)*'2.1 INPUT DA Forecast'!T417*'2.2 INPUT DA Assumptions'!T189+'2.1 INPUT DA Forecast'!T373*'2.1 INPUT DA Forecast'!T417*'2.2 INPUT DA Assumptions'!T190</f>
        <v>809.44589600000029</v>
      </c>
      <c r="U590" s="110">
        <f>('2.1 INPUT DA Forecast'!U369+'2.1 INPUT DA Forecast'!U371)*'2.1 INPUT DA Forecast'!U417*'2.2 INPUT DA Assumptions'!U189+'2.1 INPUT DA Forecast'!U373*'2.1 INPUT DA Forecast'!U417*'2.2 INPUT DA Assumptions'!U190</f>
        <v>803.83127999999999</v>
      </c>
      <c r="V590" s="110">
        <f>('2.1 INPUT DA Forecast'!V369+'2.1 INPUT DA Forecast'!V371)*'2.1 INPUT DA Forecast'!V417*'2.2 INPUT DA Assumptions'!V189+'2.1 INPUT DA Forecast'!V373*'2.1 INPUT DA Forecast'!V417*'2.2 INPUT DA Assumptions'!V190</f>
        <v>798.27092800000025</v>
      </c>
      <c r="W590" s="110">
        <f>('2.1 INPUT DA Forecast'!W369+'2.1 INPUT DA Forecast'!W371)*'2.1 INPUT DA Forecast'!W417*'2.2 INPUT DA Assumptions'!W189+'2.1 INPUT DA Forecast'!W373*'2.1 INPUT DA Forecast'!W417*'2.2 INPUT DA Assumptions'!W190</f>
        <v>792.76646400000016</v>
      </c>
      <c r="X590" s="110">
        <f>('2.1 INPUT DA Forecast'!X369+'2.1 INPUT DA Forecast'!X371)*'2.1 INPUT DA Forecast'!X417*'2.2 INPUT DA Assumptions'!X189+'2.1 INPUT DA Forecast'!X373*'2.1 INPUT DA Forecast'!X417*'2.2 INPUT DA Assumptions'!X190</f>
        <v>787.31788800000004</v>
      </c>
      <c r="Y590" s="110">
        <f>('2.1 INPUT DA Forecast'!Y369+'2.1 INPUT DA Forecast'!Y371)*'2.1 INPUT DA Forecast'!Y417*'2.2 INPUT DA Assumptions'!Y189+'2.1 INPUT DA Forecast'!Y373*'2.1 INPUT DA Forecast'!Y417*'2.2 INPUT DA Assumptions'!Y190</f>
        <v>781.92217600000004</v>
      </c>
      <c r="Z590" s="110">
        <f>('2.1 INPUT DA Forecast'!Z369+'2.1 INPUT DA Forecast'!Z371)*'2.1 INPUT DA Forecast'!Z417*'2.2 INPUT DA Assumptions'!Z189+'2.1 INPUT DA Forecast'!Z373*'2.1 INPUT DA Forecast'!Z417*'2.2 INPUT DA Assumptions'!Z190</f>
        <v>776.57862800000021</v>
      </c>
      <c r="AA590" s="110">
        <f>('2.1 INPUT DA Forecast'!AA369+'2.1 INPUT DA Forecast'!AA371)*'2.1 INPUT DA Forecast'!AA417*'2.2 INPUT DA Assumptions'!AA189+'2.1 INPUT DA Forecast'!AA373*'2.1 INPUT DA Forecast'!AA417*'2.2 INPUT DA Assumptions'!AA190</f>
        <v>771.26814800000011</v>
      </c>
      <c r="AB590" s="110">
        <f>('2.1 INPUT DA Forecast'!AB369+'2.1 INPUT DA Forecast'!AB371)*'2.1 INPUT DA Forecast'!AB417*'2.2 INPUT DA Assumptions'!AB189+'2.1 INPUT DA Forecast'!AB373*'2.1 INPUT DA Forecast'!AB417*'2.2 INPUT DA Assumptions'!AB190</f>
        <v>766.00983200000019</v>
      </c>
      <c r="AC590" s="110">
        <f>('2.1 INPUT DA Forecast'!AC369+'2.1 INPUT DA Forecast'!AC371)*'2.1 INPUT DA Forecast'!AC417*'2.2 INPUT DA Assumptions'!AC189+'2.1 INPUT DA Forecast'!AC373*'2.1 INPUT DA Forecast'!AC417*'2.2 INPUT DA Assumptions'!AC190</f>
        <v>760.8036800000001</v>
      </c>
      <c r="AD590" s="110">
        <f>('2.1 INPUT DA Forecast'!AD369+'2.1 INPUT DA Forecast'!AD371)*'2.1 INPUT DA Forecast'!AD417*'2.2 INPUT DA Assumptions'!AD189+'2.1 INPUT DA Forecast'!AD373*'2.1 INPUT DA Forecast'!AD417*'2.2 INPUT DA Assumptions'!AD190</f>
        <v>755.64969200000019</v>
      </c>
      <c r="AE590" s="110">
        <f>('2.1 INPUT DA Forecast'!AE369+'2.1 INPUT DA Forecast'!AE371)*'2.1 INPUT DA Forecast'!AE417*'2.2 INPUT DA Assumptions'!AE189+'2.1 INPUT DA Forecast'!AE373*'2.1 INPUT DA Forecast'!AE417*'2.2 INPUT DA Assumptions'!AE190</f>
        <v>750.54716800000017</v>
      </c>
      <c r="AF590" s="110">
        <f>('2.1 INPUT DA Forecast'!AF369+'2.1 INPUT DA Forecast'!AF371)*'2.1 INPUT DA Forecast'!AF417*'2.2 INPUT DA Assumptions'!AF189+'2.1 INPUT DA Forecast'!AF373*'2.1 INPUT DA Forecast'!AF417*'2.2 INPUT DA Assumptions'!AF190</f>
        <v>745.49378400000023</v>
      </c>
      <c r="AG590" s="110">
        <f>('2.1 INPUT DA Forecast'!AG369+'2.1 INPUT DA Forecast'!AG371)*'2.1 INPUT DA Forecast'!AG417*'2.2 INPUT DA Assumptions'!AG189+'2.1 INPUT DA Forecast'!AG373*'2.1 INPUT DA Forecast'!AG417*'2.2 INPUT DA Assumptions'!AG190</f>
        <v>740.49116400000014</v>
      </c>
      <c r="AH590" s="110">
        <f>('2.1 INPUT DA Forecast'!AH369+'2.1 INPUT DA Forecast'!AH371)*'2.1 INPUT DA Forecast'!AH417*'2.2 INPUT DA Assumptions'!AH189+'2.1 INPUT DA Forecast'!AH373*'2.1 INPUT DA Forecast'!AH417*'2.2 INPUT DA Assumptions'!AH190</f>
        <v>735.54000800000017</v>
      </c>
      <c r="AI590" s="110">
        <f>('2.1 INPUT DA Forecast'!AI369+'2.1 INPUT DA Forecast'!AI371)*'2.1 INPUT DA Forecast'!AI417*'2.2 INPUT DA Assumptions'!AI189+'2.1 INPUT DA Forecast'!AI373*'2.1 INPUT DA Forecast'!AI417*'2.2 INPUT DA Assumptions'!AI190</f>
        <v>730.63659200000018</v>
      </c>
      <c r="AJ590" s="110">
        <f>('2.1 INPUT DA Forecast'!AJ369+'2.1 INPUT DA Forecast'!AJ371)*'2.1 INPUT DA Forecast'!AJ417*'2.2 INPUT DA Assumptions'!AJ189+'2.1 INPUT DA Forecast'!AJ373*'2.1 INPUT DA Forecast'!AJ417*'2.2 INPUT DA Assumptions'!AJ190</f>
        <v>725.7816160000001</v>
      </c>
      <c r="AK590" s="110">
        <f>('2.1 INPUT DA Forecast'!AK369+'2.1 INPUT DA Forecast'!AK371)*'2.1 INPUT DA Forecast'!AK417*'2.2 INPUT DA Assumptions'!AK189+'2.1 INPUT DA Forecast'!AK373*'2.1 INPUT DA Forecast'!AK417*'2.2 INPUT DA Assumptions'!AK190</f>
        <v>716.20323600000017</v>
      </c>
      <c r="AL590" s="22"/>
    </row>
    <row r="591" spans="3:38" s="18" customFormat="1" ht="14.1" customHeight="1" outlineLevel="3" x14ac:dyDescent="0.2">
      <c r="C591" s="19"/>
      <c r="D591" s="146" t="s">
        <v>33</v>
      </c>
      <c r="E591" s="82" t="s">
        <v>23</v>
      </c>
      <c r="F591" s="120">
        <f>F592</f>
        <v>2190.1904761904766</v>
      </c>
      <c r="G591" s="120">
        <f>G592</f>
        <v>2190.1904761904766</v>
      </c>
      <c r="H591" s="120">
        <f t="shared" ref="H591:AK591" si="840">H592</f>
        <v>2002.9704100000001</v>
      </c>
      <c r="I591" s="120">
        <f t="shared" si="840"/>
        <v>1840.7123099999999</v>
      </c>
      <c r="J591" s="120">
        <f t="shared" si="840"/>
        <v>1690.7964865000004</v>
      </c>
      <c r="K591" s="120">
        <f t="shared" si="840"/>
        <v>1682.7449650000003</v>
      </c>
      <c r="L591" s="120">
        <f t="shared" si="840"/>
        <v>1716.8935809999998</v>
      </c>
      <c r="M591" s="120">
        <f t="shared" si="840"/>
        <v>1634.3871875</v>
      </c>
      <c r="N591" s="120">
        <f t="shared" si="840"/>
        <v>1618.1790874999999</v>
      </c>
      <c r="O591" s="120">
        <f t="shared" si="840"/>
        <v>1602.2271499999999</v>
      </c>
      <c r="P591" s="120">
        <f t="shared" si="840"/>
        <v>1586.5313749999998</v>
      </c>
      <c r="Q591" s="120">
        <f t="shared" si="840"/>
        <v>1576.9679749999998</v>
      </c>
      <c r="R591" s="120">
        <f t="shared" si="840"/>
        <v>1567.4977249999999</v>
      </c>
      <c r="S591" s="120">
        <f t="shared" si="840"/>
        <v>1558.120625</v>
      </c>
      <c r="T591" s="120">
        <f t="shared" si="840"/>
        <v>1486.8832080000002</v>
      </c>
      <c r="U591" s="120">
        <f t="shared" si="840"/>
        <v>1478.0600399999996</v>
      </c>
      <c r="V591" s="120">
        <f t="shared" si="840"/>
        <v>1469.3188439999999</v>
      </c>
      <c r="W591" s="120">
        <f t="shared" si="840"/>
        <v>1460.6670719999997</v>
      </c>
      <c r="X591" s="120">
        <f t="shared" si="840"/>
        <v>1452.1047239999998</v>
      </c>
      <c r="Y591" s="120">
        <f t="shared" si="840"/>
        <v>1443.6243479999998</v>
      </c>
      <c r="Z591" s="120">
        <f t="shared" si="840"/>
        <v>1435.225944</v>
      </c>
      <c r="AA591" s="120">
        <f t="shared" si="840"/>
        <v>1426.8797039999999</v>
      </c>
      <c r="AB591" s="120">
        <f t="shared" si="840"/>
        <v>1418.6154359999998</v>
      </c>
      <c r="AC591" s="120">
        <f t="shared" si="840"/>
        <v>1410.4331399999996</v>
      </c>
      <c r="AD591" s="120">
        <f t="shared" si="840"/>
        <v>1402.3328160000001</v>
      </c>
      <c r="AE591" s="120">
        <f t="shared" si="840"/>
        <v>1394.3144639999998</v>
      </c>
      <c r="AF591" s="120">
        <f t="shared" si="840"/>
        <v>1386.3706319999997</v>
      </c>
      <c r="AG591" s="120">
        <f t="shared" si="840"/>
        <v>1378.5087719999999</v>
      </c>
      <c r="AH591" s="120">
        <f t="shared" si="840"/>
        <v>1370.7288839999999</v>
      </c>
      <c r="AI591" s="120">
        <f t="shared" si="840"/>
        <v>1363.023516</v>
      </c>
      <c r="AJ591" s="120">
        <f t="shared" si="840"/>
        <v>1355.392668</v>
      </c>
      <c r="AK591" s="120">
        <f t="shared" si="840"/>
        <v>1340.3396279999997</v>
      </c>
      <c r="AL591" s="22"/>
    </row>
    <row r="592" spans="3:38" s="18" customFormat="1" ht="14.1" customHeight="1" outlineLevel="3" x14ac:dyDescent="0.2">
      <c r="C592" s="19"/>
      <c r="D592" s="73" t="s">
        <v>94</v>
      </c>
      <c r="E592" s="47" t="s">
        <v>23</v>
      </c>
      <c r="F592" s="110">
        <f>('2.1 INPUT DA Forecast'!F369+'2.1 INPUT DA Forecast'!F371)*'2.1 INPUT DA Forecast'!F420*'2.2 INPUT DA Assumptions'!F192*(1+'2.2 INPUT DA Assumptions'!F212)+'2.1 INPUT DA Forecast'!F373*'2.1 INPUT DA Forecast'!F420*'2.2 INPUT DA Assumptions'!F193*(1+'2.2 INPUT DA Assumptions'!F212)</f>
        <v>2190.1904761904766</v>
      </c>
      <c r="G592" s="110">
        <f>('2.1 INPUT DA Forecast'!G369+'2.1 INPUT DA Forecast'!G371)*'2.1 INPUT DA Forecast'!G420*'2.2 INPUT DA Assumptions'!G192*(1+'2.2 INPUT DA Assumptions'!G212)+'2.1 INPUT DA Forecast'!G373*'2.1 INPUT DA Forecast'!G420*'2.2 INPUT DA Assumptions'!G193*(1+'2.2 INPUT DA Assumptions'!G212)</f>
        <v>2190.1904761904766</v>
      </c>
      <c r="H592" s="110">
        <f>('2.1 INPUT DA Forecast'!H369+'2.1 INPUT DA Forecast'!H371)*'2.1 INPUT DA Forecast'!H420*'2.2 INPUT DA Assumptions'!H192*(1+'2.2 INPUT DA Assumptions'!H212)+'2.1 INPUT DA Forecast'!H373*'2.1 INPUT DA Forecast'!H420*'2.2 INPUT DA Assumptions'!H193*(1+'2.2 INPUT DA Assumptions'!H212)</f>
        <v>2002.9704100000001</v>
      </c>
      <c r="I592" s="110">
        <f>('2.1 INPUT DA Forecast'!I369+'2.1 INPUT DA Forecast'!I371)*'2.1 INPUT DA Forecast'!I420*'2.2 INPUT DA Assumptions'!I192*(1+'2.2 INPUT DA Assumptions'!I212)+'2.1 INPUT DA Forecast'!I373*'2.1 INPUT DA Forecast'!I420*'2.2 INPUT DA Assumptions'!I193*(1+'2.2 INPUT DA Assumptions'!I212)</f>
        <v>1840.7123099999999</v>
      </c>
      <c r="J592" s="110">
        <f>('2.1 INPUT DA Forecast'!J369+'2.1 INPUT DA Forecast'!J371)*'2.1 INPUT DA Forecast'!J420*'2.2 INPUT DA Assumptions'!J192*(1+'2.2 INPUT DA Assumptions'!J212)+'2.1 INPUT DA Forecast'!J373*'2.1 INPUT DA Forecast'!J420*'2.2 INPUT DA Assumptions'!J193*(1+'2.2 INPUT DA Assumptions'!J212)</f>
        <v>1690.7964865000004</v>
      </c>
      <c r="K592" s="110">
        <f>('2.1 INPUT DA Forecast'!K369+'2.1 INPUT DA Forecast'!K371)*'2.1 INPUT DA Forecast'!K420*'2.2 INPUT DA Assumptions'!K192*(1+'2.2 INPUT DA Assumptions'!K212)+'2.1 INPUT DA Forecast'!K373*'2.1 INPUT DA Forecast'!K420*'2.2 INPUT DA Assumptions'!K193*(1+'2.2 INPUT DA Assumptions'!K212)</f>
        <v>1682.7449650000003</v>
      </c>
      <c r="L592" s="110">
        <f>('2.1 INPUT DA Forecast'!L369+'2.1 INPUT DA Forecast'!L371)*'2.1 INPUT DA Forecast'!L420*'2.2 INPUT DA Assumptions'!L192*(1+'2.2 INPUT DA Assumptions'!L212)+'2.1 INPUT DA Forecast'!L373*'2.1 INPUT DA Forecast'!L420*'2.2 INPUT DA Assumptions'!L193*(1+'2.2 INPUT DA Assumptions'!L212)</f>
        <v>1716.8935809999998</v>
      </c>
      <c r="M592" s="110">
        <f>('2.1 INPUT DA Forecast'!M369+'2.1 INPUT DA Forecast'!M371)*'2.1 INPUT DA Forecast'!M420*'2.2 INPUT DA Assumptions'!M192*(1+'2.2 INPUT DA Assumptions'!M212)+'2.1 INPUT DA Forecast'!M373*'2.1 INPUT DA Forecast'!M420*'2.2 INPUT DA Assumptions'!M193*(1+'2.2 INPUT DA Assumptions'!M212)</f>
        <v>1634.3871875</v>
      </c>
      <c r="N592" s="110">
        <f>('2.1 INPUT DA Forecast'!N369+'2.1 INPUT DA Forecast'!N371)*'2.1 INPUT DA Forecast'!N420*'2.2 INPUT DA Assumptions'!N192*(1+'2.2 INPUT DA Assumptions'!N212)+'2.1 INPUT DA Forecast'!N373*'2.1 INPUT DA Forecast'!N420*'2.2 INPUT DA Assumptions'!N193*(1+'2.2 INPUT DA Assumptions'!N212)</f>
        <v>1618.1790874999999</v>
      </c>
      <c r="O592" s="110">
        <f>('2.1 INPUT DA Forecast'!O369+'2.1 INPUT DA Forecast'!O371)*'2.1 INPUT DA Forecast'!O420*'2.2 INPUT DA Assumptions'!O192*(1+'2.2 INPUT DA Assumptions'!O212)+'2.1 INPUT DA Forecast'!O373*'2.1 INPUT DA Forecast'!O420*'2.2 INPUT DA Assumptions'!O193*(1+'2.2 INPUT DA Assumptions'!O212)</f>
        <v>1602.2271499999999</v>
      </c>
      <c r="P592" s="110">
        <f>('2.1 INPUT DA Forecast'!P369+'2.1 INPUT DA Forecast'!P371)*'2.1 INPUT DA Forecast'!P420*'2.2 INPUT DA Assumptions'!P192*(1+'2.2 INPUT DA Assumptions'!P212)+'2.1 INPUT DA Forecast'!P373*'2.1 INPUT DA Forecast'!P420*'2.2 INPUT DA Assumptions'!P193*(1+'2.2 INPUT DA Assumptions'!P212)</f>
        <v>1586.5313749999998</v>
      </c>
      <c r="Q592" s="110">
        <f>('2.1 INPUT DA Forecast'!Q369+'2.1 INPUT DA Forecast'!Q371)*'2.1 INPUT DA Forecast'!Q420*'2.2 INPUT DA Assumptions'!Q192*(1+'2.2 INPUT DA Assumptions'!Q212)+'2.1 INPUT DA Forecast'!Q373*'2.1 INPUT DA Forecast'!Q420*'2.2 INPUT DA Assumptions'!Q193*(1+'2.2 INPUT DA Assumptions'!Q212)</f>
        <v>1576.9679749999998</v>
      </c>
      <c r="R592" s="110">
        <f>('2.1 INPUT DA Forecast'!R369+'2.1 INPUT DA Forecast'!R371)*'2.1 INPUT DA Forecast'!R420*'2.2 INPUT DA Assumptions'!R192*(1+'2.2 INPUT DA Assumptions'!R212)+'2.1 INPUT DA Forecast'!R373*'2.1 INPUT DA Forecast'!R420*'2.2 INPUT DA Assumptions'!R193*(1+'2.2 INPUT DA Assumptions'!R212)</f>
        <v>1567.4977249999999</v>
      </c>
      <c r="S592" s="110">
        <f>('2.1 INPUT DA Forecast'!S369+'2.1 INPUT DA Forecast'!S371)*'2.1 INPUT DA Forecast'!S420*'2.2 INPUT DA Assumptions'!S192*(1+'2.2 INPUT DA Assumptions'!S212)+'2.1 INPUT DA Forecast'!S373*'2.1 INPUT DA Forecast'!S420*'2.2 INPUT DA Assumptions'!S193*(1+'2.2 INPUT DA Assumptions'!S212)</f>
        <v>1558.120625</v>
      </c>
      <c r="T592" s="110">
        <f>('2.1 INPUT DA Forecast'!T369+'2.1 INPUT DA Forecast'!T371)*'2.1 INPUT DA Forecast'!T420*'2.2 INPUT DA Assumptions'!T192*(1+'2.2 INPUT DA Assumptions'!T212)+'2.1 INPUT DA Forecast'!T373*'2.1 INPUT DA Forecast'!T420*'2.2 INPUT DA Assumptions'!T193*(1+'2.2 INPUT DA Assumptions'!T212)</f>
        <v>1486.8832080000002</v>
      </c>
      <c r="U592" s="110">
        <f>('2.1 INPUT DA Forecast'!U369+'2.1 INPUT DA Forecast'!U371)*'2.1 INPUT DA Forecast'!U420*'2.2 INPUT DA Assumptions'!U192*(1+'2.2 INPUT DA Assumptions'!U212)+'2.1 INPUT DA Forecast'!U373*'2.1 INPUT DA Forecast'!U420*'2.2 INPUT DA Assumptions'!U193*(1+'2.2 INPUT DA Assumptions'!U212)</f>
        <v>1478.0600399999996</v>
      </c>
      <c r="V592" s="110">
        <f>('2.1 INPUT DA Forecast'!V369+'2.1 INPUT DA Forecast'!V371)*'2.1 INPUT DA Forecast'!V420*'2.2 INPUT DA Assumptions'!V192*(1+'2.2 INPUT DA Assumptions'!V212)+'2.1 INPUT DA Forecast'!V373*'2.1 INPUT DA Forecast'!V420*'2.2 INPUT DA Assumptions'!V193*(1+'2.2 INPUT DA Assumptions'!V212)</f>
        <v>1469.3188439999999</v>
      </c>
      <c r="W592" s="110">
        <f>('2.1 INPUT DA Forecast'!W369+'2.1 INPUT DA Forecast'!W371)*'2.1 INPUT DA Forecast'!W420*'2.2 INPUT DA Assumptions'!W192*(1+'2.2 INPUT DA Assumptions'!W212)+'2.1 INPUT DA Forecast'!W373*'2.1 INPUT DA Forecast'!W420*'2.2 INPUT DA Assumptions'!W193*(1+'2.2 INPUT DA Assumptions'!W212)</f>
        <v>1460.6670719999997</v>
      </c>
      <c r="X592" s="110">
        <f>('2.1 INPUT DA Forecast'!X369+'2.1 INPUT DA Forecast'!X371)*'2.1 INPUT DA Forecast'!X420*'2.2 INPUT DA Assumptions'!X192*(1+'2.2 INPUT DA Assumptions'!X212)+'2.1 INPUT DA Forecast'!X373*'2.1 INPUT DA Forecast'!X420*'2.2 INPUT DA Assumptions'!X193*(1+'2.2 INPUT DA Assumptions'!X212)</f>
        <v>1452.1047239999998</v>
      </c>
      <c r="Y592" s="110">
        <f>('2.1 INPUT DA Forecast'!Y369+'2.1 INPUT DA Forecast'!Y371)*'2.1 INPUT DA Forecast'!Y420*'2.2 INPUT DA Assumptions'!Y192*(1+'2.2 INPUT DA Assumptions'!Y212)+'2.1 INPUT DA Forecast'!Y373*'2.1 INPUT DA Forecast'!Y420*'2.2 INPUT DA Assumptions'!Y193*(1+'2.2 INPUT DA Assumptions'!Y212)</f>
        <v>1443.6243479999998</v>
      </c>
      <c r="Z592" s="110">
        <f>('2.1 INPUT DA Forecast'!Z369+'2.1 INPUT DA Forecast'!Z371)*'2.1 INPUT DA Forecast'!Z420*'2.2 INPUT DA Assumptions'!Z192*(1+'2.2 INPUT DA Assumptions'!Z212)+'2.1 INPUT DA Forecast'!Z373*'2.1 INPUT DA Forecast'!Z420*'2.2 INPUT DA Assumptions'!Z193*(1+'2.2 INPUT DA Assumptions'!Z212)</f>
        <v>1435.225944</v>
      </c>
      <c r="AA592" s="110">
        <f>('2.1 INPUT DA Forecast'!AA369+'2.1 INPUT DA Forecast'!AA371)*'2.1 INPUT DA Forecast'!AA420*'2.2 INPUT DA Assumptions'!AA192*(1+'2.2 INPUT DA Assumptions'!AA212)+'2.1 INPUT DA Forecast'!AA373*'2.1 INPUT DA Forecast'!AA420*'2.2 INPUT DA Assumptions'!AA193*(1+'2.2 INPUT DA Assumptions'!AA212)</f>
        <v>1426.8797039999999</v>
      </c>
      <c r="AB592" s="110">
        <f>('2.1 INPUT DA Forecast'!AB369+'2.1 INPUT DA Forecast'!AB371)*'2.1 INPUT DA Forecast'!AB420*'2.2 INPUT DA Assumptions'!AB192*(1+'2.2 INPUT DA Assumptions'!AB212)+'2.1 INPUT DA Forecast'!AB373*'2.1 INPUT DA Forecast'!AB420*'2.2 INPUT DA Assumptions'!AB193*(1+'2.2 INPUT DA Assumptions'!AB212)</f>
        <v>1418.6154359999998</v>
      </c>
      <c r="AC592" s="110">
        <f>('2.1 INPUT DA Forecast'!AC369+'2.1 INPUT DA Forecast'!AC371)*'2.1 INPUT DA Forecast'!AC420*'2.2 INPUT DA Assumptions'!AC192*(1+'2.2 INPUT DA Assumptions'!AC212)+'2.1 INPUT DA Forecast'!AC373*'2.1 INPUT DA Forecast'!AC420*'2.2 INPUT DA Assumptions'!AC193*(1+'2.2 INPUT DA Assumptions'!AC212)</f>
        <v>1410.4331399999996</v>
      </c>
      <c r="AD592" s="110">
        <f>('2.1 INPUT DA Forecast'!AD369+'2.1 INPUT DA Forecast'!AD371)*'2.1 INPUT DA Forecast'!AD420*'2.2 INPUT DA Assumptions'!AD192*(1+'2.2 INPUT DA Assumptions'!AD212)+'2.1 INPUT DA Forecast'!AD373*'2.1 INPUT DA Forecast'!AD420*'2.2 INPUT DA Assumptions'!AD193*(1+'2.2 INPUT DA Assumptions'!AD212)</f>
        <v>1402.3328160000001</v>
      </c>
      <c r="AE592" s="110">
        <f>('2.1 INPUT DA Forecast'!AE369+'2.1 INPUT DA Forecast'!AE371)*'2.1 INPUT DA Forecast'!AE420*'2.2 INPUT DA Assumptions'!AE192*(1+'2.2 INPUT DA Assumptions'!AE212)+'2.1 INPUT DA Forecast'!AE373*'2.1 INPUT DA Forecast'!AE420*'2.2 INPUT DA Assumptions'!AE193*(1+'2.2 INPUT DA Assumptions'!AE212)</f>
        <v>1394.3144639999998</v>
      </c>
      <c r="AF592" s="110">
        <f>('2.1 INPUT DA Forecast'!AF369+'2.1 INPUT DA Forecast'!AF371)*'2.1 INPUT DA Forecast'!AF420*'2.2 INPUT DA Assumptions'!AF192*(1+'2.2 INPUT DA Assumptions'!AF212)+'2.1 INPUT DA Forecast'!AF373*'2.1 INPUT DA Forecast'!AF420*'2.2 INPUT DA Assumptions'!AF193*(1+'2.2 INPUT DA Assumptions'!AF212)</f>
        <v>1386.3706319999997</v>
      </c>
      <c r="AG592" s="110">
        <f>('2.1 INPUT DA Forecast'!AG369+'2.1 INPUT DA Forecast'!AG371)*'2.1 INPUT DA Forecast'!AG420*'2.2 INPUT DA Assumptions'!AG192*(1+'2.2 INPUT DA Assumptions'!AG212)+'2.1 INPUT DA Forecast'!AG373*'2.1 INPUT DA Forecast'!AG420*'2.2 INPUT DA Assumptions'!AG193*(1+'2.2 INPUT DA Assumptions'!AG212)</f>
        <v>1378.5087719999999</v>
      </c>
      <c r="AH592" s="110">
        <f>('2.1 INPUT DA Forecast'!AH369+'2.1 INPUT DA Forecast'!AH371)*'2.1 INPUT DA Forecast'!AH420*'2.2 INPUT DA Assumptions'!AH192*(1+'2.2 INPUT DA Assumptions'!AH212)+'2.1 INPUT DA Forecast'!AH373*'2.1 INPUT DA Forecast'!AH420*'2.2 INPUT DA Assumptions'!AH193*(1+'2.2 INPUT DA Assumptions'!AH212)</f>
        <v>1370.7288839999999</v>
      </c>
      <c r="AI592" s="110">
        <f>('2.1 INPUT DA Forecast'!AI369+'2.1 INPUT DA Forecast'!AI371)*'2.1 INPUT DA Forecast'!AI420*'2.2 INPUT DA Assumptions'!AI192*(1+'2.2 INPUT DA Assumptions'!AI212)+'2.1 INPUT DA Forecast'!AI373*'2.1 INPUT DA Forecast'!AI420*'2.2 INPUT DA Assumptions'!AI193*(1+'2.2 INPUT DA Assumptions'!AI212)</f>
        <v>1363.023516</v>
      </c>
      <c r="AJ592" s="110">
        <f>('2.1 INPUT DA Forecast'!AJ369+'2.1 INPUT DA Forecast'!AJ371)*'2.1 INPUT DA Forecast'!AJ420*'2.2 INPUT DA Assumptions'!AJ192*(1+'2.2 INPUT DA Assumptions'!AJ212)+'2.1 INPUT DA Forecast'!AJ373*'2.1 INPUT DA Forecast'!AJ420*'2.2 INPUT DA Assumptions'!AJ193*(1+'2.2 INPUT DA Assumptions'!AJ212)</f>
        <v>1355.392668</v>
      </c>
      <c r="AK592" s="110">
        <f>('2.1 INPUT DA Forecast'!AK369+'2.1 INPUT DA Forecast'!AK371)*'2.1 INPUT DA Forecast'!AK420*'2.2 INPUT DA Assumptions'!AK192*(1+'2.2 INPUT DA Assumptions'!AK212)+'2.1 INPUT DA Forecast'!AK373*'2.1 INPUT DA Forecast'!AK420*'2.2 INPUT DA Assumptions'!AK193*(1+'2.2 INPUT DA Assumptions'!AK212)</f>
        <v>1340.3396279999997</v>
      </c>
      <c r="AL592" s="22"/>
    </row>
    <row r="593" spans="3:38" s="18" customFormat="1" ht="14.1" customHeight="1" outlineLevel="3" x14ac:dyDescent="0.2">
      <c r="C593" s="19"/>
      <c r="D593" s="73" t="s">
        <v>95</v>
      </c>
      <c r="E593" s="47" t="s">
        <v>23</v>
      </c>
      <c r="F593" s="110">
        <f>('2.1 INPUT DA Forecast'!F369+'2.1 INPUT DA Forecast'!F371)*'2.1 INPUT DA Forecast'!F420*'2.2 INPUT DA Assumptions'!F192+'2.1 INPUT DA Forecast'!F373*'2.1 INPUT DA Forecast'!F420*'2.2 INPUT DA Assumptions'!F193</f>
        <v>1825.1587301587306</v>
      </c>
      <c r="G593" s="110">
        <f>('2.1 INPUT DA Forecast'!G369+'2.1 INPUT DA Forecast'!G371)*'2.1 INPUT DA Forecast'!G420*'2.2 INPUT DA Assumptions'!G192+'2.1 INPUT DA Forecast'!G373*'2.1 INPUT DA Forecast'!G420*'2.2 INPUT DA Assumptions'!G193</f>
        <v>1825.1587301587306</v>
      </c>
      <c r="H593" s="110">
        <f>('2.1 INPUT DA Forecast'!H369+'2.1 INPUT DA Forecast'!H371)*'2.1 INPUT DA Forecast'!H420*'2.2 INPUT DA Assumptions'!H192+'2.1 INPUT DA Forecast'!H373*'2.1 INPUT DA Forecast'!H420*'2.2 INPUT DA Assumptions'!H193</f>
        <v>1741.7134000000003</v>
      </c>
      <c r="I593" s="110">
        <f>('2.1 INPUT DA Forecast'!I369+'2.1 INPUT DA Forecast'!I371)*'2.1 INPUT DA Forecast'!I420*'2.2 INPUT DA Assumptions'!I192+'2.1 INPUT DA Forecast'!I373*'2.1 INPUT DA Forecast'!I420*'2.2 INPUT DA Assumptions'!I193</f>
        <v>1600.6194</v>
      </c>
      <c r="J593" s="110">
        <f>('2.1 INPUT DA Forecast'!J369+'2.1 INPUT DA Forecast'!J371)*'2.1 INPUT DA Forecast'!J420*'2.2 INPUT DA Assumptions'!J192+'2.1 INPUT DA Forecast'!J373*'2.1 INPUT DA Forecast'!J420*'2.2 INPUT DA Assumptions'!J193</f>
        <v>1537.0877150000001</v>
      </c>
      <c r="K593" s="110">
        <f>('2.1 INPUT DA Forecast'!K369+'2.1 INPUT DA Forecast'!K371)*'2.1 INPUT DA Forecast'!K420*'2.2 INPUT DA Assumptions'!K192+'2.1 INPUT DA Forecast'!K373*'2.1 INPUT DA Forecast'!K420*'2.2 INPUT DA Assumptions'!K193</f>
        <v>1529.7681500000001</v>
      </c>
      <c r="L593" s="110">
        <f>('2.1 INPUT DA Forecast'!L369+'2.1 INPUT DA Forecast'!L371)*'2.1 INPUT DA Forecast'!L420*'2.2 INPUT DA Assumptions'!L192+'2.1 INPUT DA Forecast'!L373*'2.1 INPUT DA Forecast'!L420*'2.2 INPUT DA Assumptions'!L193</f>
        <v>1492.9509399999999</v>
      </c>
      <c r="M593" s="110">
        <f>('2.1 INPUT DA Forecast'!M369+'2.1 INPUT DA Forecast'!M371)*'2.1 INPUT DA Forecast'!M420*'2.2 INPUT DA Assumptions'!M192+'2.1 INPUT DA Forecast'!M373*'2.1 INPUT DA Forecast'!M420*'2.2 INPUT DA Assumptions'!M193</f>
        <v>1421.2062500000002</v>
      </c>
      <c r="N593" s="110">
        <f>('2.1 INPUT DA Forecast'!N369+'2.1 INPUT DA Forecast'!N371)*'2.1 INPUT DA Forecast'!N420*'2.2 INPUT DA Assumptions'!N192+'2.1 INPUT DA Forecast'!N373*'2.1 INPUT DA Forecast'!N420*'2.2 INPUT DA Assumptions'!N193</f>
        <v>1407.1122500000001</v>
      </c>
      <c r="O593" s="110">
        <f>('2.1 INPUT DA Forecast'!O369+'2.1 INPUT DA Forecast'!O371)*'2.1 INPUT DA Forecast'!O420*'2.2 INPUT DA Assumptions'!O192+'2.1 INPUT DA Forecast'!O373*'2.1 INPUT DA Forecast'!O420*'2.2 INPUT DA Assumptions'!O193</f>
        <v>1393.241</v>
      </c>
      <c r="P593" s="110">
        <f>('2.1 INPUT DA Forecast'!P369+'2.1 INPUT DA Forecast'!P371)*'2.1 INPUT DA Forecast'!P420*'2.2 INPUT DA Assumptions'!P192+'2.1 INPUT DA Forecast'!P373*'2.1 INPUT DA Forecast'!P420*'2.2 INPUT DA Assumptions'!P193</f>
        <v>1379.5925</v>
      </c>
      <c r="Q593" s="110">
        <f>('2.1 INPUT DA Forecast'!Q369+'2.1 INPUT DA Forecast'!Q371)*'2.1 INPUT DA Forecast'!Q420*'2.2 INPUT DA Assumptions'!Q192+'2.1 INPUT DA Forecast'!Q373*'2.1 INPUT DA Forecast'!Q420*'2.2 INPUT DA Assumptions'!Q193</f>
        <v>1371.2764999999999</v>
      </c>
      <c r="R593" s="110">
        <f>('2.1 INPUT DA Forecast'!R369+'2.1 INPUT DA Forecast'!R371)*'2.1 INPUT DA Forecast'!R420*'2.2 INPUT DA Assumptions'!R192+'2.1 INPUT DA Forecast'!R373*'2.1 INPUT DA Forecast'!R420*'2.2 INPUT DA Assumptions'!R193</f>
        <v>1363.0415</v>
      </c>
      <c r="S593" s="110">
        <f>('2.1 INPUT DA Forecast'!S369+'2.1 INPUT DA Forecast'!S371)*'2.1 INPUT DA Forecast'!S420*'2.2 INPUT DA Assumptions'!S192+'2.1 INPUT DA Forecast'!S373*'2.1 INPUT DA Forecast'!S420*'2.2 INPUT DA Assumptions'!S193</f>
        <v>1354.8875</v>
      </c>
      <c r="T593" s="110">
        <f>('2.1 INPUT DA Forecast'!T369+'2.1 INPUT DA Forecast'!T371)*'2.1 INPUT DA Forecast'!T420*'2.2 INPUT DA Assumptions'!T192+'2.1 INPUT DA Forecast'!T373*'2.1 INPUT DA Forecast'!T420*'2.2 INPUT DA Assumptions'!T193</f>
        <v>1292.9419200000002</v>
      </c>
      <c r="U593" s="110">
        <f>('2.1 INPUT DA Forecast'!U369+'2.1 INPUT DA Forecast'!U371)*'2.1 INPUT DA Forecast'!U420*'2.2 INPUT DA Assumptions'!U192+'2.1 INPUT DA Forecast'!U373*'2.1 INPUT DA Forecast'!U420*'2.2 INPUT DA Assumptions'!U193</f>
        <v>1285.2695999999999</v>
      </c>
      <c r="V593" s="110">
        <f>('2.1 INPUT DA Forecast'!V369+'2.1 INPUT DA Forecast'!V371)*'2.1 INPUT DA Forecast'!V420*'2.2 INPUT DA Assumptions'!V192+'2.1 INPUT DA Forecast'!V373*'2.1 INPUT DA Forecast'!V420*'2.2 INPUT DA Assumptions'!V193</f>
        <v>1277.6685600000001</v>
      </c>
      <c r="W593" s="110">
        <f>('2.1 INPUT DA Forecast'!W369+'2.1 INPUT DA Forecast'!W371)*'2.1 INPUT DA Forecast'!W420*'2.2 INPUT DA Assumptions'!W192+'2.1 INPUT DA Forecast'!W373*'2.1 INPUT DA Forecast'!W420*'2.2 INPUT DA Assumptions'!W193</f>
        <v>1270.14528</v>
      </c>
      <c r="X593" s="110">
        <f>('2.1 INPUT DA Forecast'!X369+'2.1 INPUT DA Forecast'!X371)*'2.1 INPUT DA Forecast'!X420*'2.2 INPUT DA Assumptions'!X192+'2.1 INPUT DA Forecast'!X373*'2.1 INPUT DA Forecast'!X420*'2.2 INPUT DA Assumptions'!X193</f>
        <v>1262.69976</v>
      </c>
      <c r="Y593" s="110">
        <f>('2.1 INPUT DA Forecast'!Y369+'2.1 INPUT DA Forecast'!Y371)*'2.1 INPUT DA Forecast'!Y420*'2.2 INPUT DA Assumptions'!Y192+'2.1 INPUT DA Forecast'!Y373*'2.1 INPUT DA Forecast'!Y420*'2.2 INPUT DA Assumptions'!Y193</f>
        <v>1255.3255199999999</v>
      </c>
      <c r="Z593" s="110">
        <f>('2.1 INPUT DA Forecast'!Z369+'2.1 INPUT DA Forecast'!Z371)*'2.1 INPUT DA Forecast'!Z420*'2.2 INPUT DA Assumptions'!Z192+'2.1 INPUT DA Forecast'!Z373*'2.1 INPUT DA Forecast'!Z420*'2.2 INPUT DA Assumptions'!Z193</f>
        <v>1248.0225600000001</v>
      </c>
      <c r="AA593" s="110">
        <f>('2.1 INPUT DA Forecast'!AA369+'2.1 INPUT DA Forecast'!AA371)*'2.1 INPUT DA Forecast'!AA420*'2.2 INPUT DA Assumptions'!AA192+'2.1 INPUT DA Forecast'!AA373*'2.1 INPUT DA Forecast'!AA420*'2.2 INPUT DA Assumptions'!AA193</f>
        <v>1240.76496</v>
      </c>
      <c r="AB593" s="110">
        <f>('2.1 INPUT DA Forecast'!AB369+'2.1 INPUT DA Forecast'!AB371)*'2.1 INPUT DA Forecast'!AB420*'2.2 INPUT DA Assumptions'!AB192+'2.1 INPUT DA Forecast'!AB373*'2.1 INPUT DA Forecast'!AB420*'2.2 INPUT DA Assumptions'!AB193</f>
        <v>1233.57864</v>
      </c>
      <c r="AC593" s="110">
        <f>('2.1 INPUT DA Forecast'!AC369+'2.1 INPUT DA Forecast'!AC371)*'2.1 INPUT DA Forecast'!AC420*'2.2 INPUT DA Assumptions'!AC192+'2.1 INPUT DA Forecast'!AC373*'2.1 INPUT DA Forecast'!AC420*'2.2 INPUT DA Assumptions'!AC193</f>
        <v>1226.4635999999998</v>
      </c>
      <c r="AD593" s="110">
        <f>('2.1 INPUT DA Forecast'!AD369+'2.1 INPUT DA Forecast'!AD371)*'2.1 INPUT DA Forecast'!AD420*'2.2 INPUT DA Assumptions'!AD192+'2.1 INPUT DA Forecast'!AD373*'2.1 INPUT DA Forecast'!AD420*'2.2 INPUT DA Assumptions'!AD193</f>
        <v>1219.4198400000002</v>
      </c>
      <c r="AE593" s="110">
        <f>('2.1 INPUT DA Forecast'!AE369+'2.1 INPUT DA Forecast'!AE371)*'2.1 INPUT DA Forecast'!AE420*'2.2 INPUT DA Assumptions'!AE192+'2.1 INPUT DA Forecast'!AE373*'2.1 INPUT DA Forecast'!AE420*'2.2 INPUT DA Assumptions'!AE193</f>
        <v>1212.4473599999999</v>
      </c>
      <c r="AF593" s="110">
        <f>('2.1 INPUT DA Forecast'!AF369+'2.1 INPUT DA Forecast'!AF371)*'2.1 INPUT DA Forecast'!AF420*'2.2 INPUT DA Assumptions'!AF192+'2.1 INPUT DA Forecast'!AF373*'2.1 INPUT DA Forecast'!AF420*'2.2 INPUT DA Assumptions'!AF193</f>
        <v>1205.5396799999999</v>
      </c>
      <c r="AG593" s="110">
        <f>('2.1 INPUT DA Forecast'!AG369+'2.1 INPUT DA Forecast'!AG371)*'2.1 INPUT DA Forecast'!AG420*'2.2 INPUT DA Assumptions'!AG192+'2.1 INPUT DA Forecast'!AG373*'2.1 INPUT DA Forecast'!AG420*'2.2 INPUT DA Assumptions'!AG193</f>
        <v>1198.7032799999999</v>
      </c>
      <c r="AH593" s="110">
        <f>('2.1 INPUT DA Forecast'!AH369+'2.1 INPUT DA Forecast'!AH371)*'2.1 INPUT DA Forecast'!AH420*'2.2 INPUT DA Assumptions'!AH192+'2.1 INPUT DA Forecast'!AH373*'2.1 INPUT DA Forecast'!AH420*'2.2 INPUT DA Assumptions'!AH193</f>
        <v>1191.9381599999999</v>
      </c>
      <c r="AI593" s="110">
        <f>('2.1 INPUT DA Forecast'!AI369+'2.1 INPUT DA Forecast'!AI371)*'2.1 INPUT DA Forecast'!AI420*'2.2 INPUT DA Assumptions'!AI192+'2.1 INPUT DA Forecast'!AI373*'2.1 INPUT DA Forecast'!AI420*'2.2 INPUT DA Assumptions'!AI193</f>
        <v>1185.23784</v>
      </c>
      <c r="AJ593" s="110">
        <f>('2.1 INPUT DA Forecast'!AJ369+'2.1 INPUT DA Forecast'!AJ371)*'2.1 INPUT DA Forecast'!AJ420*'2.2 INPUT DA Assumptions'!AJ192+'2.1 INPUT DA Forecast'!AJ373*'2.1 INPUT DA Forecast'!AJ420*'2.2 INPUT DA Assumptions'!AJ193</f>
        <v>1178.60232</v>
      </c>
      <c r="AK593" s="110">
        <f>('2.1 INPUT DA Forecast'!AK369+'2.1 INPUT DA Forecast'!AK371)*'2.1 INPUT DA Forecast'!AK420*'2.2 INPUT DA Assumptions'!AK192+'2.1 INPUT DA Forecast'!AK373*'2.1 INPUT DA Forecast'!AK420*'2.2 INPUT DA Assumptions'!AK193</f>
        <v>1165.5127199999999</v>
      </c>
      <c r="AL593" s="22"/>
    </row>
    <row r="594" spans="3:38" s="18" customFormat="1" ht="14.1" customHeight="1" outlineLevel="3" x14ac:dyDescent="0.2">
      <c r="C594" s="19"/>
      <c r="D594" s="146" t="s">
        <v>13</v>
      </c>
      <c r="E594" s="74"/>
      <c r="F594" s="98"/>
      <c r="G594" s="98"/>
      <c r="H594" s="98"/>
      <c r="I594" s="98"/>
      <c r="J594" s="98"/>
      <c r="K594" s="98"/>
      <c r="L594" s="98"/>
      <c r="M594" s="98"/>
      <c r="N594" s="98"/>
      <c r="O594" s="98"/>
      <c r="P594" s="98"/>
      <c r="Q594" s="98"/>
      <c r="R594" s="98"/>
      <c r="S594" s="98"/>
      <c r="T594" s="98"/>
      <c r="U594" s="98"/>
      <c r="V594" s="98"/>
      <c r="W594" s="98"/>
      <c r="X594" s="98"/>
      <c r="Y594" s="98"/>
      <c r="Z594" s="98"/>
      <c r="AA594" s="98"/>
      <c r="AB594" s="98"/>
      <c r="AC594" s="98"/>
      <c r="AD594" s="98"/>
      <c r="AE594" s="98"/>
      <c r="AF594" s="98"/>
      <c r="AG594" s="98"/>
      <c r="AH594" s="98"/>
      <c r="AI594" s="98"/>
      <c r="AJ594" s="98"/>
      <c r="AK594" s="98"/>
      <c r="AL594" s="22"/>
    </row>
    <row r="595" spans="3:38" s="18" customFormat="1" ht="14.1" customHeight="1" outlineLevel="3" x14ac:dyDescent="0.2">
      <c r="C595" s="19"/>
      <c r="D595" s="73" t="s">
        <v>428</v>
      </c>
      <c r="E595" s="47" t="s">
        <v>23</v>
      </c>
      <c r="F595" s="110">
        <f>('2.1 INPUT DA Forecast'!F369+'2.1 INPUT DA Forecast'!F371)*'2.1 INPUT DA Forecast'!F419*'2.2 INPUT DA Assumptions'!F195*(1+'2.2 INPUT DA Assumptions'!F36)+'2.1 INPUT DA Forecast'!F373*'2.1 INPUT DA Forecast'!F419*'2.2 INPUT DA Assumptions'!F196*(1+'2.2 INPUT DA Assumptions'!F36)</f>
        <v>0</v>
      </c>
      <c r="G595" s="110">
        <f>('2.1 INPUT DA Forecast'!G369+'2.1 INPUT DA Forecast'!G371)*'2.1 INPUT DA Forecast'!G419*'2.2 INPUT DA Assumptions'!G195*(1+'2.2 INPUT DA Assumptions'!G36)+'2.1 INPUT DA Forecast'!G373*'2.1 INPUT DA Forecast'!G419*'2.2 INPUT DA Assumptions'!G196*(1+'2.2 INPUT DA Assumptions'!G36)</f>
        <v>0</v>
      </c>
      <c r="H595" s="110">
        <f>('2.1 INPUT DA Forecast'!H369+'2.1 INPUT DA Forecast'!H371)*'2.1 INPUT DA Forecast'!H419*'2.2 INPUT DA Assumptions'!H195*(1+'2.2 INPUT DA Assumptions'!H36)+'2.1 INPUT DA Forecast'!H373*'2.1 INPUT DA Forecast'!H419*'2.2 INPUT DA Assumptions'!H196*(1+'2.2 INPUT DA Assumptions'!H36)</f>
        <v>13.062850500000001</v>
      </c>
      <c r="I595" s="110">
        <f>('2.1 INPUT DA Forecast'!I369+'2.1 INPUT DA Forecast'!I371)*'2.1 INPUT DA Forecast'!I419*'2.2 INPUT DA Assumptions'!I195*(1+'2.2 INPUT DA Assumptions'!I36)+'2.1 INPUT DA Forecast'!I373*'2.1 INPUT DA Forecast'!I419*'2.2 INPUT DA Assumptions'!I196*(1+'2.2 INPUT DA Assumptions'!I36)</f>
        <v>18.673893</v>
      </c>
      <c r="J595" s="110">
        <f>('2.1 INPUT DA Forecast'!J369+'2.1 INPUT DA Forecast'!J371)*'2.1 INPUT DA Forecast'!J419*'2.2 INPUT DA Assumptions'!J195*(1+'2.2 INPUT DA Assumptions'!J36)+'2.1 INPUT DA Forecast'!J373*'2.1 INPUT DA Forecast'!J419*'2.2 INPUT DA Assumptions'!J196*(1+'2.2 INPUT DA Assumptions'!J36)</f>
        <v>18.271042650000002</v>
      </c>
      <c r="K595" s="110">
        <f>('2.1 INPUT DA Forecast'!K369+'2.1 INPUT DA Forecast'!K371)*'2.1 INPUT DA Forecast'!K419*'2.2 INPUT DA Assumptions'!K195*(1+'2.2 INPUT DA Assumptions'!K36)+'2.1 INPUT DA Forecast'!K373*'2.1 INPUT DA Forecast'!K419*'2.2 INPUT DA Assumptions'!K196*(1+'2.2 INPUT DA Assumptions'!K36)</f>
        <v>18.184036500000001</v>
      </c>
      <c r="L595" s="110">
        <f>('2.1 INPUT DA Forecast'!L369+'2.1 INPUT DA Forecast'!L371)*'2.1 INPUT DA Forecast'!L419*'2.2 INPUT DA Assumptions'!L195*(1+'2.2 INPUT DA Assumptions'!L36)+'2.1 INPUT DA Forecast'!L373*'2.1 INPUT DA Forecast'!L419*'2.2 INPUT DA Assumptions'!L196*(1+'2.2 INPUT DA Assumptions'!L36)</f>
        <v>18.087674850000003</v>
      </c>
      <c r="M595" s="110">
        <f>('2.1 INPUT DA Forecast'!M369+'2.1 INPUT DA Forecast'!M371)*'2.1 INPUT DA Forecast'!M419*'2.2 INPUT DA Assumptions'!M195*(1+'2.2 INPUT DA Assumptions'!M36)+'2.1 INPUT DA Forecast'!M373*'2.1 INPUT DA Forecast'!M419*'2.2 INPUT DA Assumptions'!M196*(1+'2.2 INPUT DA Assumptions'!M36)</f>
        <v>17.907198749999999</v>
      </c>
      <c r="N595" s="110">
        <f>('2.1 INPUT DA Forecast'!N369+'2.1 INPUT DA Forecast'!N371)*'2.1 INPUT DA Forecast'!N419*'2.2 INPUT DA Assumptions'!N195*(1+'2.2 INPUT DA Assumptions'!N36)+'2.1 INPUT DA Forecast'!N373*'2.1 INPUT DA Forecast'!N419*'2.2 INPUT DA Assumptions'!N196*(1+'2.2 INPUT DA Assumptions'!N36)</f>
        <v>17.729614349999999</v>
      </c>
      <c r="O595" s="110">
        <f>('2.1 INPUT DA Forecast'!O369+'2.1 INPUT DA Forecast'!O371)*'2.1 INPUT DA Forecast'!O419*'2.2 INPUT DA Assumptions'!O195*(1+'2.2 INPUT DA Assumptions'!O36)+'2.1 INPUT DA Forecast'!O373*'2.1 INPUT DA Forecast'!O419*'2.2 INPUT DA Assumptions'!O196*(1+'2.2 INPUT DA Assumptions'!O36)</f>
        <v>17.554836600000002</v>
      </c>
      <c r="P595" s="110">
        <f>('2.1 INPUT DA Forecast'!P369+'2.1 INPUT DA Forecast'!P371)*'2.1 INPUT DA Forecast'!P419*'2.2 INPUT DA Assumptions'!P195*(1+'2.2 INPUT DA Assumptions'!P36)+'2.1 INPUT DA Forecast'!P373*'2.1 INPUT DA Forecast'!P419*'2.2 INPUT DA Assumptions'!P196*(1+'2.2 INPUT DA Assumptions'!P36)</f>
        <v>17.382865500000001</v>
      </c>
      <c r="Q595" s="110">
        <f>('2.1 INPUT DA Forecast'!Q369+'2.1 INPUT DA Forecast'!Q371)*'2.1 INPUT DA Forecast'!Q419*'2.2 INPUT DA Assumptions'!Q195*(1+'2.2 INPUT DA Assumptions'!Q36)+'2.1 INPUT DA Forecast'!Q373*'2.1 INPUT DA Forecast'!Q419*'2.2 INPUT DA Assumptions'!Q196*(1+'2.2 INPUT DA Assumptions'!Q36)</f>
        <v>17.278083899999999</v>
      </c>
      <c r="R595" s="110">
        <f>('2.1 INPUT DA Forecast'!R369+'2.1 INPUT DA Forecast'!R371)*'2.1 INPUT DA Forecast'!R419*'2.2 INPUT DA Assumptions'!R195*(1+'2.2 INPUT DA Assumptions'!R36)+'2.1 INPUT DA Forecast'!R373*'2.1 INPUT DA Forecast'!R419*'2.2 INPUT DA Assumptions'!R196*(1+'2.2 INPUT DA Assumptions'!R36)</f>
        <v>17.1743229</v>
      </c>
      <c r="S595" s="110">
        <f>('2.1 INPUT DA Forecast'!S369+'2.1 INPUT DA Forecast'!S371)*'2.1 INPUT DA Forecast'!S419*'2.2 INPUT DA Assumptions'!S195*(1+'2.2 INPUT DA Assumptions'!S36)+'2.1 INPUT DA Forecast'!S373*'2.1 INPUT DA Forecast'!S419*'2.2 INPUT DA Assumptions'!S196*(1+'2.2 INPUT DA Assumptions'!S36)</f>
        <v>17.071582500000002</v>
      </c>
      <c r="T595" s="110">
        <f>('2.1 INPUT DA Forecast'!T369+'2.1 INPUT DA Forecast'!T371)*'2.1 INPUT DA Forecast'!T419*'2.2 INPUT DA Assumptions'!T195*(1+'2.2 INPUT DA Assumptions'!T36)+'2.1 INPUT DA Forecast'!T373*'2.1 INPUT DA Forecast'!T419*'2.2 INPUT DA Assumptions'!T196*(1+'2.2 INPUT DA Assumptions'!T36)</f>
        <v>16.969862700000004</v>
      </c>
      <c r="U595" s="110">
        <f>('2.1 INPUT DA Forecast'!U369+'2.1 INPUT DA Forecast'!U371)*'2.1 INPUT DA Forecast'!U419*'2.2 INPUT DA Assumptions'!U195*(1+'2.2 INPUT DA Assumptions'!U36)+'2.1 INPUT DA Forecast'!U373*'2.1 INPUT DA Forecast'!U419*'2.2 INPUT DA Assumptions'!U196*(1+'2.2 INPUT DA Assumptions'!U36)</f>
        <v>16.869163499999999</v>
      </c>
      <c r="V595" s="110">
        <f>('2.1 INPUT DA Forecast'!V369+'2.1 INPUT DA Forecast'!V371)*'2.1 INPUT DA Forecast'!V419*'2.2 INPUT DA Assumptions'!V195*(1+'2.2 INPUT DA Assumptions'!V36)+'2.1 INPUT DA Forecast'!V373*'2.1 INPUT DA Forecast'!V419*'2.2 INPUT DA Assumptions'!V196*(1+'2.2 INPUT DA Assumptions'!V36)</f>
        <v>16.769399850000003</v>
      </c>
      <c r="W595" s="110">
        <f>('2.1 INPUT DA Forecast'!W369+'2.1 INPUT DA Forecast'!W371)*'2.1 INPUT DA Forecast'!W419*'2.2 INPUT DA Assumptions'!W195*(1+'2.2 INPUT DA Assumptions'!W36)+'2.1 INPUT DA Forecast'!W373*'2.1 INPUT DA Forecast'!W419*'2.2 INPUT DA Assumptions'!W196*(1+'2.2 INPUT DA Assumptions'!W36)</f>
        <v>16.6706568</v>
      </c>
      <c r="X595" s="110">
        <f>('2.1 INPUT DA Forecast'!X369+'2.1 INPUT DA Forecast'!X371)*'2.1 INPUT DA Forecast'!X419*'2.2 INPUT DA Assumptions'!X195*(1+'2.2 INPUT DA Assumptions'!X36)+'2.1 INPUT DA Forecast'!X373*'2.1 INPUT DA Forecast'!X419*'2.2 INPUT DA Assumptions'!X196*(1+'2.2 INPUT DA Assumptions'!X36)</f>
        <v>16.572934349999997</v>
      </c>
      <c r="Y595" s="110">
        <f>('2.1 INPUT DA Forecast'!Y369+'2.1 INPUT DA Forecast'!Y371)*'2.1 INPUT DA Forecast'!Y419*'2.2 INPUT DA Assumptions'!Y195*(1+'2.2 INPUT DA Assumptions'!Y36)+'2.1 INPUT DA Forecast'!Y373*'2.1 INPUT DA Forecast'!Y419*'2.2 INPUT DA Assumptions'!Y196*(1+'2.2 INPUT DA Assumptions'!Y36)</f>
        <v>16.476147449999999</v>
      </c>
      <c r="Z595" s="110">
        <f>('2.1 INPUT DA Forecast'!Z369+'2.1 INPUT DA Forecast'!Z371)*'2.1 INPUT DA Forecast'!Z419*'2.2 INPUT DA Assumptions'!Z195*(1+'2.2 INPUT DA Assumptions'!Z36)+'2.1 INPUT DA Forecast'!Z373*'2.1 INPUT DA Forecast'!Z419*'2.2 INPUT DA Assumptions'!Z196*(1+'2.2 INPUT DA Assumptions'!Z36)</f>
        <v>16.380296099999999</v>
      </c>
      <c r="AA595" s="110">
        <f>('2.1 INPUT DA Forecast'!AA369+'2.1 INPUT DA Forecast'!AA371)*'2.1 INPUT DA Forecast'!AA419*'2.2 INPUT DA Assumptions'!AA195*(1+'2.2 INPUT DA Assumptions'!AA36)+'2.1 INPUT DA Forecast'!AA373*'2.1 INPUT DA Forecast'!AA419*'2.2 INPUT DA Assumptions'!AA196*(1+'2.2 INPUT DA Assumptions'!AA36)</f>
        <v>16.2850401</v>
      </c>
      <c r="AB595" s="110">
        <f>('2.1 INPUT DA Forecast'!AB369+'2.1 INPUT DA Forecast'!AB371)*'2.1 INPUT DA Forecast'!AB419*'2.2 INPUT DA Assumptions'!AB195*(1+'2.2 INPUT DA Assumptions'!AB36)+'2.1 INPUT DA Forecast'!AB373*'2.1 INPUT DA Forecast'!AB419*'2.2 INPUT DA Assumptions'!AB196*(1+'2.2 INPUT DA Assumptions'!AB36)</f>
        <v>16.190719649999998</v>
      </c>
      <c r="AC595" s="110">
        <f>('2.1 INPUT DA Forecast'!AC369+'2.1 INPUT DA Forecast'!AC371)*'2.1 INPUT DA Forecast'!AC419*'2.2 INPUT DA Assumptions'!AC195*(1+'2.2 INPUT DA Assumptions'!AC36)+'2.1 INPUT DA Forecast'!AC373*'2.1 INPUT DA Forecast'!AC419*'2.2 INPUT DA Assumptions'!AC196*(1+'2.2 INPUT DA Assumptions'!AC36)</f>
        <v>16.097334749999998</v>
      </c>
      <c r="AD595" s="110">
        <f>('2.1 INPUT DA Forecast'!AD369+'2.1 INPUT DA Forecast'!AD371)*'2.1 INPUT DA Forecast'!AD419*'2.2 INPUT DA Assumptions'!AD195*(1+'2.2 INPUT DA Assumptions'!AD36)+'2.1 INPUT DA Forecast'!AD373*'2.1 INPUT DA Forecast'!AD419*'2.2 INPUT DA Assumptions'!AD196*(1+'2.2 INPUT DA Assumptions'!AD36)</f>
        <v>16.004885400000003</v>
      </c>
      <c r="AE595" s="110">
        <f>('2.1 INPUT DA Forecast'!AE369+'2.1 INPUT DA Forecast'!AE371)*'2.1 INPUT DA Forecast'!AE419*'2.2 INPUT DA Assumptions'!AE195*(1+'2.2 INPUT DA Assumptions'!AE36)+'2.1 INPUT DA Forecast'!AE373*'2.1 INPUT DA Forecast'!AE419*'2.2 INPUT DA Assumptions'!AE196*(1+'2.2 INPUT DA Assumptions'!AE36)</f>
        <v>15.9133716</v>
      </c>
      <c r="AF595" s="110">
        <f>('2.1 INPUT DA Forecast'!AF369+'2.1 INPUT DA Forecast'!AF371)*'2.1 INPUT DA Forecast'!AF419*'2.2 INPUT DA Assumptions'!AF195*(1+'2.2 INPUT DA Assumptions'!AF36)+'2.1 INPUT DA Forecast'!AF373*'2.1 INPUT DA Forecast'!AF419*'2.2 INPUT DA Assumptions'!AF196*(1+'2.2 INPUT DA Assumptions'!AF36)</f>
        <v>15.822708299999999</v>
      </c>
      <c r="AG595" s="110">
        <f>('2.1 INPUT DA Forecast'!AG369+'2.1 INPUT DA Forecast'!AG371)*'2.1 INPUT DA Forecast'!AG419*'2.2 INPUT DA Assumptions'!AG195*(1+'2.2 INPUT DA Assumptions'!AG36)+'2.1 INPUT DA Forecast'!AG373*'2.1 INPUT DA Forecast'!AG419*'2.2 INPUT DA Assumptions'!AG196*(1+'2.2 INPUT DA Assumptions'!AG36)</f>
        <v>15.732980549999999</v>
      </c>
      <c r="AH595" s="110">
        <f>('2.1 INPUT DA Forecast'!AH369+'2.1 INPUT DA Forecast'!AH371)*'2.1 INPUT DA Forecast'!AH419*'2.2 INPUT DA Assumptions'!AH195*(1+'2.2 INPUT DA Assumptions'!AH36)+'2.1 INPUT DA Forecast'!AH373*'2.1 INPUT DA Forecast'!AH419*'2.2 INPUT DA Assumptions'!AH196*(1+'2.2 INPUT DA Assumptions'!AH36)</f>
        <v>15.644188349999999</v>
      </c>
      <c r="AI595" s="110">
        <f>('2.1 INPUT DA Forecast'!AI369+'2.1 INPUT DA Forecast'!AI371)*'2.1 INPUT DA Forecast'!AI419*'2.2 INPUT DA Assumptions'!AI195*(1+'2.2 INPUT DA Assumptions'!AI36)+'2.1 INPUT DA Forecast'!AI373*'2.1 INPUT DA Forecast'!AI419*'2.2 INPUT DA Assumptions'!AI196*(1+'2.2 INPUT DA Assumptions'!AI36)</f>
        <v>15.55624665</v>
      </c>
      <c r="AJ595" s="110">
        <f>('2.1 INPUT DA Forecast'!AJ369+'2.1 INPUT DA Forecast'!AJ371)*'2.1 INPUT DA Forecast'!AJ419*'2.2 INPUT DA Assumptions'!AJ195*(1+'2.2 INPUT DA Assumptions'!AJ36)+'2.1 INPUT DA Forecast'!AJ373*'2.1 INPUT DA Forecast'!AJ419*'2.2 INPUT DA Assumptions'!AJ196*(1+'2.2 INPUT DA Assumptions'!AJ36)</f>
        <v>15.469155450000001</v>
      </c>
      <c r="AK595" s="110">
        <f>('2.1 INPUT DA Forecast'!AK369+'2.1 INPUT DA Forecast'!AK371)*'2.1 INPUT DA Forecast'!AK419*'2.2 INPUT DA Assumptions'!AK195*(1+'2.2 INPUT DA Assumptions'!AK36)+'2.1 INPUT DA Forecast'!AK373*'2.1 INPUT DA Forecast'!AK419*'2.2 INPUT DA Assumptions'!AK196*(1+'2.2 INPUT DA Assumptions'!AK36)</f>
        <v>15.29735445</v>
      </c>
      <c r="AL595" s="22"/>
    </row>
    <row r="596" spans="3:38" s="18" customFormat="1" ht="14.1" customHeight="1" outlineLevel="3" x14ac:dyDescent="0.2">
      <c r="C596" s="19"/>
      <c r="D596" s="73" t="s">
        <v>429</v>
      </c>
      <c r="E596" s="47" t="s">
        <v>23</v>
      </c>
      <c r="F596" s="110">
        <f>('2.1 INPUT DA Forecast'!F369+'2.1 INPUT DA Forecast'!F371)*'2.1 INPUT DA Forecast'!F419*'2.2 INPUT DA Assumptions'!F195+'2.1 INPUT DA Forecast'!F373*'2.1 INPUT DA Forecast'!F419*'2.2 INPUT DA Assumptions'!F196</f>
        <v>0</v>
      </c>
      <c r="G596" s="110">
        <f>('2.1 INPUT DA Forecast'!G369+'2.1 INPUT DA Forecast'!G371)*'2.1 INPUT DA Forecast'!G419*'2.2 INPUT DA Assumptions'!G195+'2.1 INPUT DA Forecast'!G373*'2.1 INPUT DA Forecast'!G419*'2.2 INPUT DA Assumptions'!G196</f>
        <v>0</v>
      </c>
      <c r="H596" s="110">
        <f>('2.1 INPUT DA Forecast'!H369+'2.1 INPUT DA Forecast'!H371)*'2.1 INPUT DA Forecast'!H419*'2.2 INPUT DA Assumptions'!H195+'2.1 INPUT DA Forecast'!H373*'2.1 INPUT DA Forecast'!H419*'2.2 INPUT DA Assumptions'!H196</f>
        <v>12.440810000000001</v>
      </c>
      <c r="I596" s="110">
        <f>('2.1 INPUT DA Forecast'!I369+'2.1 INPUT DA Forecast'!I371)*'2.1 INPUT DA Forecast'!I419*'2.2 INPUT DA Assumptions'!I195+'2.1 INPUT DA Forecast'!I373*'2.1 INPUT DA Forecast'!I419*'2.2 INPUT DA Assumptions'!I196</f>
        <v>17.784659999999999</v>
      </c>
      <c r="J596" s="110">
        <f>('2.1 INPUT DA Forecast'!J369+'2.1 INPUT DA Forecast'!J371)*'2.1 INPUT DA Forecast'!J419*'2.2 INPUT DA Assumptions'!J195+'2.1 INPUT DA Forecast'!J373*'2.1 INPUT DA Forecast'!J419*'2.2 INPUT DA Assumptions'!J196</f>
        <v>17.400993</v>
      </c>
      <c r="K596" s="110">
        <f>('2.1 INPUT DA Forecast'!K369+'2.1 INPUT DA Forecast'!K371)*'2.1 INPUT DA Forecast'!K419*'2.2 INPUT DA Assumptions'!K195+'2.1 INPUT DA Forecast'!K373*'2.1 INPUT DA Forecast'!K419*'2.2 INPUT DA Assumptions'!K196</f>
        <v>17.31813</v>
      </c>
      <c r="L596" s="110">
        <f>('2.1 INPUT DA Forecast'!L369+'2.1 INPUT DA Forecast'!L371)*'2.1 INPUT DA Forecast'!L419*'2.2 INPUT DA Assumptions'!L195+'2.1 INPUT DA Forecast'!L373*'2.1 INPUT DA Forecast'!L419*'2.2 INPUT DA Assumptions'!L196</f>
        <v>17.226357</v>
      </c>
      <c r="M596" s="110">
        <f>('2.1 INPUT DA Forecast'!M369+'2.1 INPUT DA Forecast'!M371)*'2.1 INPUT DA Forecast'!M419*'2.2 INPUT DA Assumptions'!M195+'2.1 INPUT DA Forecast'!M373*'2.1 INPUT DA Forecast'!M419*'2.2 INPUT DA Assumptions'!M196</f>
        <v>17.054475</v>
      </c>
      <c r="N596" s="110">
        <f>('2.1 INPUT DA Forecast'!N369+'2.1 INPUT DA Forecast'!N371)*'2.1 INPUT DA Forecast'!N419*'2.2 INPUT DA Assumptions'!N195+'2.1 INPUT DA Forecast'!N373*'2.1 INPUT DA Forecast'!N419*'2.2 INPUT DA Assumptions'!N196</f>
        <v>16.885346999999999</v>
      </c>
      <c r="O596" s="110">
        <f>('2.1 INPUT DA Forecast'!O369+'2.1 INPUT DA Forecast'!O371)*'2.1 INPUT DA Forecast'!O419*'2.2 INPUT DA Assumptions'!O195+'2.1 INPUT DA Forecast'!O373*'2.1 INPUT DA Forecast'!O419*'2.2 INPUT DA Assumptions'!O196</f>
        <v>16.718892</v>
      </c>
      <c r="P596" s="110">
        <f>('2.1 INPUT DA Forecast'!P369+'2.1 INPUT DA Forecast'!P371)*'2.1 INPUT DA Forecast'!P419*'2.2 INPUT DA Assumptions'!P195+'2.1 INPUT DA Forecast'!P373*'2.1 INPUT DA Forecast'!P419*'2.2 INPUT DA Assumptions'!P196</f>
        <v>16.555109999999999</v>
      </c>
      <c r="Q596" s="110">
        <f>('2.1 INPUT DA Forecast'!Q369+'2.1 INPUT DA Forecast'!Q371)*'2.1 INPUT DA Forecast'!Q419*'2.2 INPUT DA Assumptions'!Q195+'2.1 INPUT DA Forecast'!Q373*'2.1 INPUT DA Forecast'!Q419*'2.2 INPUT DA Assumptions'!Q196</f>
        <v>16.455317999999998</v>
      </c>
      <c r="R596" s="110">
        <f>('2.1 INPUT DA Forecast'!R369+'2.1 INPUT DA Forecast'!R371)*'2.1 INPUT DA Forecast'!R419*'2.2 INPUT DA Assumptions'!R195+'2.1 INPUT DA Forecast'!R373*'2.1 INPUT DA Forecast'!R419*'2.2 INPUT DA Assumptions'!R196</f>
        <v>16.356497999999998</v>
      </c>
      <c r="S596" s="110">
        <f>('2.1 INPUT DA Forecast'!S369+'2.1 INPUT DA Forecast'!S371)*'2.1 INPUT DA Forecast'!S419*'2.2 INPUT DA Assumptions'!S195+'2.1 INPUT DA Forecast'!S373*'2.1 INPUT DA Forecast'!S419*'2.2 INPUT DA Assumptions'!S196</f>
        <v>16.258649999999999</v>
      </c>
      <c r="T596" s="110">
        <f>('2.1 INPUT DA Forecast'!T369+'2.1 INPUT DA Forecast'!T371)*'2.1 INPUT DA Forecast'!T419*'2.2 INPUT DA Assumptions'!T195+'2.1 INPUT DA Forecast'!T373*'2.1 INPUT DA Forecast'!T419*'2.2 INPUT DA Assumptions'!T196</f>
        <v>16.161774000000001</v>
      </c>
      <c r="U596" s="110">
        <f>('2.1 INPUT DA Forecast'!U369+'2.1 INPUT DA Forecast'!U371)*'2.1 INPUT DA Forecast'!U419*'2.2 INPUT DA Assumptions'!U195+'2.1 INPUT DA Forecast'!U373*'2.1 INPUT DA Forecast'!U419*'2.2 INPUT DA Assumptions'!U196</f>
        <v>16.065869999999997</v>
      </c>
      <c r="V596" s="110">
        <f>('2.1 INPUT DA Forecast'!V369+'2.1 INPUT DA Forecast'!V371)*'2.1 INPUT DA Forecast'!V419*'2.2 INPUT DA Assumptions'!V195+'2.1 INPUT DA Forecast'!V373*'2.1 INPUT DA Forecast'!V419*'2.2 INPUT DA Assumptions'!V196</f>
        <v>15.970857000000001</v>
      </c>
      <c r="W596" s="110">
        <f>('2.1 INPUT DA Forecast'!W369+'2.1 INPUT DA Forecast'!W371)*'2.1 INPUT DA Forecast'!W419*'2.2 INPUT DA Assumptions'!W195+'2.1 INPUT DA Forecast'!W373*'2.1 INPUT DA Forecast'!W419*'2.2 INPUT DA Assumptions'!W196</f>
        <v>15.876816</v>
      </c>
      <c r="X596" s="110">
        <f>('2.1 INPUT DA Forecast'!X369+'2.1 INPUT DA Forecast'!X371)*'2.1 INPUT DA Forecast'!X419*'2.2 INPUT DA Assumptions'!X195+'2.1 INPUT DA Forecast'!X373*'2.1 INPUT DA Forecast'!X419*'2.2 INPUT DA Assumptions'!X196</f>
        <v>15.783746999999998</v>
      </c>
      <c r="Y596" s="110">
        <f>('2.1 INPUT DA Forecast'!Y369+'2.1 INPUT DA Forecast'!Y371)*'2.1 INPUT DA Forecast'!Y419*'2.2 INPUT DA Assumptions'!Y195+'2.1 INPUT DA Forecast'!Y373*'2.1 INPUT DA Forecast'!Y419*'2.2 INPUT DA Assumptions'!Y196</f>
        <v>15.691568999999998</v>
      </c>
      <c r="Z596" s="110">
        <f>('2.1 INPUT DA Forecast'!Z369+'2.1 INPUT DA Forecast'!Z371)*'2.1 INPUT DA Forecast'!Z419*'2.2 INPUT DA Assumptions'!Z195+'2.1 INPUT DA Forecast'!Z373*'2.1 INPUT DA Forecast'!Z419*'2.2 INPUT DA Assumptions'!Z196</f>
        <v>15.600282</v>
      </c>
      <c r="AA596" s="110">
        <f>('2.1 INPUT DA Forecast'!AA369+'2.1 INPUT DA Forecast'!AA371)*'2.1 INPUT DA Forecast'!AA419*'2.2 INPUT DA Assumptions'!AA195+'2.1 INPUT DA Forecast'!AA373*'2.1 INPUT DA Forecast'!AA419*'2.2 INPUT DA Assumptions'!AA196</f>
        <v>15.509561999999999</v>
      </c>
      <c r="AB596" s="110">
        <f>('2.1 INPUT DA Forecast'!AB369+'2.1 INPUT DA Forecast'!AB371)*'2.1 INPUT DA Forecast'!AB419*'2.2 INPUT DA Assumptions'!AB195+'2.1 INPUT DA Forecast'!AB373*'2.1 INPUT DA Forecast'!AB419*'2.2 INPUT DA Assumptions'!AB196</f>
        <v>15.419732999999999</v>
      </c>
      <c r="AC596" s="110">
        <f>('2.1 INPUT DA Forecast'!AC369+'2.1 INPUT DA Forecast'!AC371)*'2.1 INPUT DA Forecast'!AC419*'2.2 INPUT DA Assumptions'!AC195+'2.1 INPUT DA Forecast'!AC373*'2.1 INPUT DA Forecast'!AC419*'2.2 INPUT DA Assumptions'!AC196</f>
        <v>15.330794999999998</v>
      </c>
      <c r="AD596" s="110">
        <f>('2.1 INPUT DA Forecast'!AD369+'2.1 INPUT DA Forecast'!AD371)*'2.1 INPUT DA Forecast'!AD419*'2.2 INPUT DA Assumptions'!AD195+'2.1 INPUT DA Forecast'!AD373*'2.1 INPUT DA Forecast'!AD419*'2.2 INPUT DA Assumptions'!AD196</f>
        <v>15.242748000000002</v>
      </c>
      <c r="AE596" s="110">
        <f>('2.1 INPUT DA Forecast'!AE369+'2.1 INPUT DA Forecast'!AE371)*'2.1 INPUT DA Forecast'!AE419*'2.2 INPUT DA Assumptions'!AE195+'2.1 INPUT DA Forecast'!AE373*'2.1 INPUT DA Forecast'!AE419*'2.2 INPUT DA Assumptions'!AE196</f>
        <v>15.155591999999999</v>
      </c>
      <c r="AF596" s="110">
        <f>('2.1 INPUT DA Forecast'!AF369+'2.1 INPUT DA Forecast'!AF371)*'2.1 INPUT DA Forecast'!AF419*'2.2 INPUT DA Assumptions'!AF195+'2.1 INPUT DA Forecast'!AF373*'2.1 INPUT DA Forecast'!AF419*'2.2 INPUT DA Assumptions'!AF196</f>
        <v>15.069245999999998</v>
      </c>
      <c r="AG596" s="110">
        <f>('2.1 INPUT DA Forecast'!AG369+'2.1 INPUT DA Forecast'!AG371)*'2.1 INPUT DA Forecast'!AG419*'2.2 INPUT DA Assumptions'!AG195+'2.1 INPUT DA Forecast'!AG373*'2.1 INPUT DA Forecast'!AG419*'2.2 INPUT DA Assumptions'!AG196</f>
        <v>14.983790999999998</v>
      </c>
      <c r="AH596" s="110">
        <f>('2.1 INPUT DA Forecast'!AH369+'2.1 INPUT DA Forecast'!AH371)*'2.1 INPUT DA Forecast'!AH419*'2.2 INPUT DA Assumptions'!AH195+'2.1 INPUT DA Forecast'!AH373*'2.1 INPUT DA Forecast'!AH419*'2.2 INPUT DA Assumptions'!AH196</f>
        <v>14.899226999999998</v>
      </c>
      <c r="AI596" s="110">
        <f>('2.1 INPUT DA Forecast'!AI369+'2.1 INPUT DA Forecast'!AI371)*'2.1 INPUT DA Forecast'!AI419*'2.2 INPUT DA Assumptions'!AI195+'2.1 INPUT DA Forecast'!AI373*'2.1 INPUT DA Forecast'!AI419*'2.2 INPUT DA Assumptions'!AI196</f>
        <v>14.815472999999999</v>
      </c>
      <c r="AJ596" s="110">
        <f>('2.1 INPUT DA Forecast'!AJ369+'2.1 INPUT DA Forecast'!AJ371)*'2.1 INPUT DA Forecast'!AJ419*'2.2 INPUT DA Assumptions'!AJ195+'2.1 INPUT DA Forecast'!AJ373*'2.1 INPUT DA Forecast'!AJ419*'2.2 INPUT DA Assumptions'!AJ196</f>
        <v>14.732529</v>
      </c>
      <c r="AK596" s="110">
        <f>('2.1 INPUT DA Forecast'!AK369+'2.1 INPUT DA Forecast'!AK371)*'2.1 INPUT DA Forecast'!AK419*'2.2 INPUT DA Assumptions'!AK195+'2.1 INPUT DA Forecast'!AK373*'2.1 INPUT DA Forecast'!AK419*'2.2 INPUT DA Assumptions'!AK196</f>
        <v>14.568909</v>
      </c>
      <c r="AL596" s="22"/>
    </row>
    <row r="597" spans="3:38" s="18" customFormat="1" ht="14.1" customHeight="1" outlineLevel="3" x14ac:dyDescent="0.2">
      <c r="C597" s="19"/>
      <c r="D597" s="146" t="s">
        <v>12</v>
      </c>
      <c r="E597" s="74"/>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22"/>
    </row>
    <row r="598" spans="3:38" s="18" customFormat="1" ht="14.1" customHeight="1" outlineLevel="3" x14ac:dyDescent="0.2">
      <c r="C598" s="19"/>
      <c r="D598" s="73" t="s">
        <v>12</v>
      </c>
      <c r="E598" s="47" t="s">
        <v>23</v>
      </c>
      <c r="F598" s="110">
        <f>('2.1 INPUT DA Forecast'!F369+'2.1 INPUT DA Forecast'!F371)*'2.1 INPUT DA Forecast'!F421*'2.2 INPUT DA Assumptions'!F198+'2.1 INPUT DA Forecast'!F373*'2.1 INPUT DA Forecast'!F421*'2.2 INPUT DA Assumptions'!F199</f>
        <v>79.831349206349202</v>
      </c>
      <c r="G598" s="110">
        <f>('2.1 INPUT DA Forecast'!G369+'2.1 INPUT DA Forecast'!G371)*'2.1 INPUT DA Forecast'!G421*'2.2 INPUT DA Assumptions'!G198+'2.1 INPUT DA Forecast'!G373*'2.1 INPUT DA Forecast'!G421*'2.2 INPUT DA Assumptions'!G199</f>
        <v>79.831349206349202</v>
      </c>
      <c r="H598" s="110">
        <f>('2.1 INPUT DA Forecast'!H369+'2.1 INPUT DA Forecast'!H371)*'2.1 INPUT DA Forecast'!H421*'2.2 INPUT DA Assumptions'!H198+'2.1 INPUT DA Forecast'!H373*'2.1 INPUT DA Forecast'!H421*'2.2 INPUT DA Assumptions'!H199</f>
        <v>77.755062500000008</v>
      </c>
      <c r="I598" s="110">
        <f>('2.1 INPUT DA Forecast'!I369+'2.1 INPUT DA Forecast'!I371)*'2.1 INPUT DA Forecast'!I421*'2.2 INPUT DA Assumptions'!I198+'2.1 INPUT DA Forecast'!I373*'2.1 INPUT DA Forecast'!I421*'2.2 INPUT DA Assumptions'!I199</f>
        <v>304.33709999999996</v>
      </c>
      <c r="J598" s="110">
        <f>('2.1 INPUT DA Forecast'!J369+'2.1 INPUT DA Forecast'!J371)*'2.1 INPUT DA Forecast'!J421*'2.2 INPUT DA Assumptions'!J198+'2.1 INPUT DA Forecast'!J373*'2.1 INPUT DA Forecast'!J421*'2.2 INPUT DA Assumptions'!J199</f>
        <v>596.96811000000002</v>
      </c>
      <c r="K598" s="110">
        <f>('2.1 INPUT DA Forecast'!K369+'2.1 INPUT DA Forecast'!K371)*'2.1 INPUT DA Forecast'!K421*'2.2 INPUT DA Assumptions'!K198+'2.1 INPUT DA Forecast'!K373*'2.1 INPUT DA Forecast'!K421*'2.2 INPUT DA Assumptions'!K199</f>
        <v>595.31085000000007</v>
      </c>
      <c r="L598" s="110">
        <f>('2.1 INPUT DA Forecast'!L369+'2.1 INPUT DA Forecast'!L371)*'2.1 INPUT DA Forecast'!L421*'2.2 INPUT DA Assumptions'!L198+'2.1 INPUT DA Forecast'!L373*'2.1 INPUT DA Forecast'!L421*'2.2 INPUT DA Assumptions'!L199</f>
        <v>1473.7659749999998</v>
      </c>
      <c r="M598" s="110">
        <f>('2.1 INPUT DA Forecast'!M369+'2.1 INPUT DA Forecast'!M371)*'2.1 INPUT DA Forecast'!M421*'2.2 INPUT DA Assumptions'!M198+'2.1 INPUT DA Forecast'!M373*'2.1 INPUT DA Forecast'!M421*'2.2 INPUT DA Assumptions'!M199</f>
        <v>1455.4087500000001</v>
      </c>
      <c r="N598" s="110">
        <f>('2.1 INPUT DA Forecast'!N369+'2.1 INPUT DA Forecast'!N371)*'2.1 INPUT DA Forecast'!N421*'2.2 INPUT DA Assumptions'!N198+'2.1 INPUT DA Forecast'!N373*'2.1 INPUT DA Forecast'!N421*'2.2 INPUT DA Assumptions'!N199</f>
        <v>1437.34485</v>
      </c>
      <c r="O598" s="110">
        <f>('2.1 INPUT DA Forecast'!O369+'2.1 INPUT DA Forecast'!O371)*'2.1 INPUT DA Forecast'!O421*'2.2 INPUT DA Assumptions'!O198+'2.1 INPUT DA Forecast'!O373*'2.1 INPUT DA Forecast'!O421*'2.2 INPUT DA Assumptions'!O199</f>
        <v>1419.56835</v>
      </c>
      <c r="P598" s="110">
        <f>('2.1 INPUT DA Forecast'!P369+'2.1 INPUT DA Forecast'!P371)*'2.1 INPUT DA Forecast'!P421*'2.2 INPUT DA Assumptions'!P198+'2.1 INPUT DA Forecast'!P373*'2.1 INPUT DA Forecast'!P421*'2.2 INPUT DA Assumptions'!P199</f>
        <v>1402.0754999999999</v>
      </c>
      <c r="Q598" s="110">
        <f>('2.1 INPUT DA Forecast'!Q369+'2.1 INPUT DA Forecast'!Q371)*'2.1 INPUT DA Forecast'!Q421*'2.2 INPUT DA Assumptions'!Q198+'2.1 INPUT DA Forecast'!Q373*'2.1 INPUT DA Forecast'!Q421*'2.2 INPUT DA Assumptions'!Q199</f>
        <v>1391.4177749999999</v>
      </c>
      <c r="R598" s="110">
        <f>('2.1 INPUT DA Forecast'!R369+'2.1 INPUT DA Forecast'!R371)*'2.1 INPUT DA Forecast'!R421*'2.2 INPUT DA Assumptions'!R198+'2.1 INPUT DA Forecast'!R373*'2.1 INPUT DA Forecast'!R421*'2.2 INPUT DA Assumptions'!R199</f>
        <v>1380.8649</v>
      </c>
      <c r="S598" s="110">
        <f>('2.1 INPUT DA Forecast'!S369+'2.1 INPUT DA Forecast'!S371)*'2.1 INPUT DA Forecast'!S421*'2.2 INPUT DA Assumptions'!S198+'2.1 INPUT DA Forecast'!S373*'2.1 INPUT DA Forecast'!S421*'2.2 INPUT DA Assumptions'!S199</f>
        <v>1370.415</v>
      </c>
      <c r="T598" s="110">
        <f>('2.1 INPUT DA Forecast'!T369+'2.1 INPUT DA Forecast'!T371)*'2.1 INPUT DA Forecast'!T421*'2.2 INPUT DA Assumptions'!T198+'2.1 INPUT DA Forecast'!T373*'2.1 INPUT DA Forecast'!T421*'2.2 INPUT DA Assumptions'!T199</f>
        <v>1360.0699500000001</v>
      </c>
      <c r="U598" s="110">
        <f>('2.1 INPUT DA Forecast'!U369+'2.1 INPUT DA Forecast'!U371)*'2.1 INPUT DA Forecast'!U421*'2.2 INPUT DA Assumptions'!U198+'2.1 INPUT DA Forecast'!U373*'2.1 INPUT DA Forecast'!U421*'2.2 INPUT DA Assumptions'!U199</f>
        <v>1349.826</v>
      </c>
      <c r="V598" s="110">
        <f>('2.1 INPUT DA Forecast'!V369+'2.1 INPUT DA Forecast'!V371)*'2.1 INPUT DA Forecast'!V421*'2.2 INPUT DA Assumptions'!V198+'2.1 INPUT DA Forecast'!V373*'2.1 INPUT DA Forecast'!V421*'2.2 INPUT DA Assumptions'!V199</f>
        <v>1339.6828500000001</v>
      </c>
      <c r="W598" s="110">
        <f>('2.1 INPUT DA Forecast'!W369+'2.1 INPUT DA Forecast'!W371)*'2.1 INPUT DA Forecast'!W421*'2.2 INPUT DA Assumptions'!W198+'2.1 INPUT DA Forecast'!W373*'2.1 INPUT DA Forecast'!W421*'2.2 INPUT DA Assumptions'!W199</f>
        <v>1329.6407999999999</v>
      </c>
      <c r="X598" s="110">
        <f>('2.1 INPUT DA Forecast'!X369+'2.1 INPUT DA Forecast'!X371)*'2.1 INPUT DA Forecast'!X421*'2.2 INPUT DA Assumptions'!X198+'2.1 INPUT DA Forecast'!X373*'2.1 INPUT DA Forecast'!X421*'2.2 INPUT DA Assumptions'!X199</f>
        <v>1319.69985</v>
      </c>
      <c r="Y598" s="110">
        <f>('2.1 INPUT DA Forecast'!Y369+'2.1 INPUT DA Forecast'!Y371)*'2.1 INPUT DA Forecast'!Y421*'2.2 INPUT DA Assumptions'!Y198+'2.1 INPUT DA Forecast'!Y373*'2.1 INPUT DA Forecast'!Y421*'2.2 INPUT DA Assumptions'!Y199</f>
        <v>1309.8559499999999</v>
      </c>
      <c r="Z598" s="110">
        <f>('2.1 INPUT DA Forecast'!Z369+'2.1 INPUT DA Forecast'!Z371)*'2.1 INPUT DA Forecast'!Z421*'2.2 INPUT DA Assumptions'!Z198+'2.1 INPUT DA Forecast'!Z373*'2.1 INPUT DA Forecast'!Z421*'2.2 INPUT DA Assumptions'!Z199</f>
        <v>1300.107225</v>
      </c>
      <c r="AA598" s="110">
        <f>('2.1 INPUT DA Forecast'!AA369+'2.1 INPUT DA Forecast'!AA371)*'2.1 INPUT DA Forecast'!AA421*'2.2 INPUT DA Assumptions'!AA198+'2.1 INPUT DA Forecast'!AA373*'2.1 INPUT DA Forecast'!AA421*'2.2 INPUT DA Assumptions'!AA199</f>
        <v>1290.418725</v>
      </c>
      <c r="AB598" s="110">
        <f>('2.1 INPUT DA Forecast'!AB369+'2.1 INPUT DA Forecast'!AB371)*'2.1 INPUT DA Forecast'!AB421*'2.2 INPUT DA Assumptions'!AB198+'2.1 INPUT DA Forecast'!AB373*'2.1 INPUT DA Forecast'!AB421*'2.2 INPUT DA Assumptions'!AB199</f>
        <v>1280.8253999999999</v>
      </c>
      <c r="AC598" s="110">
        <f>('2.1 INPUT DA Forecast'!AC369+'2.1 INPUT DA Forecast'!AC371)*'2.1 INPUT DA Forecast'!AC421*'2.2 INPUT DA Assumptions'!AC198+'2.1 INPUT DA Forecast'!AC373*'2.1 INPUT DA Forecast'!AC421*'2.2 INPUT DA Assumptions'!AC199</f>
        <v>1271.3272499999998</v>
      </c>
      <c r="AD598" s="110">
        <f>('2.1 INPUT DA Forecast'!AD369+'2.1 INPUT DA Forecast'!AD371)*'2.1 INPUT DA Forecast'!AD421*'2.2 INPUT DA Assumptions'!AD198+'2.1 INPUT DA Forecast'!AD373*'2.1 INPUT DA Forecast'!AD421*'2.2 INPUT DA Assumptions'!AD199</f>
        <v>1261.9242750000001</v>
      </c>
      <c r="AE598" s="110">
        <f>('2.1 INPUT DA Forecast'!AE369+'2.1 INPUT DA Forecast'!AE371)*'2.1 INPUT DA Forecast'!AE421*'2.2 INPUT DA Assumptions'!AE198+'2.1 INPUT DA Forecast'!AE373*'2.1 INPUT DA Forecast'!AE421*'2.2 INPUT DA Assumptions'!AE199</f>
        <v>1252.6145999999999</v>
      </c>
      <c r="AF598" s="110">
        <f>('2.1 INPUT DA Forecast'!AF369+'2.1 INPUT DA Forecast'!AF371)*'2.1 INPUT DA Forecast'!AF421*'2.2 INPUT DA Assumptions'!AF198+'2.1 INPUT DA Forecast'!AF373*'2.1 INPUT DA Forecast'!AF421*'2.2 INPUT DA Assumptions'!AF199</f>
        <v>1243.3960499999998</v>
      </c>
      <c r="AG598" s="110">
        <f>('2.1 INPUT DA Forecast'!AG369+'2.1 INPUT DA Forecast'!AG371)*'2.1 INPUT DA Forecast'!AG421*'2.2 INPUT DA Assumptions'!AG198+'2.1 INPUT DA Forecast'!AG373*'2.1 INPUT DA Forecast'!AG421*'2.2 INPUT DA Assumptions'!AG199</f>
        <v>1234.2689249999999</v>
      </c>
      <c r="AH598" s="110">
        <f>('2.1 INPUT DA Forecast'!AH369+'2.1 INPUT DA Forecast'!AH371)*'2.1 INPUT DA Forecast'!AH421*'2.2 INPUT DA Assumptions'!AH198+'2.1 INPUT DA Forecast'!AH373*'2.1 INPUT DA Forecast'!AH421*'2.2 INPUT DA Assumptions'!AH199</f>
        <v>1225.2350999999999</v>
      </c>
      <c r="AI598" s="110">
        <f>('2.1 INPUT DA Forecast'!AI369+'2.1 INPUT DA Forecast'!AI371)*'2.1 INPUT DA Forecast'!AI421*'2.2 INPUT DA Assumptions'!AI198+'2.1 INPUT DA Forecast'!AI373*'2.1 INPUT DA Forecast'!AI421*'2.2 INPUT DA Assumptions'!AI199</f>
        <v>1216.28865</v>
      </c>
      <c r="AJ598" s="110">
        <f>('2.1 INPUT DA Forecast'!AJ369+'2.1 INPUT DA Forecast'!AJ371)*'2.1 INPUT DA Forecast'!AJ421*'2.2 INPUT DA Assumptions'!AJ198+'2.1 INPUT DA Forecast'!AJ373*'2.1 INPUT DA Forecast'!AJ421*'2.2 INPUT DA Assumptions'!AJ199</f>
        <v>1207.43145</v>
      </c>
      <c r="AK598" s="110">
        <f>('2.1 INPUT DA Forecast'!AK369+'2.1 INPUT DA Forecast'!AK371)*'2.1 INPUT DA Forecast'!AK421*'2.2 INPUT DA Assumptions'!AK198+'2.1 INPUT DA Forecast'!AK373*'2.1 INPUT DA Forecast'!AK421*'2.2 INPUT DA Assumptions'!AK199</f>
        <v>1189.9560750000001</v>
      </c>
      <c r="AL598" s="22"/>
    </row>
    <row r="599" spans="3:38" s="18" customFormat="1" ht="14.1" customHeight="1" outlineLevel="3" x14ac:dyDescent="0.2">
      <c r="C599" s="19"/>
      <c r="D599" s="146" t="s">
        <v>11</v>
      </c>
      <c r="E599" s="74"/>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22"/>
    </row>
    <row r="600" spans="3:38" s="18" customFormat="1" ht="14.1" customHeight="1" outlineLevel="3" x14ac:dyDescent="0.2">
      <c r="C600" s="19"/>
      <c r="D600" s="73" t="s">
        <v>11</v>
      </c>
      <c r="E600" s="47" t="s">
        <v>23</v>
      </c>
      <c r="F600" s="110">
        <f>('2.1 INPUT DA Forecast'!F369+'2.1 INPUT DA Forecast'!F371)*'2.1 INPUT DA Forecast'!F422*'2.2 INPUT DA Assumptions'!F201+'2.1 INPUT DA Forecast'!F373*'2.1 INPUT DA Forecast'!F422*'2.2 INPUT DA Assumptions'!F202</f>
        <v>0</v>
      </c>
      <c r="G600" s="110">
        <f>('2.1 INPUT DA Forecast'!G369+'2.1 INPUT DA Forecast'!G371)*'2.1 INPUT DA Forecast'!G422*'2.2 INPUT DA Assumptions'!G201+'2.1 INPUT DA Forecast'!G373*'2.1 INPUT DA Forecast'!G422*'2.2 INPUT DA Assumptions'!G202</f>
        <v>0</v>
      </c>
      <c r="H600" s="110">
        <f>('2.1 INPUT DA Forecast'!H369+'2.1 INPUT DA Forecast'!H371)*'2.1 INPUT DA Forecast'!H422*'2.2 INPUT DA Assumptions'!H201+'2.1 INPUT DA Forecast'!H373*'2.1 INPUT DA Forecast'!H422*'2.2 INPUT DA Assumptions'!H202</f>
        <v>108.47827000000001</v>
      </c>
      <c r="I600" s="110">
        <f>('2.1 INPUT DA Forecast'!I369+'2.1 INPUT DA Forecast'!I371)*'2.1 INPUT DA Forecast'!I422*'2.2 INPUT DA Assumptions'!I201+'2.1 INPUT DA Forecast'!I373*'2.1 INPUT DA Forecast'!I422*'2.2 INPUT DA Assumptions'!I202</f>
        <v>405.78280000000001</v>
      </c>
      <c r="J600" s="110">
        <f>('2.1 INPUT DA Forecast'!J369+'2.1 INPUT DA Forecast'!J371)*'2.1 INPUT DA Forecast'!J422*'2.2 INPUT DA Assumptions'!J201+'2.1 INPUT DA Forecast'!J373*'2.1 INPUT DA Forecast'!J422*'2.2 INPUT DA Assumptions'!J202</f>
        <v>596.96811000000002</v>
      </c>
      <c r="K600" s="110">
        <f>('2.1 INPUT DA Forecast'!K369+'2.1 INPUT DA Forecast'!K371)*'2.1 INPUT DA Forecast'!K422*'2.2 INPUT DA Assumptions'!K201+'2.1 INPUT DA Forecast'!K373*'2.1 INPUT DA Forecast'!K422*'2.2 INPUT DA Assumptions'!K202</f>
        <v>595.31084999999996</v>
      </c>
      <c r="L600" s="110">
        <f>('2.1 INPUT DA Forecast'!L369+'2.1 INPUT DA Forecast'!L371)*'2.1 INPUT DA Forecast'!L422*'2.2 INPUT DA Assumptions'!L201+'2.1 INPUT DA Forecast'!L373*'2.1 INPUT DA Forecast'!L422*'2.2 INPUT DA Assumptions'!L202</f>
        <v>982.51064999999994</v>
      </c>
      <c r="M600" s="110">
        <f>('2.1 INPUT DA Forecast'!M369+'2.1 INPUT DA Forecast'!M371)*'2.1 INPUT DA Forecast'!M422*'2.2 INPUT DA Assumptions'!M201+'2.1 INPUT DA Forecast'!M373*'2.1 INPUT DA Forecast'!M422*'2.2 INPUT DA Assumptions'!M202</f>
        <v>970.27250000000004</v>
      </c>
      <c r="N600" s="110">
        <f>('2.1 INPUT DA Forecast'!N369+'2.1 INPUT DA Forecast'!N371)*'2.1 INPUT DA Forecast'!N422*'2.2 INPUT DA Assumptions'!N201+'2.1 INPUT DA Forecast'!N373*'2.1 INPUT DA Forecast'!N422*'2.2 INPUT DA Assumptions'!N202</f>
        <v>958.22989999999993</v>
      </c>
      <c r="O600" s="110">
        <f>('2.1 INPUT DA Forecast'!O369+'2.1 INPUT DA Forecast'!O371)*'2.1 INPUT DA Forecast'!O422*'2.2 INPUT DA Assumptions'!O201+'2.1 INPUT DA Forecast'!O373*'2.1 INPUT DA Forecast'!O422*'2.2 INPUT DA Assumptions'!O202</f>
        <v>946.37890000000004</v>
      </c>
      <c r="P600" s="110">
        <f>('2.1 INPUT DA Forecast'!P369+'2.1 INPUT DA Forecast'!P371)*'2.1 INPUT DA Forecast'!P422*'2.2 INPUT DA Assumptions'!P201+'2.1 INPUT DA Forecast'!P373*'2.1 INPUT DA Forecast'!P422*'2.2 INPUT DA Assumptions'!P202</f>
        <v>934.71699999999998</v>
      </c>
      <c r="Q600" s="110">
        <f>('2.1 INPUT DA Forecast'!Q369+'2.1 INPUT DA Forecast'!Q371)*'2.1 INPUT DA Forecast'!Q422*'2.2 INPUT DA Assumptions'!Q201+'2.1 INPUT DA Forecast'!Q373*'2.1 INPUT DA Forecast'!Q422*'2.2 INPUT DA Assumptions'!Q202</f>
        <v>927.61185</v>
      </c>
      <c r="R600" s="110">
        <f>('2.1 INPUT DA Forecast'!R369+'2.1 INPUT DA Forecast'!R371)*'2.1 INPUT DA Forecast'!R422*'2.2 INPUT DA Assumptions'!R201+'2.1 INPUT DA Forecast'!R373*'2.1 INPUT DA Forecast'!R422*'2.2 INPUT DA Assumptions'!R202</f>
        <v>920.57659999999998</v>
      </c>
      <c r="S600" s="110">
        <f>('2.1 INPUT DA Forecast'!S369+'2.1 INPUT DA Forecast'!S371)*'2.1 INPUT DA Forecast'!S422*'2.2 INPUT DA Assumptions'!S201+'2.1 INPUT DA Forecast'!S373*'2.1 INPUT DA Forecast'!S422*'2.2 INPUT DA Assumptions'!S202</f>
        <v>913.61000000000013</v>
      </c>
      <c r="T600" s="110">
        <f>('2.1 INPUT DA Forecast'!T369+'2.1 INPUT DA Forecast'!T371)*'2.1 INPUT DA Forecast'!T422*'2.2 INPUT DA Assumptions'!T201+'2.1 INPUT DA Forecast'!T373*'2.1 INPUT DA Forecast'!T422*'2.2 INPUT DA Assumptions'!T202</f>
        <v>906.71330000000012</v>
      </c>
      <c r="U600" s="110">
        <f>('2.1 INPUT DA Forecast'!U369+'2.1 INPUT DA Forecast'!U371)*'2.1 INPUT DA Forecast'!U422*'2.2 INPUT DA Assumptions'!U201+'2.1 INPUT DA Forecast'!U373*'2.1 INPUT DA Forecast'!U422*'2.2 INPUT DA Assumptions'!U202</f>
        <v>899.88400000000001</v>
      </c>
      <c r="V600" s="110">
        <f>('2.1 INPUT DA Forecast'!V369+'2.1 INPUT DA Forecast'!V371)*'2.1 INPUT DA Forecast'!V422*'2.2 INPUT DA Assumptions'!V201+'2.1 INPUT DA Forecast'!V373*'2.1 INPUT DA Forecast'!V422*'2.2 INPUT DA Assumptions'!V202</f>
        <v>893.12189999999998</v>
      </c>
      <c r="W600" s="110">
        <f>('2.1 INPUT DA Forecast'!W369+'2.1 INPUT DA Forecast'!W371)*'2.1 INPUT DA Forecast'!W422*'2.2 INPUT DA Assumptions'!W201+'2.1 INPUT DA Forecast'!W373*'2.1 INPUT DA Forecast'!W422*'2.2 INPUT DA Assumptions'!W202</f>
        <v>886.42720000000008</v>
      </c>
      <c r="X600" s="110">
        <f>('2.1 INPUT DA Forecast'!X369+'2.1 INPUT DA Forecast'!X371)*'2.1 INPUT DA Forecast'!X422*'2.2 INPUT DA Assumptions'!X201+'2.1 INPUT DA Forecast'!X373*'2.1 INPUT DA Forecast'!X422*'2.2 INPUT DA Assumptions'!X202</f>
        <v>879.79989999999998</v>
      </c>
      <c r="Y600" s="110">
        <f>('2.1 INPUT DA Forecast'!Y369+'2.1 INPUT DA Forecast'!Y371)*'2.1 INPUT DA Forecast'!Y422*'2.2 INPUT DA Assumptions'!Y201+'2.1 INPUT DA Forecast'!Y373*'2.1 INPUT DA Forecast'!Y422*'2.2 INPUT DA Assumptions'!Y202</f>
        <v>873.2373</v>
      </c>
      <c r="Z600" s="110">
        <f>('2.1 INPUT DA Forecast'!Z369+'2.1 INPUT DA Forecast'!Z371)*'2.1 INPUT DA Forecast'!Z422*'2.2 INPUT DA Assumptions'!Z201+'2.1 INPUT DA Forecast'!Z373*'2.1 INPUT DA Forecast'!Z422*'2.2 INPUT DA Assumptions'!Z202</f>
        <v>866.73815000000002</v>
      </c>
      <c r="AA600" s="110">
        <f>('2.1 INPUT DA Forecast'!AA369+'2.1 INPUT DA Forecast'!AA371)*'2.1 INPUT DA Forecast'!AA422*'2.2 INPUT DA Assumptions'!AA201+'2.1 INPUT DA Forecast'!AA373*'2.1 INPUT DA Forecast'!AA422*'2.2 INPUT DA Assumptions'!AA202</f>
        <v>860.27914999999985</v>
      </c>
      <c r="AB600" s="110">
        <f>('2.1 INPUT DA Forecast'!AB369+'2.1 INPUT DA Forecast'!AB371)*'2.1 INPUT DA Forecast'!AB422*'2.2 INPUT DA Assumptions'!AB201+'2.1 INPUT DA Forecast'!AB373*'2.1 INPUT DA Forecast'!AB422*'2.2 INPUT DA Assumptions'!AB202</f>
        <v>853.88359999999989</v>
      </c>
      <c r="AC600" s="110">
        <f>('2.1 INPUT DA Forecast'!AC369+'2.1 INPUT DA Forecast'!AC371)*'2.1 INPUT DA Forecast'!AC422*'2.2 INPUT DA Assumptions'!AC201+'2.1 INPUT DA Forecast'!AC373*'2.1 INPUT DA Forecast'!AC422*'2.2 INPUT DA Assumptions'!AC202</f>
        <v>847.55150000000003</v>
      </c>
      <c r="AD600" s="110">
        <f>('2.1 INPUT DA Forecast'!AD369+'2.1 INPUT DA Forecast'!AD371)*'2.1 INPUT DA Forecast'!AD422*'2.2 INPUT DA Assumptions'!AD201+'2.1 INPUT DA Forecast'!AD373*'2.1 INPUT DA Forecast'!AD422*'2.2 INPUT DA Assumptions'!AD202</f>
        <v>841.28285000000005</v>
      </c>
      <c r="AE600" s="110">
        <f>('2.1 INPUT DA Forecast'!AE369+'2.1 INPUT DA Forecast'!AE371)*'2.1 INPUT DA Forecast'!AE422*'2.2 INPUT DA Assumptions'!AE201+'2.1 INPUT DA Forecast'!AE373*'2.1 INPUT DA Forecast'!AE422*'2.2 INPUT DA Assumptions'!AE202</f>
        <v>835.07639999999992</v>
      </c>
      <c r="AF600" s="110">
        <f>('2.1 INPUT DA Forecast'!AF369+'2.1 INPUT DA Forecast'!AF371)*'2.1 INPUT DA Forecast'!AF422*'2.2 INPUT DA Assumptions'!AF201+'2.1 INPUT DA Forecast'!AF373*'2.1 INPUT DA Forecast'!AF422*'2.2 INPUT DA Assumptions'!AF202</f>
        <v>828.9307</v>
      </c>
      <c r="AG600" s="110">
        <f>('2.1 INPUT DA Forecast'!AG369+'2.1 INPUT DA Forecast'!AG371)*'2.1 INPUT DA Forecast'!AG422*'2.2 INPUT DA Assumptions'!AG201+'2.1 INPUT DA Forecast'!AG373*'2.1 INPUT DA Forecast'!AG422*'2.2 INPUT DA Assumptions'!AG202</f>
        <v>822.84595000000002</v>
      </c>
      <c r="AH600" s="110">
        <f>('2.1 INPUT DA Forecast'!AH369+'2.1 INPUT DA Forecast'!AH371)*'2.1 INPUT DA Forecast'!AH422*'2.2 INPUT DA Assumptions'!AH201+'2.1 INPUT DA Forecast'!AH373*'2.1 INPUT DA Forecast'!AH422*'2.2 INPUT DA Assumptions'!AH202</f>
        <v>816.82339999999999</v>
      </c>
      <c r="AI600" s="110">
        <f>('2.1 INPUT DA Forecast'!AI369+'2.1 INPUT DA Forecast'!AI371)*'2.1 INPUT DA Forecast'!AI422*'2.2 INPUT DA Assumptions'!AI201+'2.1 INPUT DA Forecast'!AI373*'2.1 INPUT DA Forecast'!AI422*'2.2 INPUT DA Assumptions'!AI202</f>
        <v>810.85910000000001</v>
      </c>
      <c r="AJ600" s="110">
        <f>('2.1 INPUT DA Forecast'!AJ369+'2.1 INPUT DA Forecast'!AJ371)*'2.1 INPUT DA Forecast'!AJ422*'2.2 INPUT DA Assumptions'!AJ201+'2.1 INPUT DA Forecast'!AJ373*'2.1 INPUT DA Forecast'!AJ422*'2.2 INPUT DA Assumptions'!AJ202</f>
        <v>804.95429999999999</v>
      </c>
      <c r="AK600" s="110">
        <f>('2.1 INPUT DA Forecast'!AK369+'2.1 INPUT DA Forecast'!AK371)*'2.1 INPUT DA Forecast'!AK422*'2.2 INPUT DA Assumptions'!AK201+'2.1 INPUT DA Forecast'!AK373*'2.1 INPUT DA Forecast'!AK422*'2.2 INPUT DA Assumptions'!AK202</f>
        <v>793.30404999999996</v>
      </c>
      <c r="AL600" s="22"/>
    </row>
    <row r="601" spans="3:38" s="18" customFormat="1" ht="14.1" customHeight="1" outlineLevel="3" x14ac:dyDescent="0.2">
      <c r="C601" s="19"/>
      <c r="D601" s="146" t="s">
        <v>19</v>
      </c>
      <c r="E601" s="74"/>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22"/>
    </row>
    <row r="602" spans="3:38" s="18" customFormat="1" ht="14.1" customHeight="1" outlineLevel="3" x14ac:dyDescent="0.2">
      <c r="C602" s="19"/>
      <c r="D602" s="73" t="s">
        <v>19</v>
      </c>
      <c r="E602" s="47" t="s">
        <v>23</v>
      </c>
      <c r="F602" s="110">
        <f t="shared" ref="F602:AJ602" si="841">F533-F578-F580-F582-F585-F587-F589-F592-F595-F598-F600-F639</f>
        <v>107718.4256525018</v>
      </c>
      <c r="G602" s="110">
        <f t="shared" ref="G602" si="842">G533-G578-G580-G582-G585-G587-G589-G592-G595-G598-G600-G639</f>
        <v>107718.4256525018</v>
      </c>
      <c r="H602" s="110">
        <f t="shared" si="841"/>
        <v>94972.694789825007</v>
      </c>
      <c r="I602" s="110">
        <f t="shared" si="841"/>
        <v>83419.112618999992</v>
      </c>
      <c r="J602" s="110">
        <f t="shared" si="841"/>
        <v>81391.723898719996</v>
      </c>
      <c r="K602" s="110">
        <f t="shared" ref="K602" si="843">K533-K578-K580-K582-K585-K587-K589-K592-K595-K598-K600-K639</f>
        <v>81177.761412950014</v>
      </c>
      <c r="L602" s="110">
        <f t="shared" si="841"/>
        <v>78081.444980385</v>
      </c>
      <c r="M602" s="110">
        <f t="shared" si="841"/>
        <v>76264.96221974997</v>
      </c>
      <c r="N602" s="110">
        <f t="shared" si="841"/>
        <v>74838.492281519982</v>
      </c>
      <c r="O602" s="110">
        <f t="shared" si="841"/>
        <v>73812.99093693</v>
      </c>
      <c r="P602" s="110">
        <f t="shared" si="841"/>
        <v>72470.659172689993</v>
      </c>
      <c r="Q602" s="110">
        <f t="shared" si="841"/>
        <v>71496.117504063994</v>
      </c>
      <c r="R602" s="110">
        <f t="shared" si="841"/>
        <v>70532.932435745999</v>
      </c>
      <c r="S602" s="110">
        <f t="shared" si="841"/>
        <v>69580.91262230002</v>
      </c>
      <c r="T602" s="110">
        <f t="shared" si="841"/>
        <v>69106.005633664987</v>
      </c>
      <c r="U602" s="110">
        <f t="shared" si="841"/>
        <v>68574.567954200014</v>
      </c>
      <c r="V602" s="110">
        <f t="shared" si="841"/>
        <v>68048.38191009502</v>
      </c>
      <c r="W602" s="110">
        <f t="shared" si="841"/>
        <v>67527.429953360013</v>
      </c>
      <c r="X602" s="110">
        <f t="shared" si="841"/>
        <v>67011.712083994964</v>
      </c>
      <c r="Y602" s="110">
        <f t="shared" si="841"/>
        <v>66501.036439865013</v>
      </c>
      <c r="Z602" s="110">
        <f t="shared" si="841"/>
        <v>65995.298315907494</v>
      </c>
      <c r="AA602" s="110">
        <f t="shared" si="841"/>
        <v>65492.683212957498</v>
      </c>
      <c r="AB602" s="110">
        <f t="shared" si="841"/>
        <v>64995.005630180007</v>
      </c>
      <c r="AC602" s="110">
        <f t="shared" si="841"/>
        <v>64502.265567575014</v>
      </c>
      <c r="AD602" s="110">
        <f t="shared" si="841"/>
        <v>64014.463025142511</v>
      </c>
      <c r="AE602" s="110">
        <f t="shared" si="841"/>
        <v>63531.493297820001</v>
      </c>
      <c r="AF602" s="110">
        <f t="shared" si="841"/>
        <v>63053.269228534999</v>
      </c>
      <c r="AG602" s="110">
        <f t="shared" si="841"/>
        <v>62579.773269297497</v>
      </c>
      <c r="AH602" s="110">
        <f t="shared" si="841"/>
        <v>62111.110125169987</v>
      </c>
      <c r="AI602" s="110">
        <f t="shared" si="841"/>
        <v>61646.983228954989</v>
      </c>
      <c r="AJ602" s="110">
        <f t="shared" si="841"/>
        <v>61187.497285714991</v>
      </c>
      <c r="AK602" s="110">
        <f t="shared" ref="AK602" si="844">AK533-AK578-AK580-AK582-AK585-AK587-AK589-AK592-AK595-AK598-AK600-AK639</f>
        <v>60280.912778202488</v>
      </c>
      <c r="AL602" s="22"/>
    </row>
    <row r="603" spans="3:38" s="18" customFormat="1" ht="14.1" customHeight="1" outlineLevel="2" x14ac:dyDescent="0.2">
      <c r="C603" s="19"/>
      <c r="F603" s="98"/>
      <c r="G603" s="98"/>
      <c r="H603" s="98"/>
      <c r="I603" s="98"/>
      <c r="J603" s="98"/>
      <c r="K603" s="98"/>
      <c r="L603" s="98"/>
      <c r="M603" s="98"/>
      <c r="N603" s="98"/>
      <c r="O603" s="98"/>
      <c r="P603" s="98"/>
      <c r="Q603" s="98"/>
      <c r="R603" s="98"/>
      <c r="S603" s="98"/>
      <c r="T603" s="98"/>
      <c r="U603" s="98"/>
      <c r="V603" s="98"/>
      <c r="W603" s="98"/>
      <c r="X603" s="98"/>
      <c r="Y603" s="98"/>
      <c r="Z603" s="98"/>
      <c r="AA603" s="98"/>
      <c r="AB603" s="98"/>
      <c r="AC603" s="98"/>
      <c r="AD603" s="98"/>
      <c r="AE603" s="98"/>
      <c r="AF603" s="98"/>
      <c r="AG603" s="98"/>
      <c r="AH603" s="98"/>
      <c r="AI603" s="98"/>
      <c r="AJ603" s="98"/>
      <c r="AK603" s="98"/>
      <c r="AL603" s="22"/>
    </row>
    <row r="604" spans="3:38" s="18" customFormat="1" ht="14.1" customHeight="1" outlineLevel="2" x14ac:dyDescent="0.2">
      <c r="C604" s="19"/>
      <c r="D604" s="88" t="s">
        <v>283</v>
      </c>
      <c r="E604" s="86"/>
      <c r="F604" s="102"/>
      <c r="G604" s="102"/>
      <c r="H604" s="102"/>
      <c r="I604" s="102"/>
      <c r="J604" s="102"/>
      <c r="K604" s="102"/>
      <c r="L604" s="102"/>
      <c r="M604" s="102"/>
      <c r="N604" s="102"/>
      <c r="O604" s="102"/>
      <c r="P604" s="102"/>
      <c r="Q604" s="102"/>
      <c r="R604" s="102"/>
      <c r="S604" s="102"/>
      <c r="T604" s="102"/>
      <c r="U604" s="102"/>
      <c r="V604" s="102"/>
      <c r="W604" s="102"/>
      <c r="X604" s="102"/>
      <c r="Y604" s="102"/>
      <c r="Z604" s="102"/>
      <c r="AA604" s="102"/>
      <c r="AB604" s="102"/>
      <c r="AC604" s="102"/>
      <c r="AD604" s="102"/>
      <c r="AE604" s="102"/>
      <c r="AF604" s="102"/>
      <c r="AG604" s="102"/>
      <c r="AH604" s="102"/>
      <c r="AI604" s="102"/>
      <c r="AJ604" s="102"/>
      <c r="AK604" s="102"/>
      <c r="AL604" s="22"/>
    </row>
    <row r="605" spans="3:38" s="30" customFormat="1" ht="29.1" customHeight="1" outlineLevel="3" x14ac:dyDescent="0.2">
      <c r="C605" s="63"/>
      <c r="D605" s="75" t="s">
        <v>464</v>
      </c>
      <c r="E605" s="57" t="s">
        <v>23</v>
      </c>
      <c r="F605" s="120">
        <f>F606+F610</f>
        <v>39201.017153693647</v>
      </c>
      <c r="G605" s="120">
        <f>G606+G610</f>
        <v>39201.017153693647</v>
      </c>
      <c r="H605" s="120">
        <f t="shared" ref="H605:M605" si="845">H606+H610</f>
        <v>36568.362829260004</v>
      </c>
      <c r="I605" s="120">
        <f t="shared" si="845"/>
        <v>35250.733416499999</v>
      </c>
      <c r="J605" s="120">
        <f t="shared" si="845"/>
        <v>33940.4797460025</v>
      </c>
      <c r="K605" s="120">
        <f t="shared" ref="K605" si="846">K606+K610</f>
        <v>33671.441124337493</v>
      </c>
      <c r="L605" s="120">
        <f t="shared" si="845"/>
        <v>33356.530791551246</v>
      </c>
      <c r="M605" s="120">
        <f t="shared" si="845"/>
        <v>32751.53398575</v>
      </c>
      <c r="N605" s="120">
        <f t="shared" ref="N605:AJ605" si="847">N606+N610</f>
        <v>32186.2632850275</v>
      </c>
      <c r="O605" s="120">
        <f t="shared" si="847"/>
        <v>31657.695257647501</v>
      </c>
      <c r="P605" s="120">
        <f t="shared" si="847"/>
        <v>31113.113548642497</v>
      </c>
      <c r="Q605" s="120">
        <f t="shared" si="847"/>
        <v>30769.8148726605</v>
      </c>
      <c r="R605" s="120">
        <f t="shared" si="847"/>
        <v>30430.022859484496</v>
      </c>
      <c r="S605" s="120">
        <f t="shared" si="847"/>
        <v>30093.734234850002</v>
      </c>
      <c r="T605" s="120">
        <f t="shared" si="847"/>
        <v>29792.900274836244</v>
      </c>
      <c r="U605" s="120">
        <f t="shared" si="847"/>
        <v>29492.80389015</v>
      </c>
      <c r="V605" s="120">
        <f t="shared" si="847"/>
        <v>29195.484803583749</v>
      </c>
      <c r="W605" s="120">
        <f t="shared" si="847"/>
        <v>28901.212441619999</v>
      </c>
      <c r="X605" s="120">
        <f t="shared" si="847"/>
        <v>28609.986804258751</v>
      </c>
      <c r="Y605" s="120">
        <f t="shared" si="847"/>
        <v>28321.545633986247</v>
      </c>
      <c r="Z605" s="120">
        <f t="shared" si="847"/>
        <v>28035.892515286872</v>
      </c>
      <c r="AA605" s="120">
        <f t="shared" si="847"/>
        <v>27752.014262949375</v>
      </c>
      <c r="AB605" s="120">
        <f t="shared" si="847"/>
        <v>27470.924062184997</v>
      </c>
      <c r="AC605" s="120">
        <f t="shared" si="847"/>
        <v>27192.621912993745</v>
      </c>
      <c r="AD605" s="120">
        <f t="shared" si="847"/>
        <v>26917.107815375624</v>
      </c>
      <c r="AE605" s="120">
        <f t="shared" si="847"/>
        <v>26644.385353815003</v>
      </c>
      <c r="AF605" s="120">
        <f t="shared" si="847"/>
        <v>26374.188686313752</v>
      </c>
      <c r="AG605" s="120">
        <f t="shared" si="847"/>
        <v>26106.787239354373</v>
      </c>
      <c r="AH605" s="120">
        <f t="shared" si="847"/>
        <v>25842.177428452505</v>
      </c>
      <c r="AI605" s="120">
        <f t="shared" si="847"/>
        <v>25580.10058057875</v>
      </c>
      <c r="AJ605" s="120">
        <f t="shared" si="847"/>
        <v>25320.553111248752</v>
      </c>
      <c r="AK605" s="120">
        <f t="shared" ref="AK605" si="848">AK606+AK610</f>
        <v>24808.561222520624</v>
      </c>
      <c r="AL605" s="64"/>
    </row>
    <row r="606" spans="3:38" s="18" customFormat="1" ht="14.1" customHeight="1" outlineLevel="3" x14ac:dyDescent="0.2">
      <c r="C606" s="19"/>
      <c r="D606" s="76" t="s">
        <v>282</v>
      </c>
      <c r="E606" s="47" t="s">
        <v>23</v>
      </c>
      <c r="F606" s="110">
        <f>SUM(F607:F609)</f>
        <v>2214.108097928437</v>
      </c>
      <c r="G606" s="110">
        <f>SUM(G607:G609)</f>
        <v>2214.108097928437</v>
      </c>
      <c r="H606" s="110">
        <f t="shared" ref="H606:M606" si="849">SUM(H607:H609)</f>
        <v>4092.2478449999999</v>
      </c>
      <c r="I606" s="110">
        <f t="shared" si="849"/>
        <v>5670.39</v>
      </c>
      <c r="J606" s="110">
        <f t="shared" si="849"/>
        <v>5452.2594288</v>
      </c>
      <c r="K606" s="110">
        <f t="shared" ref="K606" si="850">SUM(K607:K609)</f>
        <v>5411.0267999999996</v>
      </c>
      <c r="L606" s="110">
        <f t="shared" si="849"/>
        <v>5786.5959899999998</v>
      </c>
      <c r="M606" s="110">
        <f t="shared" si="849"/>
        <v>6065.7234750000007</v>
      </c>
      <c r="N606" s="110">
        <f t="shared" ref="N606:AJ606" si="851">SUM(N607:N609)</f>
        <v>6160.4655300000004</v>
      </c>
      <c r="O606" s="110">
        <f t="shared" si="851"/>
        <v>6096.507120000002</v>
      </c>
      <c r="P606" s="110">
        <f t="shared" si="851"/>
        <v>6169.5355050000007</v>
      </c>
      <c r="Q606" s="110">
        <f t="shared" si="851"/>
        <v>6277.1716260000003</v>
      </c>
      <c r="R606" s="110">
        <f t="shared" si="851"/>
        <v>6382.0738889999993</v>
      </c>
      <c r="S606" s="110">
        <f t="shared" si="851"/>
        <v>6484.2913800000006</v>
      </c>
      <c r="T606" s="110">
        <f t="shared" si="851"/>
        <v>6421.9082850000013</v>
      </c>
      <c r="U606" s="110">
        <f t="shared" si="851"/>
        <v>6358.5317250000007</v>
      </c>
      <c r="V606" s="110">
        <f t="shared" si="851"/>
        <v>6295.7439675000005</v>
      </c>
      <c r="W606" s="110">
        <f t="shared" si="851"/>
        <v>6233.59854</v>
      </c>
      <c r="X606" s="110">
        <f t="shared" si="851"/>
        <v>6172.0954425000009</v>
      </c>
      <c r="Y606" s="110">
        <f t="shared" si="851"/>
        <v>6111.1811475000004</v>
      </c>
      <c r="Z606" s="110">
        <f t="shared" si="851"/>
        <v>6050.8556550000003</v>
      </c>
      <c r="AA606" s="110">
        <f t="shared" si="851"/>
        <v>5990.9048550000007</v>
      </c>
      <c r="AB606" s="110">
        <f t="shared" si="851"/>
        <v>5931.5428575000005</v>
      </c>
      <c r="AC606" s="110">
        <f t="shared" si="851"/>
        <v>5872.7696625000008</v>
      </c>
      <c r="AD606" s="110">
        <f t="shared" si="851"/>
        <v>5814.5852700000005</v>
      </c>
      <c r="AE606" s="110">
        <f t="shared" si="851"/>
        <v>5756.9896800000015</v>
      </c>
      <c r="AF606" s="110">
        <f t="shared" si="851"/>
        <v>5699.9293650000009</v>
      </c>
      <c r="AG606" s="110">
        <f t="shared" si="851"/>
        <v>5643.4578525000006</v>
      </c>
      <c r="AH606" s="110">
        <f t="shared" si="851"/>
        <v>5587.5751425000008</v>
      </c>
      <c r="AI606" s="110">
        <f t="shared" si="851"/>
        <v>5532.2277075000011</v>
      </c>
      <c r="AJ606" s="110">
        <f t="shared" si="851"/>
        <v>5477.4155475000007</v>
      </c>
      <c r="AK606" s="110">
        <f t="shared" ref="AK606" si="852">SUM(AK607:AK609)</f>
        <v>5369.2899975000009</v>
      </c>
      <c r="AL606" s="22"/>
    </row>
    <row r="607" spans="3:38" s="18" customFormat="1" ht="14.1" customHeight="1" outlineLevel="3" x14ac:dyDescent="0.2">
      <c r="C607" s="19"/>
      <c r="D607" s="73" t="s">
        <v>5</v>
      </c>
      <c r="E607" s="47" t="s">
        <v>23</v>
      </c>
      <c r="F607" s="110">
        <f>'2.1 INPUT DA Forecast'!F369*('2.1 INPUT DA Forecast'!F409+'2.1 INPUT DA Forecast'!F414)*'2.2 INPUT DA Assumptions'!F189*(1+'2.2 INPUT DA Assumptions'!F210)</f>
        <v>1028.8606403013182</v>
      </c>
      <c r="G607" s="110">
        <f>'2.1 INPUT DA Forecast'!G369*('2.1 INPUT DA Forecast'!G409+'2.1 INPUT DA Forecast'!G414)*'2.2 INPUT DA Assumptions'!G189*(1+'2.2 INPUT DA Assumptions'!G210)</f>
        <v>1028.8606403013182</v>
      </c>
      <c r="H607" s="110">
        <f>'2.1 INPUT DA Forecast'!H369*('2.1 INPUT DA Forecast'!H409+'2.1 INPUT DA Forecast'!H414)*'2.2 INPUT DA Assumptions'!H189*(1+'2.2 INPUT DA Assumptions'!H210)</f>
        <v>1906.78215</v>
      </c>
      <c r="I607" s="110">
        <f>'2.1 INPUT DA Forecast'!I369*('2.1 INPUT DA Forecast'!I409+'2.1 INPUT DA Forecast'!I414)*'2.2 INPUT DA Assumptions'!I189*(1+'2.2 INPUT DA Assumptions'!I210)</f>
        <v>2835.1949999999997</v>
      </c>
      <c r="J607" s="110">
        <f>'2.1 INPUT DA Forecast'!J369*('2.1 INPUT DA Forecast'!J409+'2.1 INPUT DA Forecast'!J414)*'2.2 INPUT DA Assumptions'!J189*(1+'2.2 INPUT DA Assumptions'!J210)</f>
        <v>2805.0209279999999</v>
      </c>
      <c r="K607" s="110">
        <f>'2.1 INPUT DA Forecast'!K369*('2.1 INPUT DA Forecast'!K409+'2.1 INPUT DA Forecast'!K414)*'2.2 INPUT DA Assumptions'!K189*(1+'2.2 INPUT DA Assumptions'!K210)</f>
        <v>2783.808</v>
      </c>
      <c r="L607" s="110">
        <f>'2.1 INPUT DA Forecast'!L369*('2.1 INPUT DA Forecast'!L409+'2.1 INPUT DA Forecast'!L414)*'2.2 INPUT DA Assumptions'!L189*(1+'2.2 INPUT DA Assumptions'!L210)</f>
        <v>3055.0351499999997</v>
      </c>
      <c r="M607" s="110">
        <f>'2.1 INPUT DA Forecast'!M369*('2.1 INPUT DA Forecast'!M409+'2.1 INPUT DA Forecast'!M414)*'2.2 INPUT DA Assumptions'!M189*(1+'2.2 INPUT DA Assumptions'!M210)</f>
        <v>3360.0217500000008</v>
      </c>
      <c r="N607" s="110">
        <f>'2.1 INPUT DA Forecast'!N369*('2.1 INPUT DA Forecast'!N409+'2.1 INPUT DA Forecast'!N414)*'2.2 INPUT DA Assumptions'!N189*(1+'2.2 INPUT DA Assumptions'!N210)</f>
        <v>3480.489</v>
      </c>
      <c r="O607" s="110">
        <f>'2.1 INPUT DA Forecast'!O369*('2.1 INPUT DA Forecast'!O409+'2.1 INPUT DA Forecast'!O414)*'2.2 INPUT DA Assumptions'!O189*(1+'2.2 INPUT DA Assumptions'!O210)</f>
        <v>3596.2542000000008</v>
      </c>
      <c r="P607" s="110">
        <f>'2.1 INPUT DA Forecast'!P369*('2.1 INPUT DA Forecast'!P409+'2.1 INPUT DA Forecast'!P414)*'2.2 INPUT DA Assumptions'!P189*(1+'2.2 INPUT DA Assumptions'!P210)</f>
        <v>3707.4510000000009</v>
      </c>
      <c r="Q607" s="110">
        <f>'2.1 INPUT DA Forecast'!Q369*('2.1 INPUT DA Forecast'!Q409+'2.1 INPUT DA Forecast'!Q414)*'2.2 INPUT DA Assumptions'!Q189*(1+'2.2 INPUT DA Assumptions'!Q210)</f>
        <v>3837.7179000000006</v>
      </c>
      <c r="R607" s="110">
        <f>'2.1 INPUT DA Forecast'!R369*('2.1 INPUT DA Forecast'!R409+'2.1 INPUT DA Forecast'!R414)*'2.2 INPUT DA Assumptions'!R189*(1+'2.2 INPUT DA Assumptions'!R210)</f>
        <v>3965.0471999999995</v>
      </c>
      <c r="S607" s="110">
        <f>'2.1 INPUT DA Forecast'!S369*('2.1 INPUT DA Forecast'!S409+'2.1 INPUT DA Forecast'!S414)*'2.2 INPUT DA Assumptions'!S189*(1+'2.2 INPUT DA Assumptions'!S210)</f>
        <v>4089.4875000000002</v>
      </c>
      <c r="T607" s="110">
        <f>'2.1 INPUT DA Forecast'!T369*('2.1 INPUT DA Forecast'!T409+'2.1 INPUT DA Forecast'!T414)*'2.2 INPUT DA Assumptions'!T189*(1+'2.2 INPUT DA Assumptions'!T210)</f>
        <v>4049.1225000000004</v>
      </c>
      <c r="U607" s="110">
        <f>'2.1 INPUT DA Forecast'!U369*('2.1 INPUT DA Forecast'!U409+'2.1 INPUT DA Forecast'!U414)*'2.2 INPUT DA Assumptions'!U189*(1+'2.2 INPUT DA Assumptions'!U210)</f>
        <v>4009.1624999999999</v>
      </c>
      <c r="V607" s="110">
        <f>'2.1 INPUT DA Forecast'!V369*('2.1 INPUT DA Forecast'!V409+'2.1 INPUT DA Forecast'!V414)*'2.2 INPUT DA Assumptions'!V189*(1+'2.2 INPUT DA Assumptions'!V210)</f>
        <v>3969.57375</v>
      </c>
      <c r="W607" s="110">
        <f>'2.1 INPUT DA Forecast'!W369*('2.1 INPUT DA Forecast'!W409+'2.1 INPUT DA Forecast'!W414)*'2.2 INPUT DA Assumptions'!W189*(1+'2.2 INPUT DA Assumptions'!W210)</f>
        <v>3930.39</v>
      </c>
      <c r="X607" s="110">
        <f>'2.1 INPUT DA Forecast'!X369*('2.1 INPUT DA Forecast'!X409+'2.1 INPUT DA Forecast'!X414)*'2.2 INPUT DA Assumptions'!X189*(1+'2.2 INPUT DA Assumptions'!X210)</f>
        <v>3891.6112500000004</v>
      </c>
      <c r="Y607" s="110">
        <f>'2.1 INPUT DA Forecast'!Y369*('2.1 INPUT DA Forecast'!Y409+'2.1 INPUT DA Forecast'!Y414)*'2.2 INPUT DA Assumptions'!Y189*(1+'2.2 INPUT DA Assumptions'!Y210)</f>
        <v>3853.2037500000001</v>
      </c>
      <c r="Z607" s="110">
        <f>'2.1 INPUT DA Forecast'!Z369*('2.1 INPUT DA Forecast'!Z409+'2.1 INPUT DA Forecast'!Z414)*'2.2 INPUT DA Assumptions'!Z189*(1+'2.2 INPUT DA Assumptions'!Z210)</f>
        <v>3815.1675</v>
      </c>
      <c r="AA607" s="110">
        <f>'2.1 INPUT DA Forecast'!AA369*('2.1 INPUT DA Forecast'!AA409+'2.1 INPUT DA Forecast'!AA414)*'2.2 INPUT DA Assumptions'!AA189*(1+'2.2 INPUT DA Assumptions'!AA210)</f>
        <v>3777.3675000000003</v>
      </c>
      <c r="AB607" s="110">
        <f>'2.1 INPUT DA Forecast'!AB369*('2.1 INPUT DA Forecast'!AB409+'2.1 INPUT DA Forecast'!AB414)*'2.2 INPUT DA Assumptions'!AB189*(1+'2.2 INPUT DA Assumptions'!AB210)</f>
        <v>3739.9387500000003</v>
      </c>
      <c r="AC607" s="110">
        <f>'2.1 INPUT DA Forecast'!AC369*('2.1 INPUT DA Forecast'!AC409+'2.1 INPUT DA Forecast'!AC414)*'2.2 INPUT DA Assumptions'!AC189*(1+'2.2 INPUT DA Assumptions'!AC210)</f>
        <v>3702.8812500000004</v>
      </c>
      <c r="AD607" s="110">
        <f>'2.1 INPUT DA Forecast'!AD369*('2.1 INPUT DA Forecast'!AD409+'2.1 INPUT DA Forecast'!AD414)*'2.2 INPUT DA Assumptions'!AD189*(1+'2.2 INPUT DA Assumptions'!AD210)</f>
        <v>3666.1950000000002</v>
      </c>
      <c r="AE607" s="110">
        <f>'2.1 INPUT DA Forecast'!AE369*('2.1 INPUT DA Forecast'!AE409+'2.1 INPUT DA Forecast'!AE414)*'2.2 INPUT DA Assumptions'!AE189*(1+'2.2 INPUT DA Assumptions'!AE210)</f>
        <v>3629.8800000000006</v>
      </c>
      <c r="AF607" s="110">
        <f>'2.1 INPUT DA Forecast'!AF369*('2.1 INPUT DA Forecast'!AF409+'2.1 INPUT DA Forecast'!AF414)*'2.2 INPUT DA Assumptions'!AF189*(1+'2.2 INPUT DA Assumptions'!AF210)</f>
        <v>3593.9025000000001</v>
      </c>
      <c r="AG607" s="110">
        <f>'2.1 INPUT DA Forecast'!AG369*('2.1 INPUT DA Forecast'!AG409+'2.1 INPUT DA Forecast'!AG414)*'2.2 INPUT DA Assumptions'!AG189*(1+'2.2 INPUT DA Assumptions'!AG210)</f>
        <v>3558.2962500000003</v>
      </c>
      <c r="AH607" s="110">
        <f>'2.1 INPUT DA Forecast'!AH369*('2.1 INPUT DA Forecast'!AH409+'2.1 INPUT DA Forecast'!AH414)*'2.2 INPUT DA Assumptions'!AH189*(1+'2.2 INPUT DA Assumptions'!AH210)</f>
        <v>3523.0612500000007</v>
      </c>
      <c r="AI607" s="110">
        <f>'2.1 INPUT DA Forecast'!AI369*('2.1 INPUT DA Forecast'!AI409+'2.1 INPUT DA Forecast'!AI414)*'2.2 INPUT DA Assumptions'!AI189*(1+'2.2 INPUT DA Assumptions'!AI210)</f>
        <v>3488.1637500000006</v>
      </c>
      <c r="AJ607" s="110">
        <f>'2.1 INPUT DA Forecast'!AJ369*('2.1 INPUT DA Forecast'!AJ409+'2.1 INPUT DA Forecast'!AJ414)*'2.2 INPUT DA Assumptions'!AJ189*(1+'2.2 INPUT DA Assumptions'!AJ210)</f>
        <v>3453.6037500000002</v>
      </c>
      <c r="AK607" s="110">
        <f>'2.1 INPUT DA Forecast'!AK369*('2.1 INPUT DA Forecast'!AK409+'2.1 INPUT DA Forecast'!AK414)*'2.2 INPUT DA Assumptions'!AK189*(1+'2.2 INPUT DA Assumptions'!AK210)</f>
        <v>3385.4287500000005</v>
      </c>
      <c r="AL607" s="22"/>
    </row>
    <row r="608" spans="3:38" s="18" customFormat="1" ht="14.1" customHeight="1" outlineLevel="3" x14ac:dyDescent="0.2">
      <c r="C608" s="19"/>
      <c r="D608" s="73" t="s">
        <v>285</v>
      </c>
      <c r="E608" s="47" t="s">
        <v>23</v>
      </c>
      <c r="F608" s="110">
        <f>'2.1 INPUT DA Forecast'!F369*('2.1 INPUT DA Forecast'!F410+'2.1 INPUT DA Forecast'!F411+'2.1 INPUT DA Forecast'!F415+'2.1 INPUT DA Forecast'!F416)*'2.2 INPUT DA Assumptions'!F189*(1+'2.2 INPUT DA Assumptions'!F210)</f>
        <v>946.55178907721279</v>
      </c>
      <c r="G608" s="110">
        <f>'2.1 INPUT DA Forecast'!G369*('2.1 INPUT DA Forecast'!G410+'2.1 INPUT DA Forecast'!G411+'2.1 INPUT DA Forecast'!G415+'2.1 INPUT DA Forecast'!G416)*'2.2 INPUT DA Assumptions'!G189*(1+'2.2 INPUT DA Assumptions'!G210)</f>
        <v>946.55178907721279</v>
      </c>
      <c r="H608" s="110">
        <f>'2.1 INPUT DA Forecast'!H369*('2.1 INPUT DA Forecast'!H410+'2.1 INPUT DA Forecast'!H411+'2.1 INPUT DA Forecast'!H415+'2.1 INPUT DA Forecast'!H416)*'2.2 INPUT DA Assumptions'!H189*(1+'2.2 INPUT DA Assumptions'!H210)</f>
        <v>1760.1066000000001</v>
      </c>
      <c r="I608" s="110">
        <f>'2.1 INPUT DA Forecast'!I369*('2.1 INPUT DA Forecast'!I410+'2.1 INPUT DA Forecast'!I411+'2.1 INPUT DA Forecast'!I415+'2.1 INPUT DA Forecast'!I416)*'2.2 INPUT DA Assumptions'!I189*(1+'2.2 INPUT DA Assumptions'!I210)</f>
        <v>2173.6495000000004</v>
      </c>
      <c r="J608" s="110">
        <f>'2.1 INPUT DA Forecast'!J369*('2.1 INPUT DA Forecast'!J410+'2.1 INPUT DA Forecast'!J411+'2.1 INPUT DA Forecast'!J415+'2.1 INPUT DA Forecast'!J416)*'2.2 INPUT DA Assumptions'!J189*(1+'2.2 INPUT DA Assumptions'!J210)</f>
        <v>2033.6401728000001</v>
      </c>
      <c r="K608" s="110">
        <f>'2.1 INPUT DA Forecast'!K369*('2.1 INPUT DA Forecast'!K410+'2.1 INPUT DA Forecast'!K411+'2.1 INPUT DA Forecast'!K415+'2.1 INPUT DA Forecast'!K416)*'2.2 INPUT DA Assumptions'!K189*(1+'2.2 INPUT DA Assumptions'!K210)</f>
        <v>2018.2608</v>
      </c>
      <c r="L608" s="110">
        <f>'2.1 INPUT DA Forecast'!L369*('2.1 INPUT DA Forecast'!L410+'2.1 INPUT DA Forecast'!L411+'2.1 INPUT DA Forecast'!L415+'2.1 INPUT DA Forecast'!L416)*'2.2 INPUT DA Assumptions'!L189*(1+'2.2 INPUT DA Assumptions'!L210)</f>
        <v>2102.5830149999997</v>
      </c>
      <c r="M608" s="110">
        <f>'2.1 INPUT DA Forecast'!M369*('2.1 INPUT DA Forecast'!M410+'2.1 INPUT DA Forecast'!M411+'2.1 INPUT DA Forecast'!M415+'2.1 INPUT DA Forecast'!M416)*'2.2 INPUT DA Assumptions'!M189*(1+'2.2 INPUT DA Assumptions'!M210)</f>
        <v>2086.7503499999998</v>
      </c>
      <c r="N608" s="110">
        <f>'2.1 INPUT DA Forecast'!N369*('2.1 INPUT DA Forecast'!N410+'2.1 INPUT DA Forecast'!N411+'2.1 INPUT DA Forecast'!N415+'2.1 INPUT DA Forecast'!N416)*'2.2 INPUT DA Assumptions'!N189*(1+'2.2 INPUT DA Assumptions'!N210)</f>
        <v>2070.8909549999998</v>
      </c>
      <c r="O608" s="110">
        <f>'2.1 INPUT DA Forecast'!O369*('2.1 INPUT DA Forecast'!O410+'2.1 INPUT DA Forecast'!O411+'2.1 INPUT DA Forecast'!O415+'2.1 INPUT DA Forecast'!O416)*'2.2 INPUT DA Assumptions'!O189*(1+'2.2 INPUT DA Assumptions'!O210)</f>
        <v>1900.8772200000003</v>
      </c>
      <c r="P608" s="110">
        <f>'2.1 INPUT DA Forecast'!P369*('2.1 INPUT DA Forecast'!P410+'2.1 INPUT DA Forecast'!P411+'2.1 INPUT DA Forecast'!P415+'2.1 INPUT DA Forecast'!P416)*'2.2 INPUT DA Assumptions'!P189*(1+'2.2 INPUT DA Assumptions'!P210)</f>
        <v>1872.2627550000002</v>
      </c>
      <c r="Q608" s="110">
        <f>'2.1 INPUT DA Forecast'!Q369*('2.1 INPUT DA Forecast'!Q410+'2.1 INPUT DA Forecast'!Q411+'2.1 INPUT DA Forecast'!Q415+'2.1 INPUT DA Forecast'!Q416)*'2.2 INPUT DA Assumptions'!Q189*(1+'2.2 INPUT DA Assumptions'!Q210)</f>
        <v>1855.4531759999998</v>
      </c>
      <c r="R608" s="110">
        <f>'2.1 INPUT DA Forecast'!R369*('2.1 INPUT DA Forecast'!R410+'2.1 INPUT DA Forecast'!R411+'2.1 INPUT DA Forecast'!R415+'2.1 INPUT DA Forecast'!R416)*'2.2 INPUT DA Assumptions'!R189*(1+'2.2 INPUT DA Assumptions'!R210)</f>
        <v>1838.7906390000001</v>
      </c>
      <c r="S608" s="110">
        <f>'2.1 INPUT DA Forecast'!S369*('2.1 INPUT DA Forecast'!S410+'2.1 INPUT DA Forecast'!S411+'2.1 INPUT DA Forecast'!S415+'2.1 INPUT DA Forecast'!S416)*'2.2 INPUT DA Assumptions'!S189*(1+'2.2 INPUT DA Assumptions'!S210)</f>
        <v>1822.2756300000003</v>
      </c>
      <c r="T608" s="110">
        <f>'2.1 INPUT DA Forecast'!T369*('2.1 INPUT DA Forecast'!T410+'2.1 INPUT DA Forecast'!T411+'2.1 INPUT DA Forecast'!T415+'2.1 INPUT DA Forecast'!T416)*'2.2 INPUT DA Assumptions'!T189*(1+'2.2 INPUT DA Assumptions'!T210)</f>
        <v>1805.9086350000005</v>
      </c>
      <c r="U608" s="110">
        <f>'2.1 INPUT DA Forecast'!U369*('2.1 INPUT DA Forecast'!U410+'2.1 INPUT DA Forecast'!U411+'2.1 INPUT DA Forecast'!U415+'2.1 INPUT DA Forecast'!U416)*'2.2 INPUT DA Assumptions'!U189*(1+'2.2 INPUT DA Assumptions'!U210)</f>
        <v>1788.0864750000003</v>
      </c>
      <c r="V608" s="110">
        <f>'2.1 INPUT DA Forecast'!V369*('2.1 INPUT DA Forecast'!V410+'2.1 INPUT DA Forecast'!V411+'2.1 INPUT DA Forecast'!V415+'2.1 INPUT DA Forecast'!V416)*'2.2 INPUT DA Assumptions'!V189*(1+'2.2 INPUT DA Assumptions'!V210)</f>
        <v>1770.4298925000003</v>
      </c>
      <c r="W608" s="110">
        <f>'2.1 INPUT DA Forecast'!W369*('2.1 INPUT DA Forecast'!W410+'2.1 INPUT DA Forecast'!W411+'2.1 INPUT DA Forecast'!W415+'2.1 INPUT DA Forecast'!W416)*'2.2 INPUT DA Assumptions'!W189*(1+'2.2 INPUT DA Assumptions'!W210)</f>
        <v>1752.9539400000001</v>
      </c>
      <c r="X608" s="110">
        <f>'2.1 INPUT DA Forecast'!X369*('2.1 INPUT DA Forecast'!X410+'2.1 INPUT DA Forecast'!X411+'2.1 INPUT DA Forecast'!X415+'2.1 INPUT DA Forecast'!X416)*'2.2 INPUT DA Assumptions'!X189*(1+'2.2 INPUT DA Assumptions'!X210)</f>
        <v>1735.6586175000004</v>
      </c>
      <c r="Y608" s="110">
        <f>'2.1 INPUT DA Forecast'!Y369*('2.1 INPUT DA Forecast'!Y410+'2.1 INPUT DA Forecast'!Y411+'2.1 INPUT DA Forecast'!Y415+'2.1 INPUT DA Forecast'!Y416)*'2.2 INPUT DA Assumptions'!Y189*(1+'2.2 INPUT DA Assumptions'!Y210)</f>
        <v>1718.5288725000005</v>
      </c>
      <c r="Z608" s="110">
        <f>'2.1 INPUT DA Forecast'!Z369*('2.1 INPUT DA Forecast'!Z410+'2.1 INPUT DA Forecast'!Z411+'2.1 INPUT DA Forecast'!Z415+'2.1 INPUT DA Forecast'!Z416)*'2.2 INPUT DA Assumptions'!Z189*(1+'2.2 INPUT DA Assumptions'!Z210)</f>
        <v>1701.5647050000005</v>
      </c>
      <c r="AA608" s="110">
        <f>'2.1 INPUT DA Forecast'!AA369*('2.1 INPUT DA Forecast'!AA410+'2.1 INPUT DA Forecast'!AA411+'2.1 INPUT DA Forecast'!AA415+'2.1 INPUT DA Forecast'!AA416)*'2.2 INPUT DA Assumptions'!AA189*(1+'2.2 INPUT DA Assumptions'!AA210)</f>
        <v>1684.7059050000005</v>
      </c>
      <c r="AB608" s="110">
        <f>'2.1 INPUT DA Forecast'!AB369*('2.1 INPUT DA Forecast'!AB410+'2.1 INPUT DA Forecast'!AB411+'2.1 INPUT DA Forecast'!AB415+'2.1 INPUT DA Forecast'!AB416)*'2.2 INPUT DA Assumptions'!AB189*(1+'2.2 INPUT DA Assumptions'!AB210)</f>
        <v>1668.0126825000002</v>
      </c>
      <c r="AC608" s="110">
        <f>'2.1 INPUT DA Forecast'!AC369*('2.1 INPUT DA Forecast'!AC410+'2.1 INPUT DA Forecast'!AC411+'2.1 INPUT DA Forecast'!AC415+'2.1 INPUT DA Forecast'!AC416)*'2.2 INPUT DA Assumptions'!AC189*(1+'2.2 INPUT DA Assumptions'!AC210)</f>
        <v>1651.4850375000003</v>
      </c>
      <c r="AD608" s="110">
        <f>'2.1 INPUT DA Forecast'!AD369*('2.1 INPUT DA Forecast'!AD410+'2.1 INPUT DA Forecast'!AD411+'2.1 INPUT DA Forecast'!AD415+'2.1 INPUT DA Forecast'!AD416)*'2.2 INPUT DA Assumptions'!AD189*(1+'2.2 INPUT DA Assumptions'!AD210)</f>
        <v>1635.1229700000004</v>
      </c>
      <c r="AE608" s="110">
        <f>'2.1 INPUT DA Forecast'!AE369*('2.1 INPUT DA Forecast'!AE410+'2.1 INPUT DA Forecast'!AE411+'2.1 INPUT DA Forecast'!AE415+'2.1 INPUT DA Forecast'!AE416)*'2.2 INPUT DA Assumptions'!AE189*(1+'2.2 INPUT DA Assumptions'!AE210)</f>
        <v>1618.9264800000003</v>
      </c>
      <c r="AF608" s="110">
        <f>'2.1 INPUT DA Forecast'!AF369*('2.1 INPUT DA Forecast'!AF410+'2.1 INPUT DA Forecast'!AF411+'2.1 INPUT DA Forecast'!AF415+'2.1 INPUT DA Forecast'!AF416)*'2.2 INPUT DA Assumptions'!AF189*(1+'2.2 INPUT DA Assumptions'!AF210)</f>
        <v>1602.8805150000005</v>
      </c>
      <c r="AG608" s="110">
        <f>'2.1 INPUT DA Forecast'!AG369*('2.1 INPUT DA Forecast'!AG410+'2.1 INPUT DA Forecast'!AG411+'2.1 INPUT DA Forecast'!AG415+'2.1 INPUT DA Forecast'!AG416)*'2.2 INPUT DA Assumptions'!AG189*(1+'2.2 INPUT DA Assumptions'!AG210)</f>
        <v>1587.0001275000004</v>
      </c>
      <c r="AH608" s="110">
        <f>'2.1 INPUT DA Forecast'!AH369*('2.1 INPUT DA Forecast'!AH410+'2.1 INPUT DA Forecast'!AH411+'2.1 INPUT DA Forecast'!AH415+'2.1 INPUT DA Forecast'!AH416)*'2.2 INPUT DA Assumptions'!AH189*(1+'2.2 INPUT DA Assumptions'!AH210)</f>
        <v>1571.2853175000005</v>
      </c>
      <c r="AI608" s="110">
        <f>'2.1 INPUT DA Forecast'!AI369*('2.1 INPUT DA Forecast'!AI410+'2.1 INPUT DA Forecast'!AI411+'2.1 INPUT DA Forecast'!AI415+'2.1 INPUT DA Forecast'!AI416)*'2.2 INPUT DA Assumptions'!AI189*(1+'2.2 INPUT DA Assumptions'!AI210)</f>
        <v>1555.7210325000005</v>
      </c>
      <c r="AJ608" s="110">
        <f>'2.1 INPUT DA Forecast'!AJ369*('2.1 INPUT DA Forecast'!AJ410+'2.1 INPUT DA Forecast'!AJ411+'2.1 INPUT DA Forecast'!AJ415+'2.1 INPUT DA Forecast'!AJ416)*'2.2 INPUT DA Assumptions'!AJ189*(1+'2.2 INPUT DA Assumptions'!AJ210)</f>
        <v>1540.3072725000004</v>
      </c>
      <c r="AK608" s="110">
        <f>'2.1 INPUT DA Forecast'!AK369*('2.1 INPUT DA Forecast'!AK410+'2.1 INPUT DA Forecast'!AK411+'2.1 INPUT DA Forecast'!AK415+'2.1 INPUT DA Forecast'!AK416)*'2.2 INPUT DA Assumptions'!AK189*(1+'2.2 INPUT DA Assumptions'!AK210)</f>
        <v>1509.9012225000001</v>
      </c>
      <c r="AL608" s="22"/>
    </row>
    <row r="609" spans="3:38" s="18" customFormat="1" ht="14.1" customHeight="1" outlineLevel="3" x14ac:dyDescent="0.2">
      <c r="C609" s="19"/>
      <c r="D609" s="73" t="s">
        <v>286</v>
      </c>
      <c r="E609" s="47" t="s">
        <v>23</v>
      </c>
      <c r="F609" s="110">
        <f>'2.1 INPUT DA Forecast'!F369*('2.1 INPUT DA Forecast'!F412+'2.1 INPUT DA Forecast'!F417)*'2.2 INPUT DA Assumptions'!F189*(1+'2.2 INPUT DA Assumptions'!F210)</f>
        <v>238.6956685499058</v>
      </c>
      <c r="G609" s="110">
        <f>'2.1 INPUT DA Forecast'!G369*('2.1 INPUT DA Forecast'!G412+'2.1 INPUT DA Forecast'!G417)*'2.2 INPUT DA Assumptions'!G189*(1+'2.2 INPUT DA Assumptions'!G210)</f>
        <v>238.6956685499058</v>
      </c>
      <c r="H609" s="110">
        <f>'2.1 INPUT DA Forecast'!H369*('2.1 INPUT DA Forecast'!H412+'2.1 INPUT DA Forecast'!H417)*'2.2 INPUT DA Assumptions'!H189*(1+'2.2 INPUT DA Assumptions'!H210)</f>
        <v>425.35909500000002</v>
      </c>
      <c r="I609" s="110">
        <f>'2.1 INPUT DA Forecast'!I369*('2.1 INPUT DA Forecast'!I412+'2.1 INPUT DA Forecast'!I417)*'2.2 INPUT DA Assumptions'!I189*(1+'2.2 INPUT DA Assumptions'!I210)</f>
        <v>661.54550000000017</v>
      </c>
      <c r="J609" s="110">
        <f>'2.1 INPUT DA Forecast'!J369*('2.1 INPUT DA Forecast'!J412+'2.1 INPUT DA Forecast'!J417)*'2.2 INPUT DA Assumptions'!J189*(1+'2.2 INPUT DA Assumptions'!J210)</f>
        <v>613.59832800000004</v>
      </c>
      <c r="K609" s="110">
        <f>'2.1 INPUT DA Forecast'!K369*('2.1 INPUT DA Forecast'!K412+'2.1 INPUT DA Forecast'!K417)*'2.2 INPUT DA Assumptions'!K189*(1+'2.2 INPUT DA Assumptions'!K210)</f>
        <v>608.95800000000008</v>
      </c>
      <c r="L609" s="110">
        <f>'2.1 INPUT DA Forecast'!L369*('2.1 INPUT DA Forecast'!L412+'2.1 INPUT DA Forecast'!L417)*'2.2 INPUT DA Assumptions'!L189*(1+'2.2 INPUT DA Assumptions'!L210)</f>
        <v>628.97782500000005</v>
      </c>
      <c r="M609" s="110">
        <f>'2.1 INPUT DA Forecast'!M369*('2.1 INPUT DA Forecast'!M412+'2.1 INPUT DA Forecast'!M417)*'2.2 INPUT DA Assumptions'!M189*(1+'2.2 INPUT DA Assumptions'!M210)</f>
        <v>618.9513750000001</v>
      </c>
      <c r="N609" s="110">
        <f>'2.1 INPUT DA Forecast'!N369*('2.1 INPUT DA Forecast'!N412+'2.1 INPUT DA Forecast'!N417)*'2.2 INPUT DA Assumptions'!N189*(1+'2.2 INPUT DA Assumptions'!N210)</f>
        <v>609.08557500000006</v>
      </c>
      <c r="O609" s="110">
        <f>'2.1 INPUT DA Forecast'!O369*('2.1 INPUT DA Forecast'!O412+'2.1 INPUT DA Forecast'!O417)*'2.2 INPUT DA Assumptions'!O189*(1+'2.2 INPUT DA Assumptions'!O210)</f>
        <v>599.37570000000005</v>
      </c>
      <c r="P609" s="110">
        <f>'2.1 INPUT DA Forecast'!P369*('2.1 INPUT DA Forecast'!P412+'2.1 INPUT DA Forecast'!P417)*'2.2 INPUT DA Assumptions'!P189*(1+'2.2 INPUT DA Assumptions'!P210)</f>
        <v>589.82175000000007</v>
      </c>
      <c r="Q609" s="110">
        <f>'2.1 INPUT DA Forecast'!Q369*('2.1 INPUT DA Forecast'!Q412+'2.1 INPUT DA Forecast'!Q417)*'2.2 INPUT DA Assumptions'!Q189*(1+'2.2 INPUT DA Assumptions'!Q210)</f>
        <v>584.00055000000009</v>
      </c>
      <c r="R609" s="110">
        <f>'2.1 INPUT DA Forecast'!R369*('2.1 INPUT DA Forecast'!R412+'2.1 INPUT DA Forecast'!R417)*'2.2 INPUT DA Assumptions'!R189*(1+'2.2 INPUT DA Assumptions'!R210)</f>
        <v>578.23604999999998</v>
      </c>
      <c r="S609" s="110">
        <f>'2.1 INPUT DA Forecast'!S369*('2.1 INPUT DA Forecast'!S412+'2.1 INPUT DA Forecast'!S417)*'2.2 INPUT DA Assumptions'!S189*(1+'2.2 INPUT DA Assumptions'!S210)</f>
        <v>572.52825000000007</v>
      </c>
      <c r="T609" s="110">
        <f>'2.1 INPUT DA Forecast'!T369*('2.1 INPUT DA Forecast'!T412+'2.1 INPUT DA Forecast'!T417)*'2.2 INPUT DA Assumptions'!T189*(1+'2.2 INPUT DA Assumptions'!T210)</f>
        <v>566.87715000000003</v>
      </c>
      <c r="U609" s="110">
        <f>'2.1 INPUT DA Forecast'!U369*('2.1 INPUT DA Forecast'!U412+'2.1 INPUT DA Forecast'!U417)*'2.2 INPUT DA Assumptions'!U189*(1+'2.2 INPUT DA Assumptions'!U210)</f>
        <v>561.28275000000008</v>
      </c>
      <c r="V609" s="110">
        <f>'2.1 INPUT DA Forecast'!V369*('2.1 INPUT DA Forecast'!V412+'2.1 INPUT DA Forecast'!V417)*'2.2 INPUT DA Assumptions'!V189*(1+'2.2 INPUT DA Assumptions'!V210)</f>
        <v>555.74032500000021</v>
      </c>
      <c r="W609" s="110">
        <f>'2.1 INPUT DA Forecast'!W369*('2.1 INPUT DA Forecast'!W412+'2.1 INPUT DA Forecast'!W417)*'2.2 INPUT DA Assumptions'!W189*(1+'2.2 INPUT DA Assumptions'!W210)</f>
        <v>550.25459999999998</v>
      </c>
      <c r="X609" s="110">
        <f>'2.1 INPUT DA Forecast'!X369*('2.1 INPUT DA Forecast'!X412+'2.1 INPUT DA Forecast'!X417)*'2.2 INPUT DA Assumptions'!X189*(1+'2.2 INPUT DA Assumptions'!X210)</f>
        <v>544.82557500000007</v>
      </c>
      <c r="Y609" s="110">
        <f>'2.1 INPUT DA Forecast'!Y369*('2.1 INPUT DA Forecast'!Y412+'2.1 INPUT DA Forecast'!Y417)*'2.2 INPUT DA Assumptions'!Y189*(1+'2.2 INPUT DA Assumptions'!Y210)</f>
        <v>539.44852500000002</v>
      </c>
      <c r="Z609" s="110">
        <f>'2.1 INPUT DA Forecast'!Z369*('2.1 INPUT DA Forecast'!Z412+'2.1 INPUT DA Forecast'!Z417)*'2.2 INPUT DA Assumptions'!Z189*(1+'2.2 INPUT DA Assumptions'!Z210)</f>
        <v>534.12345000000005</v>
      </c>
      <c r="AA609" s="110">
        <f>'2.1 INPUT DA Forecast'!AA369*('2.1 INPUT DA Forecast'!AA412+'2.1 INPUT DA Forecast'!AA417)*'2.2 INPUT DA Assumptions'!AA189*(1+'2.2 INPUT DA Assumptions'!AA210)</f>
        <v>528.83145000000002</v>
      </c>
      <c r="AB609" s="110">
        <f>'2.1 INPUT DA Forecast'!AB369*('2.1 INPUT DA Forecast'!AB412+'2.1 INPUT DA Forecast'!AB417)*'2.2 INPUT DA Assumptions'!AB189*(1+'2.2 INPUT DA Assumptions'!AB210)</f>
        <v>523.59142500000007</v>
      </c>
      <c r="AC609" s="110">
        <f>'2.1 INPUT DA Forecast'!AC369*('2.1 INPUT DA Forecast'!AC412+'2.1 INPUT DA Forecast'!AC417)*'2.2 INPUT DA Assumptions'!AC189*(1+'2.2 INPUT DA Assumptions'!AC210)</f>
        <v>518.4033750000001</v>
      </c>
      <c r="AD609" s="110">
        <f>'2.1 INPUT DA Forecast'!AD369*('2.1 INPUT DA Forecast'!AD412+'2.1 INPUT DA Forecast'!AD417)*'2.2 INPUT DA Assumptions'!AD189*(1+'2.2 INPUT DA Assumptions'!AD210)</f>
        <v>513.26730000000009</v>
      </c>
      <c r="AE609" s="110">
        <f>'2.1 INPUT DA Forecast'!AE369*('2.1 INPUT DA Forecast'!AE412+'2.1 INPUT DA Forecast'!AE417)*'2.2 INPUT DA Assumptions'!AE189*(1+'2.2 INPUT DA Assumptions'!AE210)</f>
        <v>508.18320000000006</v>
      </c>
      <c r="AF609" s="110">
        <f>'2.1 INPUT DA Forecast'!AF369*('2.1 INPUT DA Forecast'!AF412+'2.1 INPUT DA Forecast'!AF417)*'2.2 INPUT DA Assumptions'!AF189*(1+'2.2 INPUT DA Assumptions'!AF210)</f>
        <v>503.1463500000001</v>
      </c>
      <c r="AG609" s="110">
        <f>'2.1 INPUT DA Forecast'!AG369*('2.1 INPUT DA Forecast'!AG412+'2.1 INPUT DA Forecast'!AG417)*'2.2 INPUT DA Assumptions'!AG189*(1+'2.2 INPUT DA Assumptions'!AG210)</f>
        <v>498.16147500000005</v>
      </c>
      <c r="AH609" s="110">
        <f>'2.1 INPUT DA Forecast'!AH369*('2.1 INPUT DA Forecast'!AH412+'2.1 INPUT DA Forecast'!AH417)*'2.2 INPUT DA Assumptions'!AH189*(1+'2.2 INPUT DA Assumptions'!AH210)</f>
        <v>493.22857500000009</v>
      </c>
      <c r="AI609" s="110">
        <f>'2.1 INPUT DA Forecast'!AI369*('2.1 INPUT DA Forecast'!AI412+'2.1 INPUT DA Forecast'!AI417)*'2.2 INPUT DA Assumptions'!AI189*(1+'2.2 INPUT DA Assumptions'!AI210)</f>
        <v>488.34292500000009</v>
      </c>
      <c r="AJ609" s="110">
        <f>'2.1 INPUT DA Forecast'!AJ369*('2.1 INPUT DA Forecast'!AJ412+'2.1 INPUT DA Forecast'!AJ417)*'2.2 INPUT DA Assumptions'!AJ189*(1+'2.2 INPUT DA Assumptions'!AJ210)</f>
        <v>483.50452500000011</v>
      </c>
      <c r="AK609" s="110">
        <f>'2.1 INPUT DA Forecast'!AK369*('2.1 INPUT DA Forecast'!AK412+'2.1 INPUT DA Forecast'!AK417)*'2.2 INPUT DA Assumptions'!AK189*(1+'2.2 INPUT DA Assumptions'!AK210)</f>
        <v>473.96002500000009</v>
      </c>
      <c r="AL609" s="22"/>
    </row>
    <row r="610" spans="3:38" s="18" customFormat="1" ht="14.1" customHeight="1" outlineLevel="3" x14ac:dyDescent="0.2">
      <c r="C610" s="19"/>
      <c r="D610" s="76" t="s">
        <v>287</v>
      </c>
      <c r="E610" s="47" t="s">
        <v>23</v>
      </c>
      <c r="F610" s="110">
        <f>SUM(F611:F615)</f>
        <v>36986.909055765209</v>
      </c>
      <c r="G610" s="110">
        <f>SUM(G611:G615)</f>
        <v>36986.909055765209</v>
      </c>
      <c r="H610" s="110">
        <f t="shared" ref="H610:M610" si="853">SUM(H611:H615)</f>
        <v>32476.114984260006</v>
      </c>
      <c r="I610" s="110">
        <f t="shared" si="853"/>
        <v>29580.3434165</v>
      </c>
      <c r="J610" s="110">
        <f t="shared" si="853"/>
        <v>28488.2203172025</v>
      </c>
      <c r="K610" s="110">
        <f t="shared" ref="K610" si="854">SUM(K611:K615)</f>
        <v>28260.414324337497</v>
      </c>
      <c r="L610" s="110">
        <f t="shared" si="853"/>
        <v>27569.934801551244</v>
      </c>
      <c r="M610" s="110">
        <f t="shared" si="853"/>
        <v>26685.810510749998</v>
      </c>
      <c r="N610" s="110">
        <f t="shared" ref="N610:AJ610" si="855">SUM(N611:N615)</f>
        <v>26025.797755027499</v>
      </c>
      <c r="O610" s="110">
        <f t="shared" si="855"/>
        <v>25561.188137647499</v>
      </c>
      <c r="P610" s="110">
        <f t="shared" si="855"/>
        <v>24943.578043642498</v>
      </c>
      <c r="Q610" s="110">
        <f t="shared" si="855"/>
        <v>24492.6432466605</v>
      </c>
      <c r="R610" s="110">
        <f t="shared" si="855"/>
        <v>24047.948970484496</v>
      </c>
      <c r="S610" s="110">
        <f t="shared" si="855"/>
        <v>23609.44285485</v>
      </c>
      <c r="T610" s="110">
        <f t="shared" si="855"/>
        <v>23370.991989836242</v>
      </c>
      <c r="U610" s="110">
        <f t="shared" si="855"/>
        <v>23134.27216515</v>
      </c>
      <c r="V610" s="110">
        <f t="shared" si="855"/>
        <v>22899.740836083747</v>
      </c>
      <c r="W610" s="110">
        <f t="shared" si="855"/>
        <v>22667.61390162</v>
      </c>
      <c r="X610" s="110">
        <f t="shared" si="855"/>
        <v>22437.89136175875</v>
      </c>
      <c r="Y610" s="110">
        <f t="shared" si="855"/>
        <v>22210.364486486247</v>
      </c>
      <c r="Z610" s="110">
        <f t="shared" si="855"/>
        <v>21985.036860286873</v>
      </c>
      <c r="AA610" s="110">
        <f t="shared" si="855"/>
        <v>21761.109407949374</v>
      </c>
      <c r="AB610" s="110">
        <f t="shared" si="855"/>
        <v>21539.381204684996</v>
      </c>
      <c r="AC610" s="110">
        <f t="shared" si="855"/>
        <v>21319.852250493746</v>
      </c>
      <c r="AD610" s="110">
        <f t="shared" si="855"/>
        <v>21102.522545375625</v>
      </c>
      <c r="AE610" s="110">
        <f t="shared" si="855"/>
        <v>20887.395673815001</v>
      </c>
      <c r="AF610" s="110">
        <f t="shared" si="855"/>
        <v>20674.259321313752</v>
      </c>
      <c r="AG610" s="110">
        <f t="shared" si="855"/>
        <v>20463.329386854373</v>
      </c>
      <c r="AH610" s="110">
        <f t="shared" si="855"/>
        <v>20254.602285952504</v>
      </c>
      <c r="AI610" s="110">
        <f t="shared" si="855"/>
        <v>20047.872873078748</v>
      </c>
      <c r="AJ610" s="110">
        <f t="shared" si="855"/>
        <v>19843.137563748751</v>
      </c>
      <c r="AK610" s="110">
        <f t="shared" ref="AK610" si="856">SUM(AK611:AK615)</f>
        <v>19439.271225020624</v>
      </c>
      <c r="AL610" s="22"/>
    </row>
    <row r="611" spans="3:38" s="18" customFormat="1" ht="14.1" customHeight="1" outlineLevel="3" x14ac:dyDescent="0.2">
      <c r="C611" s="19"/>
      <c r="D611" s="147" t="s">
        <v>58</v>
      </c>
      <c r="E611" s="47" t="s">
        <v>23</v>
      </c>
      <c r="F611" s="110">
        <f>'2.1 INPUT DA Forecast'!F369*'2.1 INPUT DA Forecast'!F420*'2.2 INPUT DA Assumptions'!F192*(1+'2.2 INPUT DA Assumptions'!F212)</f>
        <v>1347.8095238095241</v>
      </c>
      <c r="G611" s="110">
        <f>'2.1 INPUT DA Forecast'!G369*'2.1 INPUT DA Forecast'!G420*'2.2 INPUT DA Assumptions'!G192*(1+'2.2 INPUT DA Assumptions'!G212)</f>
        <v>1347.8095238095241</v>
      </c>
      <c r="H611" s="110">
        <f>'2.1 INPUT DA Forecast'!H369*'2.1 INPUT DA Forecast'!H420*'2.2 INPUT DA Assumptions'!H192*(1+'2.2 INPUT DA Assumptions'!H212)</f>
        <v>1259.454056</v>
      </c>
      <c r="I611" s="110">
        <f>'2.1 INPUT DA Forecast'!I369*'2.1 INPUT DA Forecast'!I420*'2.2 INPUT DA Assumptions'!I192*(1+'2.2 INPUT DA Assumptions'!I212)</f>
        <v>1173.77073</v>
      </c>
      <c r="J611" s="110">
        <f>'2.1 INPUT DA Forecast'!J369*'2.1 INPUT DA Forecast'!J420*'2.2 INPUT DA Assumptions'!J192*(1+'2.2 INPUT DA Assumptions'!J212)</f>
        <v>1064.6661465000002</v>
      </c>
      <c r="K611" s="110">
        <f>'2.1 INPUT DA Forecast'!K369*'2.1 INPUT DA Forecast'!K420*'2.2 INPUT DA Assumptions'!K192*(1+'2.2 INPUT DA Assumptions'!K212)</f>
        <v>1056.6146250000002</v>
      </c>
      <c r="L611" s="110">
        <f>'2.1 INPUT DA Forecast'!L369*'2.1 INPUT DA Forecast'!L420*'2.2 INPUT DA Assumptions'!L192*(1+'2.2 INPUT DA Assumptions'!L212)</f>
        <v>1074.6535409999999</v>
      </c>
      <c r="M611" s="110">
        <f>'2.1 INPUT DA Forecast'!M369*'2.1 INPUT DA Forecast'!M420*'2.2 INPUT DA Assumptions'!M192*(1+'2.2 INPUT DA Assumptions'!M212)</f>
        <v>1016.8486875</v>
      </c>
      <c r="N611" s="110">
        <f>'2.1 INPUT DA Forecast'!N369*'2.1 INPUT DA Forecast'!N420*'2.2 INPUT DA Assumptions'!N192*(1+'2.2 INPUT DA Assumptions'!N212)</f>
        <v>1000.6405874999999</v>
      </c>
      <c r="O611" s="110">
        <f>'2.1 INPUT DA Forecast'!O369*'2.1 INPUT DA Forecast'!O420*'2.2 INPUT DA Assumptions'!O192*(1+'2.2 INPUT DA Assumptions'!O212)</f>
        <v>984.68865000000005</v>
      </c>
      <c r="P611" s="110">
        <f>'2.1 INPUT DA Forecast'!P369*'2.1 INPUT DA Forecast'!P420*'2.2 INPUT DA Assumptions'!P192*(1+'2.2 INPUT DA Assumptions'!P212)</f>
        <v>968.99287499999991</v>
      </c>
      <c r="Q611" s="110">
        <f>'2.1 INPUT DA Forecast'!Q369*'2.1 INPUT DA Forecast'!Q420*'2.2 INPUT DA Assumptions'!Q192*(1+'2.2 INPUT DA Assumptions'!Q212)</f>
        <v>959.42947500000002</v>
      </c>
      <c r="R611" s="110">
        <f>'2.1 INPUT DA Forecast'!R369*'2.1 INPUT DA Forecast'!R420*'2.2 INPUT DA Assumptions'!R192*(1+'2.2 INPUT DA Assumptions'!R212)</f>
        <v>949.95922499999995</v>
      </c>
      <c r="S611" s="110">
        <f>'2.1 INPUT DA Forecast'!S369*'2.1 INPUT DA Forecast'!S420*'2.2 INPUT DA Assumptions'!S192*(1+'2.2 INPUT DA Assumptions'!S212)</f>
        <v>940.58212500000002</v>
      </c>
      <c r="T611" s="110">
        <f>'2.1 INPUT DA Forecast'!T369*'2.1 INPUT DA Forecast'!T420*'2.2 INPUT DA Assumptions'!T192*(1+'2.2 INPUT DA Assumptions'!T212)</f>
        <v>894.04624799999999</v>
      </c>
      <c r="U611" s="110">
        <f>'2.1 INPUT DA Forecast'!U369*'2.1 INPUT DA Forecast'!U420*'2.2 INPUT DA Assumptions'!U192*(1+'2.2 INPUT DA Assumptions'!U212)</f>
        <v>885.22307999999987</v>
      </c>
      <c r="V611" s="110">
        <f>'2.1 INPUT DA Forecast'!V369*'2.1 INPUT DA Forecast'!V420*'2.2 INPUT DA Assumptions'!V192*(1+'2.2 INPUT DA Assumptions'!V212)</f>
        <v>876.48188399999992</v>
      </c>
      <c r="W611" s="110">
        <f>'2.1 INPUT DA Forecast'!W369*'2.1 INPUT DA Forecast'!W420*'2.2 INPUT DA Assumptions'!W192*(1+'2.2 INPUT DA Assumptions'!W212)</f>
        <v>867.83011199999999</v>
      </c>
      <c r="X611" s="110">
        <f>'2.1 INPUT DA Forecast'!X369*'2.1 INPUT DA Forecast'!X420*'2.2 INPUT DA Assumptions'!X192*(1+'2.2 INPUT DA Assumptions'!X212)</f>
        <v>859.26776399999994</v>
      </c>
      <c r="Y611" s="110">
        <f>'2.1 INPUT DA Forecast'!Y369*'2.1 INPUT DA Forecast'!Y420*'2.2 INPUT DA Assumptions'!Y192*(1+'2.2 INPUT DA Assumptions'!Y212)</f>
        <v>850.78738800000008</v>
      </c>
      <c r="Z611" s="110">
        <f>'2.1 INPUT DA Forecast'!Z369*'2.1 INPUT DA Forecast'!Z420*'2.2 INPUT DA Assumptions'!Z192*(1+'2.2 INPUT DA Assumptions'!Z212)</f>
        <v>842.38898399999994</v>
      </c>
      <c r="AA611" s="110">
        <f>'2.1 INPUT DA Forecast'!AA369*'2.1 INPUT DA Forecast'!AA420*'2.2 INPUT DA Assumptions'!AA192*(1+'2.2 INPUT DA Assumptions'!AA212)</f>
        <v>834.04274399999986</v>
      </c>
      <c r="AB611" s="110">
        <f>'2.1 INPUT DA Forecast'!AB369*'2.1 INPUT DA Forecast'!AB420*'2.2 INPUT DA Assumptions'!AB192*(1+'2.2 INPUT DA Assumptions'!AB212)</f>
        <v>825.77847599999996</v>
      </c>
      <c r="AC611" s="110">
        <f>'2.1 INPUT DA Forecast'!AC369*'2.1 INPUT DA Forecast'!AC420*'2.2 INPUT DA Assumptions'!AC192*(1+'2.2 INPUT DA Assumptions'!AC212)</f>
        <v>817.59617999999989</v>
      </c>
      <c r="AD611" s="110">
        <f>'2.1 INPUT DA Forecast'!AD369*'2.1 INPUT DA Forecast'!AD420*'2.2 INPUT DA Assumptions'!AD192*(1+'2.2 INPUT DA Assumptions'!AD212)</f>
        <v>809.495856</v>
      </c>
      <c r="AE611" s="110">
        <f>'2.1 INPUT DA Forecast'!AE369*'2.1 INPUT DA Forecast'!AE420*'2.2 INPUT DA Assumptions'!AE192*(1+'2.2 INPUT DA Assumptions'!AE212)</f>
        <v>801.47750399999995</v>
      </c>
      <c r="AF611" s="110">
        <f>'2.1 INPUT DA Forecast'!AF369*'2.1 INPUT DA Forecast'!AF420*'2.2 INPUT DA Assumptions'!AF192*(1+'2.2 INPUT DA Assumptions'!AF212)</f>
        <v>793.53367200000002</v>
      </c>
      <c r="AG611" s="110">
        <f>'2.1 INPUT DA Forecast'!AG369*'2.1 INPUT DA Forecast'!AG420*'2.2 INPUT DA Assumptions'!AG192*(1+'2.2 INPUT DA Assumptions'!AG212)</f>
        <v>785.67181200000005</v>
      </c>
      <c r="AH611" s="110">
        <f>'2.1 INPUT DA Forecast'!AH369*'2.1 INPUT DA Forecast'!AH420*'2.2 INPUT DA Assumptions'!AH192*(1+'2.2 INPUT DA Assumptions'!AH212)</f>
        <v>777.89192400000002</v>
      </c>
      <c r="AI611" s="110">
        <f>'2.1 INPUT DA Forecast'!AI369*'2.1 INPUT DA Forecast'!AI420*'2.2 INPUT DA Assumptions'!AI192*(1+'2.2 INPUT DA Assumptions'!AI212)</f>
        <v>770.18655600000011</v>
      </c>
      <c r="AJ611" s="110">
        <f>'2.1 INPUT DA Forecast'!AJ369*'2.1 INPUT DA Forecast'!AJ420*'2.2 INPUT DA Assumptions'!AJ192*(1+'2.2 INPUT DA Assumptions'!AJ212)</f>
        <v>762.55570799999998</v>
      </c>
      <c r="AK611" s="110">
        <f>'2.1 INPUT DA Forecast'!AK369*'2.1 INPUT DA Forecast'!AK420*'2.2 INPUT DA Assumptions'!AK192*(1+'2.2 INPUT DA Assumptions'!AK212)</f>
        <v>747.50266799999997</v>
      </c>
      <c r="AL611" s="22"/>
    </row>
    <row r="612" spans="3:38" s="18" customFormat="1" ht="14.1" customHeight="1" outlineLevel="3" x14ac:dyDescent="0.2">
      <c r="C612" s="19"/>
      <c r="D612" s="147" t="s">
        <v>13</v>
      </c>
      <c r="E612" s="47" t="s">
        <v>23</v>
      </c>
      <c r="F612" s="110">
        <f>'2.1 INPUT DA Forecast'!F369*'2.1 INPUT DA Forecast'!F419*'2.2 INPUT DA Assumptions'!F195*(1+'2.2 INPUT DA Assumptions'!F211)</f>
        <v>0</v>
      </c>
      <c r="G612" s="110">
        <f>'2.1 INPUT DA Forecast'!G369*'2.1 INPUT DA Forecast'!G419*'2.2 INPUT DA Assumptions'!G195*(1+'2.2 INPUT DA Assumptions'!G211)</f>
        <v>0</v>
      </c>
      <c r="H612" s="110">
        <f>'2.1 INPUT DA Forecast'!H369*'2.1 INPUT DA Forecast'!H419*'2.2 INPUT DA Assumptions'!H195*(1+'2.2 INPUT DA Assumptions'!H211)</f>
        <v>8.213830800000002</v>
      </c>
      <c r="I612" s="110">
        <f>'2.1 INPUT DA Forecast'!I369*'2.1 INPUT DA Forecast'!I419*'2.2 INPUT DA Assumptions'!I195*(1+'2.2 INPUT DA Assumptions'!I211)</f>
        <v>11.907819000000002</v>
      </c>
      <c r="J612" s="110">
        <f>'2.1 INPUT DA Forecast'!J369*'2.1 INPUT DA Forecast'!J419*'2.2 INPUT DA Assumptions'!J195*(1+'2.2 INPUT DA Assumptions'!J211)</f>
        <v>11.50496865</v>
      </c>
      <c r="K612" s="110">
        <f>'2.1 INPUT DA Forecast'!K369*'2.1 INPUT DA Forecast'!K419*'2.2 INPUT DA Assumptions'!K195*(1+'2.2 INPUT DA Assumptions'!K211)</f>
        <v>11.4179625</v>
      </c>
      <c r="L612" s="110">
        <f>'2.1 INPUT DA Forecast'!L369*'2.1 INPUT DA Forecast'!L419*'2.2 INPUT DA Assumptions'!L195*(1+'2.2 INPUT DA Assumptions'!L211)</f>
        <v>11.321600849999999</v>
      </c>
      <c r="M612" s="110">
        <f>'2.1 INPUT DA Forecast'!M369*'2.1 INPUT DA Forecast'!M419*'2.2 INPUT DA Assumptions'!M195*(1+'2.2 INPUT DA Assumptions'!M211)</f>
        <v>11.141124750000003</v>
      </c>
      <c r="N612" s="110">
        <f>'2.1 INPUT DA Forecast'!N369*'2.1 INPUT DA Forecast'!N419*'2.2 INPUT DA Assumptions'!N195*(1+'2.2 INPUT DA Assumptions'!N211)</f>
        <v>10.963540350000002</v>
      </c>
      <c r="O612" s="110">
        <f>'2.1 INPUT DA Forecast'!O369*'2.1 INPUT DA Forecast'!O419*'2.2 INPUT DA Assumptions'!O195*(1+'2.2 INPUT DA Assumptions'!O211)</f>
        <v>10.7887626</v>
      </c>
      <c r="P612" s="110">
        <f>'2.1 INPUT DA Forecast'!P369*'2.1 INPUT DA Forecast'!P419*'2.2 INPUT DA Assumptions'!P195*(1+'2.2 INPUT DA Assumptions'!P211)</f>
        <v>10.6167915</v>
      </c>
      <c r="Q612" s="110">
        <f>'2.1 INPUT DA Forecast'!Q369*'2.1 INPUT DA Forecast'!Q419*'2.2 INPUT DA Assumptions'!Q195*(1+'2.2 INPUT DA Assumptions'!Q211)</f>
        <v>10.512009900000001</v>
      </c>
      <c r="R612" s="110">
        <f>'2.1 INPUT DA Forecast'!R369*'2.1 INPUT DA Forecast'!R419*'2.2 INPUT DA Assumptions'!R195*(1+'2.2 INPUT DA Assumptions'!R211)</f>
        <v>10.408248899999998</v>
      </c>
      <c r="S612" s="110">
        <f>'2.1 INPUT DA Forecast'!S369*'2.1 INPUT DA Forecast'!S419*'2.2 INPUT DA Assumptions'!S195*(1+'2.2 INPUT DA Assumptions'!S211)</f>
        <v>10.3055085</v>
      </c>
      <c r="T612" s="110">
        <f>'2.1 INPUT DA Forecast'!T369*'2.1 INPUT DA Forecast'!T419*'2.2 INPUT DA Assumptions'!T195*(1+'2.2 INPUT DA Assumptions'!T211)</f>
        <v>10.2037887</v>
      </c>
      <c r="U612" s="110">
        <f>'2.1 INPUT DA Forecast'!U369*'2.1 INPUT DA Forecast'!U419*'2.2 INPUT DA Assumptions'!U195*(1+'2.2 INPUT DA Assumptions'!U211)</f>
        <v>10.103089500000001</v>
      </c>
      <c r="V612" s="110">
        <f>'2.1 INPUT DA Forecast'!V369*'2.1 INPUT DA Forecast'!V419*'2.2 INPUT DA Assumptions'!V195*(1+'2.2 INPUT DA Assumptions'!V211)</f>
        <v>10.003325850000001</v>
      </c>
      <c r="W612" s="110">
        <f>'2.1 INPUT DA Forecast'!W369*'2.1 INPUT DA Forecast'!W419*'2.2 INPUT DA Assumptions'!W195*(1+'2.2 INPUT DA Assumptions'!W211)</f>
        <v>9.9045828</v>
      </c>
      <c r="X612" s="110">
        <f>'2.1 INPUT DA Forecast'!X369*'2.1 INPUT DA Forecast'!X419*'2.2 INPUT DA Assumptions'!X195*(1+'2.2 INPUT DA Assumptions'!X211)</f>
        <v>9.8068603500000009</v>
      </c>
      <c r="Y612" s="110">
        <f>'2.1 INPUT DA Forecast'!Y369*'2.1 INPUT DA Forecast'!Y419*'2.2 INPUT DA Assumptions'!Y195*(1+'2.2 INPUT DA Assumptions'!Y211)</f>
        <v>9.7100734500000012</v>
      </c>
      <c r="Z612" s="110">
        <f>'2.1 INPUT DA Forecast'!Z369*'2.1 INPUT DA Forecast'!Z419*'2.2 INPUT DA Assumptions'!Z195*(1+'2.2 INPUT DA Assumptions'!Z211)</f>
        <v>9.614222100000001</v>
      </c>
      <c r="AA612" s="110">
        <f>'2.1 INPUT DA Forecast'!AA369*'2.1 INPUT DA Forecast'!AA419*'2.2 INPUT DA Assumptions'!AA195*(1+'2.2 INPUT DA Assumptions'!AA211)</f>
        <v>9.5189661000000001</v>
      </c>
      <c r="AB612" s="110">
        <f>'2.1 INPUT DA Forecast'!AB369*'2.1 INPUT DA Forecast'!AB419*'2.2 INPUT DA Assumptions'!AB195*(1+'2.2 INPUT DA Assumptions'!AB211)</f>
        <v>9.4246456499999987</v>
      </c>
      <c r="AC612" s="110">
        <f>'2.1 INPUT DA Forecast'!AC369*'2.1 INPUT DA Forecast'!AC419*'2.2 INPUT DA Assumptions'!AC195*(1+'2.2 INPUT DA Assumptions'!AC211)</f>
        <v>9.3312607500000002</v>
      </c>
      <c r="AD612" s="110">
        <f>'2.1 INPUT DA Forecast'!AD369*'2.1 INPUT DA Forecast'!AD419*'2.2 INPUT DA Assumptions'!AD195*(1+'2.2 INPUT DA Assumptions'!AD211)</f>
        <v>9.2388114000000012</v>
      </c>
      <c r="AE612" s="110">
        <f>'2.1 INPUT DA Forecast'!AE369*'2.1 INPUT DA Forecast'!AE419*'2.2 INPUT DA Assumptions'!AE195*(1+'2.2 INPUT DA Assumptions'!AE211)</f>
        <v>9.1472975999999999</v>
      </c>
      <c r="AF612" s="110">
        <f>'2.1 INPUT DA Forecast'!AF369*'2.1 INPUT DA Forecast'!AF419*'2.2 INPUT DA Assumptions'!AF195*(1+'2.2 INPUT DA Assumptions'!AF211)</f>
        <v>9.0566343000000007</v>
      </c>
      <c r="AG612" s="110">
        <f>'2.1 INPUT DA Forecast'!AG369*'2.1 INPUT DA Forecast'!AG419*'2.2 INPUT DA Assumptions'!AG195*(1+'2.2 INPUT DA Assumptions'!AG211)</f>
        <v>8.9669065500000009</v>
      </c>
      <c r="AH612" s="110">
        <f>'2.1 INPUT DA Forecast'!AH369*'2.1 INPUT DA Forecast'!AH419*'2.2 INPUT DA Assumptions'!AH195*(1+'2.2 INPUT DA Assumptions'!AH211)</f>
        <v>8.8781143500000006</v>
      </c>
      <c r="AI612" s="110">
        <f>'2.1 INPUT DA Forecast'!AI369*'2.1 INPUT DA Forecast'!AI419*'2.2 INPUT DA Assumptions'!AI195*(1+'2.2 INPUT DA Assumptions'!AI211)</f>
        <v>8.7901726500000006</v>
      </c>
      <c r="AJ612" s="110">
        <f>'2.1 INPUT DA Forecast'!AJ369*'2.1 INPUT DA Forecast'!AJ419*'2.2 INPUT DA Assumptions'!AJ195*(1+'2.2 INPUT DA Assumptions'!AJ211)</f>
        <v>8.7030814500000009</v>
      </c>
      <c r="AK612" s="110">
        <f>'2.1 INPUT DA Forecast'!AK369*'2.1 INPUT DA Forecast'!AK419*'2.2 INPUT DA Assumptions'!AK195*(1+'2.2 INPUT DA Assumptions'!AK211)</f>
        <v>8.5312804500000006</v>
      </c>
      <c r="AL612" s="22"/>
    </row>
    <row r="613" spans="3:38" s="18" customFormat="1" ht="14.1" customHeight="1" outlineLevel="3" x14ac:dyDescent="0.2">
      <c r="C613" s="19"/>
      <c r="D613" s="147" t="s">
        <v>12</v>
      </c>
      <c r="E613" s="74" t="s">
        <v>23</v>
      </c>
      <c r="F613" s="110">
        <f>'2.1 INPUT DA Forecast'!F369*'2.1 INPUT DA Forecast'!F421*'2.2 INPUT DA Assumptions'!F198</f>
        <v>49.126984126984119</v>
      </c>
      <c r="G613" s="110">
        <f>'2.1 INPUT DA Forecast'!G369*'2.1 INPUT DA Forecast'!G421*'2.2 INPUT DA Assumptions'!G198</f>
        <v>49.126984126984119</v>
      </c>
      <c r="H613" s="110">
        <f>'2.1 INPUT DA Forecast'!H369*'2.1 INPUT DA Forecast'!H421*'2.2 INPUT DA Assumptions'!H198</f>
        <v>48.891850000000005</v>
      </c>
      <c r="I613" s="110">
        <f>'2.1 INPUT DA Forecast'!I369*'2.1 INPUT DA Forecast'!I421*'2.2 INPUT DA Assumptions'!I198</f>
        <v>113.40780000000001</v>
      </c>
      <c r="J613" s="110">
        <f>'2.1 INPUT DA Forecast'!J369*'2.1 INPUT DA Forecast'!J421*'2.2 INPUT DA Assumptions'!J198</f>
        <v>219.14225999999999</v>
      </c>
      <c r="K613" s="110">
        <f>'2.1 INPUT DA Forecast'!K369*'2.1 INPUT DA Forecast'!K421*'2.2 INPUT DA Assumptions'!K198</f>
        <v>217.48500000000001</v>
      </c>
      <c r="L613" s="110">
        <f>'2.1 INPUT DA Forecast'!L369*'2.1 INPUT DA Forecast'!L421*'2.2 INPUT DA Assumptions'!L198</f>
        <v>539.12384999999995</v>
      </c>
      <c r="M613" s="110">
        <f>'2.1 INPUT DA Forecast'!M369*'2.1 INPUT DA Forecast'!M421*'2.2 INPUT DA Assumptions'!M198</f>
        <v>530.52975000000004</v>
      </c>
      <c r="N613" s="110">
        <f>'2.1 INPUT DA Forecast'!N369*'2.1 INPUT DA Forecast'!N421*'2.2 INPUT DA Assumptions'!N198</f>
        <v>522.07335</v>
      </c>
      <c r="O613" s="110">
        <f>'2.1 INPUT DA Forecast'!O369*'2.1 INPUT DA Forecast'!O421*'2.2 INPUT DA Assumptions'!O198</f>
        <v>513.75059999999996</v>
      </c>
      <c r="P613" s="110">
        <f>'2.1 INPUT DA Forecast'!P369*'2.1 INPUT DA Forecast'!P421*'2.2 INPUT DA Assumptions'!P198</f>
        <v>505.56149999999997</v>
      </c>
      <c r="Q613" s="110">
        <f>'2.1 INPUT DA Forecast'!Q369*'2.1 INPUT DA Forecast'!Q421*'2.2 INPUT DA Assumptions'!Q198</f>
        <v>500.57189999999997</v>
      </c>
      <c r="R613" s="110">
        <f>'2.1 INPUT DA Forecast'!R369*'2.1 INPUT DA Forecast'!R421*'2.2 INPUT DA Assumptions'!R198</f>
        <v>495.63089999999994</v>
      </c>
      <c r="S613" s="110">
        <f>'2.1 INPUT DA Forecast'!S369*'2.1 INPUT DA Forecast'!S421*'2.2 INPUT DA Assumptions'!S198</f>
        <v>490.73849999999999</v>
      </c>
      <c r="T613" s="110">
        <f>'2.1 INPUT DA Forecast'!T369*'2.1 INPUT DA Forecast'!T421*'2.2 INPUT DA Assumptions'!T198</f>
        <v>485.8947</v>
      </c>
      <c r="U613" s="110">
        <f>'2.1 INPUT DA Forecast'!U369*'2.1 INPUT DA Forecast'!U421*'2.2 INPUT DA Assumptions'!U198</f>
        <v>481.09949999999998</v>
      </c>
      <c r="V613" s="110">
        <f>'2.1 INPUT DA Forecast'!V369*'2.1 INPUT DA Forecast'!V421*'2.2 INPUT DA Assumptions'!V198</f>
        <v>476.34884999999997</v>
      </c>
      <c r="W613" s="110">
        <f>'2.1 INPUT DA Forecast'!W369*'2.1 INPUT DA Forecast'!W421*'2.2 INPUT DA Assumptions'!W198</f>
        <v>471.64679999999998</v>
      </c>
      <c r="X613" s="110">
        <f>'2.1 INPUT DA Forecast'!X369*'2.1 INPUT DA Forecast'!X421*'2.2 INPUT DA Assumptions'!X198</f>
        <v>466.99334999999996</v>
      </c>
      <c r="Y613" s="110">
        <f>'2.1 INPUT DA Forecast'!Y369*'2.1 INPUT DA Forecast'!Y421*'2.2 INPUT DA Assumptions'!Y198</f>
        <v>462.38445000000002</v>
      </c>
      <c r="Z613" s="110">
        <f>'2.1 INPUT DA Forecast'!Z369*'2.1 INPUT DA Forecast'!Z421*'2.2 INPUT DA Assumptions'!Z198</f>
        <v>457.82009999999997</v>
      </c>
      <c r="AA613" s="110">
        <f>'2.1 INPUT DA Forecast'!AA369*'2.1 INPUT DA Forecast'!AA421*'2.2 INPUT DA Assumptions'!AA198</f>
        <v>453.28409999999997</v>
      </c>
      <c r="AB613" s="110">
        <f>'2.1 INPUT DA Forecast'!AB369*'2.1 INPUT DA Forecast'!AB421*'2.2 INPUT DA Assumptions'!AB198</f>
        <v>448.79264999999998</v>
      </c>
      <c r="AC613" s="110">
        <f>'2.1 INPUT DA Forecast'!AC369*'2.1 INPUT DA Forecast'!AC421*'2.2 INPUT DA Assumptions'!AC198</f>
        <v>444.34574999999995</v>
      </c>
      <c r="AD613" s="110">
        <f>'2.1 INPUT DA Forecast'!AD369*'2.1 INPUT DA Forecast'!AD421*'2.2 INPUT DA Assumptions'!AD198</f>
        <v>439.9434</v>
      </c>
      <c r="AE613" s="110">
        <f>'2.1 INPUT DA Forecast'!AE369*'2.1 INPUT DA Forecast'!AE421*'2.2 INPUT DA Assumptions'!AE198</f>
        <v>435.5856</v>
      </c>
      <c r="AF613" s="110">
        <f>'2.1 INPUT DA Forecast'!AF369*'2.1 INPUT DA Forecast'!AF421*'2.2 INPUT DA Assumptions'!AF198</f>
        <v>431.26830000000001</v>
      </c>
      <c r="AG613" s="110">
        <f>'2.1 INPUT DA Forecast'!AG369*'2.1 INPUT DA Forecast'!AG421*'2.2 INPUT DA Assumptions'!AG198</f>
        <v>426.99554999999998</v>
      </c>
      <c r="AH613" s="110">
        <f>'2.1 INPUT DA Forecast'!AH369*'2.1 INPUT DA Forecast'!AH421*'2.2 INPUT DA Assumptions'!AH198</f>
        <v>422.76735000000002</v>
      </c>
      <c r="AI613" s="110">
        <f>'2.1 INPUT DA Forecast'!AI369*'2.1 INPUT DA Forecast'!AI421*'2.2 INPUT DA Assumptions'!AI198</f>
        <v>418.57965000000002</v>
      </c>
      <c r="AJ613" s="110">
        <f>'2.1 INPUT DA Forecast'!AJ369*'2.1 INPUT DA Forecast'!AJ421*'2.2 INPUT DA Assumptions'!AJ198</f>
        <v>414.43245000000002</v>
      </c>
      <c r="AK613" s="110">
        <f>'2.1 INPUT DA Forecast'!AK369*'2.1 INPUT DA Forecast'!AK421*'2.2 INPUT DA Assumptions'!AK198</f>
        <v>406.25144999999998</v>
      </c>
      <c r="AL613" s="22"/>
    </row>
    <row r="614" spans="3:38" s="18" customFormat="1" ht="14.1" customHeight="1" outlineLevel="3" x14ac:dyDescent="0.2">
      <c r="C614" s="19"/>
      <c r="D614" s="147" t="s">
        <v>11</v>
      </c>
      <c r="E614" s="74" t="s">
        <v>23</v>
      </c>
      <c r="F614" s="110">
        <f>'2.1 INPUT DA Forecast'!F369*'2.1 INPUT DA Forecast'!F422*'2.2 INPUT DA Assumptions'!F201</f>
        <v>0</v>
      </c>
      <c r="G614" s="110">
        <f>'2.1 INPUT DA Forecast'!G369*'2.1 INPUT DA Forecast'!G422*'2.2 INPUT DA Assumptions'!G201</f>
        <v>0</v>
      </c>
      <c r="H614" s="110">
        <f>'2.1 INPUT DA Forecast'!H369*'2.1 INPUT DA Forecast'!H422*'2.2 INPUT DA Assumptions'!H201</f>
        <v>39.11348000000001</v>
      </c>
      <c r="I614" s="110">
        <f>'2.1 INPUT DA Forecast'!I369*'2.1 INPUT DA Forecast'!I422*'2.2 INPUT DA Assumptions'!I201</f>
        <v>151.21040000000002</v>
      </c>
      <c r="J614" s="110">
        <f>'2.1 INPUT DA Forecast'!J369*'2.1 INPUT DA Forecast'!J422*'2.2 INPUT DA Assumptions'!J201</f>
        <v>219.14225999999999</v>
      </c>
      <c r="K614" s="110">
        <f>'2.1 INPUT DA Forecast'!K369*'2.1 INPUT DA Forecast'!K422*'2.2 INPUT DA Assumptions'!K201</f>
        <v>217.48500000000001</v>
      </c>
      <c r="L614" s="110">
        <f>'2.1 INPUT DA Forecast'!L369*'2.1 INPUT DA Forecast'!L422*'2.2 INPUT DA Assumptions'!L201</f>
        <v>359.41589999999997</v>
      </c>
      <c r="M614" s="110">
        <f>'2.1 INPUT DA Forecast'!M369*'2.1 INPUT DA Forecast'!M422*'2.2 INPUT DA Assumptions'!M201</f>
        <v>353.68650000000002</v>
      </c>
      <c r="N614" s="110">
        <f>'2.1 INPUT DA Forecast'!N369*'2.1 INPUT DA Forecast'!N422*'2.2 INPUT DA Assumptions'!N201</f>
        <v>348.0489</v>
      </c>
      <c r="O614" s="110">
        <f>'2.1 INPUT DA Forecast'!O369*'2.1 INPUT DA Forecast'!O422*'2.2 INPUT DA Assumptions'!O201</f>
        <v>342.50040000000001</v>
      </c>
      <c r="P614" s="110">
        <f>'2.1 INPUT DA Forecast'!P369*'2.1 INPUT DA Forecast'!P422*'2.2 INPUT DA Assumptions'!P201</f>
        <v>337.041</v>
      </c>
      <c r="Q614" s="110">
        <f>'2.1 INPUT DA Forecast'!Q369*'2.1 INPUT DA Forecast'!Q422*'2.2 INPUT DA Assumptions'!Q201</f>
        <v>333.71460000000002</v>
      </c>
      <c r="R614" s="110">
        <f>'2.1 INPUT DA Forecast'!R369*'2.1 INPUT DA Forecast'!R422*'2.2 INPUT DA Assumptions'!R201</f>
        <v>330.42059999999998</v>
      </c>
      <c r="S614" s="110">
        <f>'2.1 INPUT DA Forecast'!S369*'2.1 INPUT DA Forecast'!S422*'2.2 INPUT DA Assumptions'!S201</f>
        <v>327.15900000000005</v>
      </c>
      <c r="T614" s="110">
        <f>'2.1 INPUT DA Forecast'!T369*'2.1 INPUT DA Forecast'!T422*'2.2 INPUT DA Assumptions'!T201</f>
        <v>323.9298</v>
      </c>
      <c r="U614" s="110">
        <f>'2.1 INPUT DA Forecast'!U369*'2.1 INPUT DA Forecast'!U422*'2.2 INPUT DA Assumptions'!U201</f>
        <v>320.733</v>
      </c>
      <c r="V614" s="110">
        <f>'2.1 INPUT DA Forecast'!V369*'2.1 INPUT DA Forecast'!V422*'2.2 INPUT DA Assumptions'!V201</f>
        <v>317.5659</v>
      </c>
      <c r="W614" s="110">
        <f>'2.1 INPUT DA Forecast'!W369*'2.1 INPUT DA Forecast'!W422*'2.2 INPUT DA Assumptions'!W201</f>
        <v>314.43119999999999</v>
      </c>
      <c r="X614" s="110">
        <f>'2.1 INPUT DA Forecast'!X369*'2.1 INPUT DA Forecast'!X422*'2.2 INPUT DA Assumptions'!X201</f>
        <v>311.32889999999998</v>
      </c>
      <c r="Y614" s="110">
        <f>'2.1 INPUT DA Forecast'!Y369*'2.1 INPUT DA Forecast'!Y422*'2.2 INPUT DA Assumptions'!Y201</f>
        <v>308.25630000000001</v>
      </c>
      <c r="Z614" s="110">
        <f>'2.1 INPUT DA Forecast'!Z369*'2.1 INPUT DA Forecast'!Z422*'2.2 INPUT DA Assumptions'!Z201</f>
        <v>305.21340000000004</v>
      </c>
      <c r="AA614" s="110">
        <f>'2.1 INPUT DA Forecast'!AA369*'2.1 INPUT DA Forecast'!AA422*'2.2 INPUT DA Assumptions'!AA201</f>
        <v>302.18939999999998</v>
      </c>
      <c r="AB614" s="110">
        <f>'2.1 INPUT DA Forecast'!AB369*'2.1 INPUT DA Forecast'!AB422*'2.2 INPUT DA Assumptions'!AB201</f>
        <v>299.19509999999997</v>
      </c>
      <c r="AC614" s="110">
        <f>'2.1 INPUT DA Forecast'!AC369*'2.1 INPUT DA Forecast'!AC422*'2.2 INPUT DA Assumptions'!AC201</f>
        <v>296.23050000000001</v>
      </c>
      <c r="AD614" s="110">
        <f>'2.1 INPUT DA Forecast'!AD369*'2.1 INPUT DA Forecast'!AD422*'2.2 INPUT DA Assumptions'!AD201</f>
        <v>293.29560000000004</v>
      </c>
      <c r="AE614" s="110">
        <f>'2.1 INPUT DA Forecast'!AE369*'2.1 INPUT DA Forecast'!AE422*'2.2 INPUT DA Assumptions'!AE201</f>
        <v>290.3904</v>
      </c>
      <c r="AF614" s="110">
        <f>'2.1 INPUT DA Forecast'!AF369*'2.1 INPUT DA Forecast'!AF422*'2.2 INPUT DA Assumptions'!AF201</f>
        <v>287.51220000000001</v>
      </c>
      <c r="AG614" s="110">
        <f>'2.1 INPUT DA Forecast'!AG369*'2.1 INPUT DA Forecast'!AG422*'2.2 INPUT DA Assumptions'!AG201</f>
        <v>284.66370000000001</v>
      </c>
      <c r="AH614" s="110">
        <f>'2.1 INPUT DA Forecast'!AH369*'2.1 INPUT DA Forecast'!AH422*'2.2 INPUT DA Assumptions'!AH201</f>
        <v>281.8449</v>
      </c>
      <c r="AI614" s="110">
        <f>'2.1 INPUT DA Forecast'!AI369*'2.1 INPUT DA Forecast'!AI422*'2.2 INPUT DA Assumptions'!AI201</f>
        <v>279.05310000000003</v>
      </c>
      <c r="AJ614" s="110">
        <f>'2.1 INPUT DA Forecast'!AJ369*'2.1 INPUT DA Forecast'!AJ422*'2.2 INPUT DA Assumptions'!AJ201</f>
        <v>276.28830000000005</v>
      </c>
      <c r="AK614" s="110">
        <f>'2.1 INPUT DA Forecast'!AK369*'2.1 INPUT DA Forecast'!AK422*'2.2 INPUT DA Assumptions'!AK201</f>
        <v>270.83429999999998</v>
      </c>
      <c r="AL614" s="22"/>
    </row>
    <row r="615" spans="3:38" s="18" customFormat="1" ht="14.1" customHeight="1" outlineLevel="3" x14ac:dyDescent="0.2">
      <c r="C615" s="19"/>
      <c r="D615" s="147" t="s">
        <v>19</v>
      </c>
      <c r="E615" s="74" t="s">
        <v>23</v>
      </c>
      <c r="F615" s="110">
        <f>F534-F606-F611-F612-F613-F614-F639*'2.2 INPUT DA Assumptions'!F224</f>
        <v>35589.9725478287</v>
      </c>
      <c r="G615" s="110">
        <f>G534-G606-G611-G612-G613-G614-G639*'2.2 INPUT DA Assumptions'!G224</f>
        <v>35589.9725478287</v>
      </c>
      <c r="H615" s="110">
        <f>H534-H606-H611-H612-H613-H614-H639*'2.2 INPUT DA Assumptions'!H224</f>
        <v>31120.441767460004</v>
      </c>
      <c r="I615" s="110">
        <f>I534-I606-I611-I612-I613-I614-I639*'2.2 INPUT DA Assumptions'!I224</f>
        <v>28130.046667499999</v>
      </c>
      <c r="J615" s="110">
        <f>J534-J606-J611-J612-J613-J614-J639*'2.2 INPUT DA Assumptions'!J224</f>
        <v>26973.764682052501</v>
      </c>
      <c r="K615" s="110">
        <f>K534-K606-K611-K612-K613-K614-K639*'2.2 INPUT DA Assumptions'!K224</f>
        <v>26757.411736837497</v>
      </c>
      <c r="L615" s="110">
        <f>L534-L606-L611-L612-L613-L614-L639*'2.2 INPUT DA Assumptions'!L224</f>
        <v>25585.419909701246</v>
      </c>
      <c r="M615" s="110">
        <f>M534-M606-M611-M612-M613-M614-M639*'2.2 INPUT DA Assumptions'!M224</f>
        <v>24773.604448499998</v>
      </c>
      <c r="N615" s="110">
        <f>N534-N606-N611-N612-N613-N614-N639*'2.2 INPUT DA Assumptions'!N224</f>
        <v>24144.071377177501</v>
      </c>
      <c r="O615" s="110">
        <f>O534-O606-O611-O612-O613-O614-O639*'2.2 INPUT DA Assumptions'!O224</f>
        <v>23709.459725047498</v>
      </c>
      <c r="P615" s="110">
        <f>P534-P606-P611-P612-P613-P614-P639*'2.2 INPUT DA Assumptions'!P224</f>
        <v>23121.365877142496</v>
      </c>
      <c r="Q615" s="110">
        <f>Q534-Q606-Q611-Q612-Q613-Q614-Q639*'2.2 INPUT DA Assumptions'!Q224</f>
        <v>22688.4152617605</v>
      </c>
      <c r="R615" s="110">
        <f>R534-R606-R611-R612-R613-R614-R639*'2.2 INPUT DA Assumptions'!R224</f>
        <v>22261.529996584497</v>
      </c>
      <c r="S615" s="110">
        <f>S534-S606-S611-S612-S613-S614-S639*'2.2 INPUT DA Assumptions'!S224</f>
        <v>21840.657721349999</v>
      </c>
      <c r="T615" s="110">
        <f>T534-T606-T611-T612-T613-T614-T639*'2.2 INPUT DA Assumptions'!T224</f>
        <v>21656.917453136244</v>
      </c>
      <c r="U615" s="110">
        <f>U534-U606-U611-U612-U613-U614-U639*'2.2 INPUT DA Assumptions'!U224</f>
        <v>21437.113495649999</v>
      </c>
      <c r="V615" s="110">
        <f>V534-V606-V611-V612-V613-V614-V639*'2.2 INPUT DA Assumptions'!V224</f>
        <v>21219.340876233746</v>
      </c>
      <c r="W615" s="110">
        <f>W534-W606-W611-W612-W613-W614-W639*'2.2 INPUT DA Assumptions'!W224</f>
        <v>21003.801206820001</v>
      </c>
      <c r="X615" s="110">
        <f>X534-X606-X611-X612-X613-X614-X639*'2.2 INPUT DA Assumptions'!X224</f>
        <v>20790.494487408749</v>
      </c>
      <c r="Y615" s="110">
        <f>Y534-Y606-Y611-Y612-Y613-Y614-Y639*'2.2 INPUT DA Assumptions'!Y224</f>
        <v>20579.226275036246</v>
      </c>
      <c r="Z615" s="110">
        <f>Z534-Z606-Z611-Z612-Z613-Z614-Z639*'2.2 INPUT DA Assumptions'!Z224</f>
        <v>20370.000154186873</v>
      </c>
      <c r="AA615" s="110">
        <f>AA534-AA606-AA611-AA612-AA613-AA614-AA639*'2.2 INPUT DA Assumptions'!AA224</f>
        <v>20162.074197849375</v>
      </c>
      <c r="AB615" s="110">
        <f>AB534-AB606-AB611-AB612-AB613-AB614-AB639*'2.2 INPUT DA Assumptions'!AB224</f>
        <v>19956.190333034996</v>
      </c>
      <c r="AC615" s="110">
        <f>AC534-AC606-AC611-AC612-AC613-AC614-AC639*'2.2 INPUT DA Assumptions'!AC224</f>
        <v>19752.348559743747</v>
      </c>
      <c r="AD615" s="110">
        <f>AD534-AD606-AD611-AD612-AD613-AD614-AD639*'2.2 INPUT DA Assumptions'!AD224</f>
        <v>19550.548877975623</v>
      </c>
      <c r="AE615" s="110">
        <f>AE534-AE606-AE611-AE612-AE613-AE614-AE639*'2.2 INPUT DA Assumptions'!AE224</f>
        <v>19350.794872214999</v>
      </c>
      <c r="AF615" s="110">
        <f>AF534-AF606-AF611-AF612-AF613-AF614-AF639*'2.2 INPUT DA Assumptions'!AF224</f>
        <v>19152.88851501375</v>
      </c>
      <c r="AG615" s="110">
        <f>AG534-AG606-AG611-AG612-AG613-AG614-AG639*'2.2 INPUT DA Assumptions'!AG224</f>
        <v>18957.031418304374</v>
      </c>
      <c r="AH615" s="110">
        <f>AH534-AH606-AH611-AH612-AH613-AH614-AH639*'2.2 INPUT DA Assumptions'!AH224</f>
        <v>18763.219997602504</v>
      </c>
      <c r="AI615" s="110">
        <f>AI534-AI606-AI611-AI612-AI613-AI614-AI639*'2.2 INPUT DA Assumptions'!AI224</f>
        <v>18571.263394428748</v>
      </c>
      <c r="AJ615" s="110">
        <f>AJ534-AJ606-AJ611-AJ612-AJ613-AJ614-AJ639*'2.2 INPUT DA Assumptions'!AJ224</f>
        <v>18381.158024298751</v>
      </c>
      <c r="AK615" s="110">
        <f>AK534-AK606-AK611-AK612-AK613-AK614-AK639*'2.2 INPUT DA Assumptions'!AK224</f>
        <v>18006.151526570626</v>
      </c>
      <c r="AL615" s="22"/>
    </row>
    <row r="616" spans="3:38" s="30" customFormat="1" ht="14.1" customHeight="1" outlineLevel="3" x14ac:dyDescent="0.2">
      <c r="C616" s="63"/>
      <c r="D616" s="75" t="s">
        <v>284</v>
      </c>
      <c r="E616" s="57" t="s">
        <v>23</v>
      </c>
      <c r="F616" s="120">
        <f>F617+F621</f>
        <v>24800.254288423414</v>
      </c>
      <c r="G616" s="120">
        <f>G617+G621</f>
        <v>24800.254288423414</v>
      </c>
      <c r="H616" s="120">
        <f t="shared" ref="H616:M616" si="857">H617+H621</f>
        <v>22454.290707314998</v>
      </c>
      <c r="I616" s="120">
        <f t="shared" si="857"/>
        <v>20628.977805500002</v>
      </c>
      <c r="J616" s="120">
        <f t="shared" si="857"/>
        <v>20618.523248667494</v>
      </c>
      <c r="K616" s="120">
        <f t="shared" ref="K616" si="858">K617+K621</f>
        <v>20620.913708112494</v>
      </c>
      <c r="L616" s="120">
        <f t="shared" si="857"/>
        <v>20617.91359718375</v>
      </c>
      <c r="M616" s="120">
        <f t="shared" si="857"/>
        <v>20607.227995250003</v>
      </c>
      <c r="N616" s="120">
        <f t="shared" ref="N616:AJ616" si="859">N617+N621</f>
        <v>20606.724428342503</v>
      </c>
      <c r="O616" s="120">
        <f t="shared" si="859"/>
        <v>20615.485085882505</v>
      </c>
      <c r="P616" s="120">
        <f t="shared" si="859"/>
        <v>20615.937849547503</v>
      </c>
      <c r="Q616" s="120">
        <f t="shared" si="859"/>
        <v>20612.384957553502</v>
      </c>
      <c r="R616" s="120">
        <f t="shared" si="859"/>
        <v>20608.920953161502</v>
      </c>
      <c r="S616" s="120">
        <f t="shared" si="859"/>
        <v>20605.544744950002</v>
      </c>
      <c r="T616" s="120">
        <f t="shared" si="859"/>
        <v>20612.90675827875</v>
      </c>
      <c r="U616" s="120">
        <f t="shared" si="859"/>
        <v>20619.43463005</v>
      </c>
      <c r="V616" s="120">
        <f t="shared" si="859"/>
        <v>20625.898267861252</v>
      </c>
      <c r="W616" s="120">
        <f t="shared" si="859"/>
        <v>20632.297480540001</v>
      </c>
      <c r="X616" s="120">
        <f t="shared" si="859"/>
        <v>20638.63226808625</v>
      </c>
      <c r="Y616" s="120">
        <f t="shared" si="859"/>
        <v>20644.905211328754</v>
      </c>
      <c r="Z616" s="120">
        <f t="shared" si="859"/>
        <v>20651.117505095623</v>
      </c>
      <c r="AA616" s="120">
        <f t="shared" si="859"/>
        <v>20657.291420983129</v>
      </c>
      <c r="AB616" s="120">
        <f t="shared" si="859"/>
        <v>20663.404687394999</v>
      </c>
      <c r="AC616" s="120">
        <f t="shared" si="859"/>
        <v>20669.457304331248</v>
      </c>
      <c r="AD616" s="120">
        <f t="shared" si="859"/>
        <v>20675.449271791877</v>
      </c>
      <c r="AE616" s="120">
        <f t="shared" si="859"/>
        <v>20681.381784605001</v>
      </c>
      <c r="AF616" s="120">
        <f t="shared" si="859"/>
        <v>20687.25622877125</v>
      </c>
      <c r="AG616" s="120">
        <f t="shared" si="859"/>
        <v>20693.072413118127</v>
      </c>
      <c r="AH616" s="120">
        <f t="shared" si="859"/>
        <v>20698.8291428175</v>
      </c>
      <c r="AI616" s="120">
        <f t="shared" si="859"/>
        <v>20704.530193526254</v>
      </c>
      <c r="AJ616" s="120">
        <f t="shared" si="859"/>
        <v>20710.174370416251</v>
      </c>
      <c r="AK616" s="120">
        <f t="shared" ref="AK616" si="860">AK617+AK621</f>
        <v>20721.310407506877</v>
      </c>
      <c r="AL616" s="64"/>
    </row>
    <row r="617" spans="3:38" s="18" customFormat="1" ht="14.1" customHeight="1" outlineLevel="3" x14ac:dyDescent="0.2">
      <c r="C617" s="19"/>
      <c r="D617" s="76" t="s">
        <v>282</v>
      </c>
      <c r="E617" s="47" t="s">
        <v>23</v>
      </c>
      <c r="F617" s="110">
        <f>SUM(F618:F620)</f>
        <v>1383.817561205273</v>
      </c>
      <c r="G617" s="110">
        <f>SUM(G618:G620)</f>
        <v>1383.817561205273</v>
      </c>
      <c r="H617" s="110">
        <f t="shared" ref="H617:M617" si="861">SUM(H618:H620)</f>
        <v>2415.8508862499998</v>
      </c>
      <c r="I617" s="110">
        <f t="shared" si="861"/>
        <v>3221.94</v>
      </c>
      <c r="J617" s="110">
        <f t="shared" si="861"/>
        <v>3206.4746880000002</v>
      </c>
      <c r="K617" s="110">
        <f t="shared" ref="K617" si="862">SUM(K618:K620)</f>
        <v>3206.4746880000002</v>
      </c>
      <c r="L617" s="110">
        <f t="shared" si="861"/>
        <v>3458.2156</v>
      </c>
      <c r="M617" s="110">
        <f t="shared" si="861"/>
        <v>3683.7514000000001</v>
      </c>
      <c r="N617" s="110">
        <f t="shared" ref="N617:AJ617" si="863">SUM(N618:N620)</f>
        <v>3801.8891999999996</v>
      </c>
      <c r="O617" s="110">
        <f t="shared" si="863"/>
        <v>3823.3688000000002</v>
      </c>
      <c r="P617" s="110">
        <f t="shared" si="863"/>
        <v>3931.8407800000004</v>
      </c>
      <c r="Q617" s="110">
        <f t="shared" si="863"/>
        <v>4040.3127600000003</v>
      </c>
      <c r="R617" s="110">
        <f t="shared" si="863"/>
        <v>4148.7847400000001</v>
      </c>
      <c r="S617" s="110">
        <f t="shared" si="863"/>
        <v>4257.2567199999994</v>
      </c>
      <c r="T617" s="110">
        <f t="shared" si="863"/>
        <v>4258.3307000000004</v>
      </c>
      <c r="U617" s="110">
        <f t="shared" si="863"/>
        <v>4258.3307000000004</v>
      </c>
      <c r="V617" s="110">
        <f t="shared" si="863"/>
        <v>4258.3307000000004</v>
      </c>
      <c r="W617" s="110">
        <f t="shared" si="863"/>
        <v>4258.3307000000004</v>
      </c>
      <c r="X617" s="110">
        <f t="shared" si="863"/>
        <v>4258.3307000000004</v>
      </c>
      <c r="Y617" s="110">
        <f t="shared" si="863"/>
        <v>4258.3307000000004</v>
      </c>
      <c r="Z617" s="110">
        <f t="shared" si="863"/>
        <v>4258.3307000000004</v>
      </c>
      <c r="AA617" s="110">
        <f t="shared" si="863"/>
        <v>4258.3307000000004</v>
      </c>
      <c r="AB617" s="110">
        <f t="shared" si="863"/>
        <v>4258.3307000000004</v>
      </c>
      <c r="AC617" s="110">
        <f t="shared" si="863"/>
        <v>4258.3307000000004</v>
      </c>
      <c r="AD617" s="110">
        <f t="shared" si="863"/>
        <v>4258.3307000000004</v>
      </c>
      <c r="AE617" s="110">
        <f t="shared" si="863"/>
        <v>4258.3307000000004</v>
      </c>
      <c r="AF617" s="110">
        <f t="shared" si="863"/>
        <v>4258.3307000000004</v>
      </c>
      <c r="AG617" s="110">
        <f t="shared" si="863"/>
        <v>4258.3307000000004</v>
      </c>
      <c r="AH617" s="110">
        <f t="shared" si="863"/>
        <v>4258.3307000000004</v>
      </c>
      <c r="AI617" s="110">
        <f t="shared" si="863"/>
        <v>4258.3307000000004</v>
      </c>
      <c r="AJ617" s="110">
        <f t="shared" si="863"/>
        <v>4258.3307000000004</v>
      </c>
      <c r="AK617" s="110">
        <f t="shared" ref="AK617" si="864">SUM(AK618:AK620)</f>
        <v>4258.3307000000004</v>
      </c>
      <c r="AL617" s="22"/>
    </row>
    <row r="618" spans="3:38" s="18" customFormat="1" ht="14.1" customHeight="1" outlineLevel="3" x14ac:dyDescent="0.2">
      <c r="C618" s="19"/>
      <c r="D618" s="73" t="s">
        <v>5</v>
      </c>
      <c r="E618" s="47" t="s">
        <v>23</v>
      </c>
      <c r="F618" s="110">
        <f>'2.1 INPUT DA Forecast'!F371*('2.1 INPUT DA Forecast'!F409+'2.1 INPUT DA Forecast'!F414)*'2.2 INPUT DA Assumptions'!F189*(1+'2.2 INPUT DA Assumptions'!F210)</f>
        <v>643.03790018832387</v>
      </c>
      <c r="G618" s="110">
        <f>'2.1 INPUT DA Forecast'!G371*('2.1 INPUT DA Forecast'!G409+'2.1 INPUT DA Forecast'!G414)*'2.2 INPUT DA Assumptions'!G189*(1+'2.2 INPUT DA Assumptions'!G210)</f>
        <v>643.03790018832387</v>
      </c>
      <c r="H618" s="110">
        <f>'2.1 INPUT DA Forecast'!H371*('2.1 INPUT DA Forecast'!H409+'2.1 INPUT DA Forecast'!H414)*'2.2 INPUT DA Assumptions'!H189*(1+'2.2 INPUT DA Assumptions'!H210)</f>
        <v>1125.6652875</v>
      </c>
      <c r="I618" s="110">
        <f>'2.1 INPUT DA Forecast'!I371*('2.1 INPUT DA Forecast'!I409+'2.1 INPUT DA Forecast'!I414)*'2.2 INPUT DA Assumptions'!I189*(1+'2.2 INPUT DA Assumptions'!I210)</f>
        <v>1610.9699999999998</v>
      </c>
      <c r="J618" s="110">
        <f>'2.1 INPUT DA Forecast'!J371*('2.1 INPUT DA Forecast'!J409+'2.1 INPUT DA Forecast'!J414)*'2.2 INPUT DA Assumptions'!J189*(1+'2.2 INPUT DA Assumptions'!J210)</f>
        <v>1649.63328</v>
      </c>
      <c r="K618" s="110">
        <f>'2.1 INPUT DA Forecast'!K371*('2.1 INPUT DA Forecast'!K409+'2.1 INPUT DA Forecast'!K414)*'2.2 INPUT DA Assumptions'!K189*(1+'2.2 INPUT DA Assumptions'!K210)</f>
        <v>1649.63328</v>
      </c>
      <c r="L618" s="110">
        <f>'2.1 INPUT DA Forecast'!L371*('2.1 INPUT DA Forecast'!L409+'2.1 INPUT DA Forecast'!L414)*'2.2 INPUT DA Assumptions'!L189*(1+'2.2 INPUT DA Assumptions'!L210)</f>
        <v>1825.7660000000001</v>
      </c>
      <c r="M618" s="110">
        <f>'2.1 INPUT DA Forecast'!M371*('2.1 INPUT DA Forecast'!M409+'2.1 INPUT DA Forecast'!M414)*'2.2 INPUT DA Assumptions'!M189*(1+'2.2 INPUT DA Assumptions'!M210)</f>
        <v>2040.5619999999999</v>
      </c>
      <c r="N618" s="110">
        <f>'2.1 INPUT DA Forecast'!N371*('2.1 INPUT DA Forecast'!N409+'2.1 INPUT DA Forecast'!N414)*'2.2 INPUT DA Assumptions'!N189*(1+'2.2 INPUT DA Assumptions'!N210)</f>
        <v>2147.96</v>
      </c>
      <c r="O618" s="110">
        <f>'2.1 INPUT DA Forecast'!O371*('2.1 INPUT DA Forecast'!O409+'2.1 INPUT DA Forecast'!O414)*'2.2 INPUT DA Assumptions'!O189*(1+'2.2 INPUT DA Assumptions'!O210)</f>
        <v>2255.3580000000002</v>
      </c>
      <c r="P618" s="110">
        <f>'2.1 INPUT DA Forecast'!P371*('2.1 INPUT DA Forecast'!P409+'2.1 INPUT DA Forecast'!P414)*'2.2 INPUT DA Assumptions'!P189*(1+'2.2 INPUT DA Assumptions'!P210)</f>
        <v>2362.7560000000003</v>
      </c>
      <c r="Q618" s="110">
        <f>'2.1 INPUT DA Forecast'!Q371*('2.1 INPUT DA Forecast'!Q409+'2.1 INPUT DA Forecast'!Q414)*'2.2 INPUT DA Assumptions'!Q189*(1+'2.2 INPUT DA Assumptions'!Q210)</f>
        <v>2470.1540000000005</v>
      </c>
      <c r="R618" s="110">
        <f>'2.1 INPUT DA Forecast'!R371*('2.1 INPUT DA Forecast'!R409+'2.1 INPUT DA Forecast'!R414)*'2.2 INPUT DA Assumptions'!R189*(1+'2.2 INPUT DA Assumptions'!R210)</f>
        <v>2577.5520000000001</v>
      </c>
      <c r="S618" s="110">
        <f>'2.1 INPUT DA Forecast'!S371*('2.1 INPUT DA Forecast'!S409+'2.1 INPUT DA Forecast'!S414)*'2.2 INPUT DA Assumptions'!S189*(1+'2.2 INPUT DA Assumptions'!S210)</f>
        <v>2684.95</v>
      </c>
      <c r="T618" s="110">
        <f>'2.1 INPUT DA Forecast'!T371*('2.1 INPUT DA Forecast'!T409+'2.1 INPUT DA Forecast'!T414)*'2.2 INPUT DA Assumptions'!T189*(1+'2.2 INPUT DA Assumptions'!T210)</f>
        <v>2684.95</v>
      </c>
      <c r="U618" s="110">
        <f>'2.1 INPUT DA Forecast'!U371*('2.1 INPUT DA Forecast'!U409+'2.1 INPUT DA Forecast'!U414)*'2.2 INPUT DA Assumptions'!U189*(1+'2.2 INPUT DA Assumptions'!U210)</f>
        <v>2684.95</v>
      </c>
      <c r="V618" s="110">
        <f>'2.1 INPUT DA Forecast'!V371*('2.1 INPUT DA Forecast'!V409+'2.1 INPUT DA Forecast'!V414)*'2.2 INPUT DA Assumptions'!V189*(1+'2.2 INPUT DA Assumptions'!V210)</f>
        <v>2684.95</v>
      </c>
      <c r="W618" s="110">
        <f>'2.1 INPUT DA Forecast'!W371*('2.1 INPUT DA Forecast'!W409+'2.1 INPUT DA Forecast'!W414)*'2.2 INPUT DA Assumptions'!W189*(1+'2.2 INPUT DA Assumptions'!W210)</f>
        <v>2684.95</v>
      </c>
      <c r="X618" s="110">
        <f>'2.1 INPUT DA Forecast'!X371*('2.1 INPUT DA Forecast'!X409+'2.1 INPUT DA Forecast'!X414)*'2.2 INPUT DA Assumptions'!X189*(1+'2.2 INPUT DA Assumptions'!X210)</f>
        <v>2684.95</v>
      </c>
      <c r="Y618" s="110">
        <f>'2.1 INPUT DA Forecast'!Y371*('2.1 INPUT DA Forecast'!Y409+'2.1 INPUT DA Forecast'!Y414)*'2.2 INPUT DA Assumptions'!Y189*(1+'2.2 INPUT DA Assumptions'!Y210)</f>
        <v>2684.95</v>
      </c>
      <c r="Z618" s="110">
        <f>'2.1 INPUT DA Forecast'!Z371*('2.1 INPUT DA Forecast'!Z409+'2.1 INPUT DA Forecast'!Z414)*'2.2 INPUT DA Assumptions'!Z189*(1+'2.2 INPUT DA Assumptions'!Z210)</f>
        <v>2684.95</v>
      </c>
      <c r="AA618" s="110">
        <f>'2.1 INPUT DA Forecast'!AA371*('2.1 INPUT DA Forecast'!AA409+'2.1 INPUT DA Forecast'!AA414)*'2.2 INPUT DA Assumptions'!AA189*(1+'2.2 INPUT DA Assumptions'!AA210)</f>
        <v>2684.95</v>
      </c>
      <c r="AB618" s="110">
        <f>'2.1 INPUT DA Forecast'!AB371*('2.1 INPUT DA Forecast'!AB409+'2.1 INPUT DA Forecast'!AB414)*'2.2 INPUT DA Assumptions'!AB189*(1+'2.2 INPUT DA Assumptions'!AB210)</f>
        <v>2684.95</v>
      </c>
      <c r="AC618" s="110">
        <f>'2.1 INPUT DA Forecast'!AC371*('2.1 INPUT DA Forecast'!AC409+'2.1 INPUT DA Forecast'!AC414)*'2.2 INPUT DA Assumptions'!AC189*(1+'2.2 INPUT DA Assumptions'!AC210)</f>
        <v>2684.95</v>
      </c>
      <c r="AD618" s="110">
        <f>'2.1 INPUT DA Forecast'!AD371*('2.1 INPUT DA Forecast'!AD409+'2.1 INPUT DA Forecast'!AD414)*'2.2 INPUT DA Assumptions'!AD189*(1+'2.2 INPUT DA Assumptions'!AD210)</f>
        <v>2684.95</v>
      </c>
      <c r="AE618" s="110">
        <f>'2.1 INPUT DA Forecast'!AE371*('2.1 INPUT DA Forecast'!AE409+'2.1 INPUT DA Forecast'!AE414)*'2.2 INPUT DA Assumptions'!AE189*(1+'2.2 INPUT DA Assumptions'!AE210)</f>
        <v>2684.95</v>
      </c>
      <c r="AF618" s="110">
        <f>'2.1 INPUT DA Forecast'!AF371*('2.1 INPUT DA Forecast'!AF409+'2.1 INPUT DA Forecast'!AF414)*'2.2 INPUT DA Assumptions'!AF189*(1+'2.2 INPUT DA Assumptions'!AF210)</f>
        <v>2684.95</v>
      </c>
      <c r="AG618" s="110">
        <f>'2.1 INPUT DA Forecast'!AG371*('2.1 INPUT DA Forecast'!AG409+'2.1 INPUT DA Forecast'!AG414)*'2.2 INPUT DA Assumptions'!AG189*(1+'2.2 INPUT DA Assumptions'!AG210)</f>
        <v>2684.95</v>
      </c>
      <c r="AH618" s="110">
        <f>'2.1 INPUT DA Forecast'!AH371*('2.1 INPUT DA Forecast'!AH409+'2.1 INPUT DA Forecast'!AH414)*'2.2 INPUT DA Assumptions'!AH189*(1+'2.2 INPUT DA Assumptions'!AH210)</f>
        <v>2684.95</v>
      </c>
      <c r="AI618" s="110">
        <f>'2.1 INPUT DA Forecast'!AI371*('2.1 INPUT DA Forecast'!AI409+'2.1 INPUT DA Forecast'!AI414)*'2.2 INPUT DA Assumptions'!AI189*(1+'2.2 INPUT DA Assumptions'!AI210)</f>
        <v>2684.95</v>
      </c>
      <c r="AJ618" s="110">
        <f>'2.1 INPUT DA Forecast'!AJ371*('2.1 INPUT DA Forecast'!AJ409+'2.1 INPUT DA Forecast'!AJ414)*'2.2 INPUT DA Assumptions'!AJ189*(1+'2.2 INPUT DA Assumptions'!AJ210)</f>
        <v>2684.95</v>
      </c>
      <c r="AK618" s="110">
        <f>'2.1 INPUT DA Forecast'!AK371*('2.1 INPUT DA Forecast'!AK409+'2.1 INPUT DA Forecast'!AK414)*'2.2 INPUT DA Assumptions'!AK189*(1+'2.2 INPUT DA Assumptions'!AK210)</f>
        <v>2684.95</v>
      </c>
      <c r="AL618" s="22"/>
    </row>
    <row r="619" spans="3:38" s="18" customFormat="1" ht="14.1" customHeight="1" outlineLevel="3" x14ac:dyDescent="0.2">
      <c r="C619" s="19"/>
      <c r="D619" s="73" t="s">
        <v>285</v>
      </c>
      <c r="E619" s="47" t="s">
        <v>23</v>
      </c>
      <c r="F619" s="110">
        <f>'2.1 INPUT DA Forecast'!F371*('2.1 INPUT DA Forecast'!F410+'2.1 INPUT DA Forecast'!F411+'2.1 INPUT DA Forecast'!F415+'2.1 INPUT DA Forecast'!F416)*'2.2 INPUT DA Assumptions'!F189*(1+'2.2 INPUT DA Assumptions'!F210)</f>
        <v>591.59486817325796</v>
      </c>
      <c r="G619" s="110">
        <f>'2.1 INPUT DA Forecast'!G371*('2.1 INPUT DA Forecast'!G410+'2.1 INPUT DA Forecast'!G411+'2.1 INPUT DA Forecast'!G415+'2.1 INPUT DA Forecast'!G416)*'2.2 INPUT DA Assumptions'!G189*(1+'2.2 INPUT DA Assumptions'!G210)</f>
        <v>591.59486817325796</v>
      </c>
      <c r="H619" s="110">
        <f>'2.1 INPUT DA Forecast'!H371*('2.1 INPUT DA Forecast'!H410+'2.1 INPUT DA Forecast'!H411+'2.1 INPUT DA Forecast'!H415+'2.1 INPUT DA Forecast'!H416)*'2.2 INPUT DA Assumptions'!H189*(1+'2.2 INPUT DA Assumptions'!H210)</f>
        <v>1039.07565</v>
      </c>
      <c r="I619" s="110">
        <f>'2.1 INPUT DA Forecast'!I371*('2.1 INPUT DA Forecast'!I410+'2.1 INPUT DA Forecast'!I411+'2.1 INPUT DA Forecast'!I415+'2.1 INPUT DA Forecast'!I416)*'2.2 INPUT DA Assumptions'!I189*(1+'2.2 INPUT DA Assumptions'!I210)</f>
        <v>1235.0770000000002</v>
      </c>
      <c r="J619" s="110">
        <f>'2.1 INPUT DA Forecast'!J371*('2.1 INPUT DA Forecast'!J410+'2.1 INPUT DA Forecast'!J411+'2.1 INPUT DA Forecast'!J415+'2.1 INPUT DA Forecast'!J416)*'2.2 INPUT DA Assumptions'!J189*(1+'2.2 INPUT DA Assumptions'!J210)</f>
        <v>1195.9841279999998</v>
      </c>
      <c r="K619" s="110">
        <f>'2.1 INPUT DA Forecast'!K371*('2.1 INPUT DA Forecast'!K410+'2.1 INPUT DA Forecast'!K411+'2.1 INPUT DA Forecast'!K415+'2.1 INPUT DA Forecast'!K416)*'2.2 INPUT DA Assumptions'!K189*(1+'2.2 INPUT DA Assumptions'!K210)</f>
        <v>1195.9841279999998</v>
      </c>
      <c r="L619" s="110">
        <f>'2.1 INPUT DA Forecast'!L371*('2.1 INPUT DA Forecast'!L410+'2.1 INPUT DA Forecast'!L411+'2.1 INPUT DA Forecast'!L415+'2.1 INPUT DA Forecast'!L416)*'2.2 INPUT DA Assumptions'!L189*(1+'2.2 INPUT DA Assumptions'!L210)</f>
        <v>1256.5565999999999</v>
      </c>
      <c r="M619" s="110">
        <f>'2.1 INPUT DA Forecast'!M371*('2.1 INPUT DA Forecast'!M410+'2.1 INPUT DA Forecast'!M411+'2.1 INPUT DA Forecast'!M415+'2.1 INPUT DA Forecast'!M416)*'2.2 INPUT DA Assumptions'!M189*(1+'2.2 INPUT DA Assumptions'!M210)</f>
        <v>1267.2963999999999</v>
      </c>
      <c r="N619" s="110">
        <f>'2.1 INPUT DA Forecast'!N371*('2.1 INPUT DA Forecast'!N410+'2.1 INPUT DA Forecast'!N411+'2.1 INPUT DA Forecast'!N415+'2.1 INPUT DA Forecast'!N416)*'2.2 INPUT DA Assumptions'!N189*(1+'2.2 INPUT DA Assumptions'!N210)</f>
        <v>1278.0361999999998</v>
      </c>
      <c r="O619" s="110">
        <f>'2.1 INPUT DA Forecast'!O371*('2.1 INPUT DA Forecast'!O410+'2.1 INPUT DA Forecast'!O411+'2.1 INPUT DA Forecast'!O415+'2.1 INPUT DA Forecast'!O416)*'2.2 INPUT DA Assumptions'!O189*(1+'2.2 INPUT DA Assumptions'!O210)</f>
        <v>1192.1178</v>
      </c>
      <c r="P619" s="110">
        <f>'2.1 INPUT DA Forecast'!P371*('2.1 INPUT DA Forecast'!P410+'2.1 INPUT DA Forecast'!P411+'2.1 INPUT DA Forecast'!P415+'2.1 INPUT DA Forecast'!P416)*'2.2 INPUT DA Assumptions'!P189*(1+'2.2 INPUT DA Assumptions'!P210)</f>
        <v>1193.1917799999999</v>
      </c>
      <c r="Q619" s="110">
        <f>'2.1 INPUT DA Forecast'!Q371*('2.1 INPUT DA Forecast'!Q410+'2.1 INPUT DA Forecast'!Q411+'2.1 INPUT DA Forecast'!Q415+'2.1 INPUT DA Forecast'!Q416)*'2.2 INPUT DA Assumptions'!Q189*(1+'2.2 INPUT DA Assumptions'!Q210)</f>
        <v>1194.2657599999998</v>
      </c>
      <c r="R619" s="110">
        <f>'2.1 INPUT DA Forecast'!R371*('2.1 INPUT DA Forecast'!R410+'2.1 INPUT DA Forecast'!R411+'2.1 INPUT DA Forecast'!R415+'2.1 INPUT DA Forecast'!R416)*'2.2 INPUT DA Assumptions'!R189*(1+'2.2 INPUT DA Assumptions'!R210)</f>
        <v>1195.3397400000001</v>
      </c>
      <c r="S619" s="110">
        <f>'2.1 INPUT DA Forecast'!S371*('2.1 INPUT DA Forecast'!S410+'2.1 INPUT DA Forecast'!S411+'2.1 INPUT DA Forecast'!S415+'2.1 INPUT DA Forecast'!S416)*'2.2 INPUT DA Assumptions'!S189*(1+'2.2 INPUT DA Assumptions'!S210)</f>
        <v>1196.41372</v>
      </c>
      <c r="T619" s="110">
        <f>'2.1 INPUT DA Forecast'!T371*('2.1 INPUT DA Forecast'!T410+'2.1 INPUT DA Forecast'!T411+'2.1 INPUT DA Forecast'!T415+'2.1 INPUT DA Forecast'!T416)*'2.2 INPUT DA Assumptions'!T189*(1+'2.2 INPUT DA Assumptions'!T210)</f>
        <v>1197.4877000000001</v>
      </c>
      <c r="U619" s="110">
        <f>'2.1 INPUT DA Forecast'!U371*('2.1 INPUT DA Forecast'!U410+'2.1 INPUT DA Forecast'!U411+'2.1 INPUT DA Forecast'!U415+'2.1 INPUT DA Forecast'!U416)*'2.2 INPUT DA Assumptions'!U189*(1+'2.2 INPUT DA Assumptions'!U210)</f>
        <v>1197.4877000000001</v>
      </c>
      <c r="V619" s="110">
        <f>'2.1 INPUT DA Forecast'!V371*('2.1 INPUT DA Forecast'!V410+'2.1 INPUT DA Forecast'!V411+'2.1 INPUT DA Forecast'!V415+'2.1 INPUT DA Forecast'!V416)*'2.2 INPUT DA Assumptions'!V189*(1+'2.2 INPUT DA Assumptions'!V210)</f>
        <v>1197.4877000000001</v>
      </c>
      <c r="W619" s="110">
        <f>'2.1 INPUT DA Forecast'!W371*('2.1 INPUT DA Forecast'!W410+'2.1 INPUT DA Forecast'!W411+'2.1 INPUT DA Forecast'!W415+'2.1 INPUT DA Forecast'!W416)*'2.2 INPUT DA Assumptions'!W189*(1+'2.2 INPUT DA Assumptions'!W210)</f>
        <v>1197.4877000000001</v>
      </c>
      <c r="X619" s="110">
        <f>'2.1 INPUT DA Forecast'!X371*('2.1 INPUT DA Forecast'!X410+'2.1 INPUT DA Forecast'!X411+'2.1 INPUT DA Forecast'!X415+'2.1 INPUT DA Forecast'!X416)*'2.2 INPUT DA Assumptions'!X189*(1+'2.2 INPUT DA Assumptions'!X210)</f>
        <v>1197.4877000000001</v>
      </c>
      <c r="Y619" s="110">
        <f>'2.1 INPUT DA Forecast'!Y371*('2.1 INPUT DA Forecast'!Y410+'2.1 INPUT DA Forecast'!Y411+'2.1 INPUT DA Forecast'!Y415+'2.1 INPUT DA Forecast'!Y416)*'2.2 INPUT DA Assumptions'!Y189*(1+'2.2 INPUT DA Assumptions'!Y210)</f>
        <v>1197.4877000000001</v>
      </c>
      <c r="Z619" s="110">
        <f>'2.1 INPUT DA Forecast'!Z371*('2.1 INPUT DA Forecast'!Z410+'2.1 INPUT DA Forecast'!Z411+'2.1 INPUT DA Forecast'!Z415+'2.1 INPUT DA Forecast'!Z416)*'2.2 INPUT DA Assumptions'!Z189*(1+'2.2 INPUT DA Assumptions'!Z210)</f>
        <v>1197.4877000000001</v>
      </c>
      <c r="AA619" s="110">
        <f>'2.1 INPUT DA Forecast'!AA371*('2.1 INPUT DA Forecast'!AA410+'2.1 INPUT DA Forecast'!AA411+'2.1 INPUT DA Forecast'!AA415+'2.1 INPUT DA Forecast'!AA416)*'2.2 INPUT DA Assumptions'!AA189*(1+'2.2 INPUT DA Assumptions'!AA210)</f>
        <v>1197.4877000000001</v>
      </c>
      <c r="AB619" s="110">
        <f>'2.1 INPUT DA Forecast'!AB371*('2.1 INPUT DA Forecast'!AB410+'2.1 INPUT DA Forecast'!AB411+'2.1 INPUT DA Forecast'!AB415+'2.1 INPUT DA Forecast'!AB416)*'2.2 INPUT DA Assumptions'!AB189*(1+'2.2 INPUT DA Assumptions'!AB210)</f>
        <v>1197.4877000000001</v>
      </c>
      <c r="AC619" s="110">
        <f>'2.1 INPUT DA Forecast'!AC371*('2.1 INPUT DA Forecast'!AC410+'2.1 INPUT DA Forecast'!AC411+'2.1 INPUT DA Forecast'!AC415+'2.1 INPUT DA Forecast'!AC416)*'2.2 INPUT DA Assumptions'!AC189*(1+'2.2 INPUT DA Assumptions'!AC210)</f>
        <v>1197.4877000000001</v>
      </c>
      <c r="AD619" s="110">
        <f>'2.1 INPUT DA Forecast'!AD371*('2.1 INPUT DA Forecast'!AD410+'2.1 INPUT DA Forecast'!AD411+'2.1 INPUT DA Forecast'!AD415+'2.1 INPUT DA Forecast'!AD416)*'2.2 INPUT DA Assumptions'!AD189*(1+'2.2 INPUT DA Assumptions'!AD210)</f>
        <v>1197.4877000000001</v>
      </c>
      <c r="AE619" s="110">
        <f>'2.1 INPUT DA Forecast'!AE371*('2.1 INPUT DA Forecast'!AE410+'2.1 INPUT DA Forecast'!AE411+'2.1 INPUT DA Forecast'!AE415+'2.1 INPUT DA Forecast'!AE416)*'2.2 INPUT DA Assumptions'!AE189*(1+'2.2 INPUT DA Assumptions'!AE210)</f>
        <v>1197.4877000000001</v>
      </c>
      <c r="AF619" s="110">
        <f>'2.1 INPUT DA Forecast'!AF371*('2.1 INPUT DA Forecast'!AF410+'2.1 INPUT DA Forecast'!AF411+'2.1 INPUT DA Forecast'!AF415+'2.1 INPUT DA Forecast'!AF416)*'2.2 INPUT DA Assumptions'!AF189*(1+'2.2 INPUT DA Assumptions'!AF210)</f>
        <v>1197.4877000000001</v>
      </c>
      <c r="AG619" s="110">
        <f>'2.1 INPUT DA Forecast'!AG371*('2.1 INPUT DA Forecast'!AG410+'2.1 INPUT DA Forecast'!AG411+'2.1 INPUT DA Forecast'!AG415+'2.1 INPUT DA Forecast'!AG416)*'2.2 INPUT DA Assumptions'!AG189*(1+'2.2 INPUT DA Assumptions'!AG210)</f>
        <v>1197.4877000000001</v>
      </c>
      <c r="AH619" s="110">
        <f>'2.1 INPUT DA Forecast'!AH371*('2.1 INPUT DA Forecast'!AH410+'2.1 INPUT DA Forecast'!AH411+'2.1 INPUT DA Forecast'!AH415+'2.1 INPUT DA Forecast'!AH416)*'2.2 INPUT DA Assumptions'!AH189*(1+'2.2 INPUT DA Assumptions'!AH210)</f>
        <v>1197.4877000000001</v>
      </c>
      <c r="AI619" s="110">
        <f>'2.1 INPUT DA Forecast'!AI371*('2.1 INPUT DA Forecast'!AI410+'2.1 INPUT DA Forecast'!AI411+'2.1 INPUT DA Forecast'!AI415+'2.1 INPUT DA Forecast'!AI416)*'2.2 INPUT DA Assumptions'!AI189*(1+'2.2 INPUT DA Assumptions'!AI210)</f>
        <v>1197.4877000000001</v>
      </c>
      <c r="AJ619" s="110">
        <f>'2.1 INPUT DA Forecast'!AJ371*('2.1 INPUT DA Forecast'!AJ410+'2.1 INPUT DA Forecast'!AJ411+'2.1 INPUT DA Forecast'!AJ415+'2.1 INPUT DA Forecast'!AJ416)*'2.2 INPUT DA Assumptions'!AJ189*(1+'2.2 INPUT DA Assumptions'!AJ210)</f>
        <v>1197.4877000000001</v>
      </c>
      <c r="AK619" s="110">
        <f>'2.1 INPUT DA Forecast'!AK371*('2.1 INPUT DA Forecast'!AK410+'2.1 INPUT DA Forecast'!AK411+'2.1 INPUT DA Forecast'!AK415+'2.1 INPUT DA Forecast'!AK416)*'2.2 INPUT DA Assumptions'!AK189*(1+'2.2 INPUT DA Assumptions'!AK210)</f>
        <v>1197.4877000000001</v>
      </c>
      <c r="AL619" s="22"/>
    </row>
    <row r="620" spans="3:38" s="18" customFormat="1" ht="14.1" customHeight="1" outlineLevel="3" x14ac:dyDescent="0.2">
      <c r="C620" s="19"/>
      <c r="D620" s="73" t="s">
        <v>286</v>
      </c>
      <c r="E620" s="47" t="s">
        <v>23</v>
      </c>
      <c r="F620" s="110">
        <f>'2.1 INPUT DA Forecast'!F371*('2.1 INPUT DA Forecast'!F412+'2.1 INPUT DA Forecast'!F417)*'2.2 INPUT DA Assumptions'!F189*(1+'2.2 INPUT DA Assumptions'!F210)</f>
        <v>149.18479284369113</v>
      </c>
      <c r="G620" s="110">
        <f>'2.1 INPUT DA Forecast'!G371*('2.1 INPUT DA Forecast'!G412+'2.1 INPUT DA Forecast'!G417)*'2.2 INPUT DA Assumptions'!G189*(1+'2.2 INPUT DA Assumptions'!G210)</f>
        <v>149.18479284369113</v>
      </c>
      <c r="H620" s="110">
        <f>'2.1 INPUT DA Forecast'!H371*('2.1 INPUT DA Forecast'!H412+'2.1 INPUT DA Forecast'!H417)*'2.2 INPUT DA Assumptions'!H189*(1+'2.2 INPUT DA Assumptions'!H210)</f>
        <v>251.10994875</v>
      </c>
      <c r="I620" s="110">
        <f>'2.1 INPUT DA Forecast'!I371*('2.1 INPUT DA Forecast'!I412+'2.1 INPUT DA Forecast'!I417)*'2.2 INPUT DA Assumptions'!I189*(1+'2.2 INPUT DA Assumptions'!I210)</f>
        <v>375.89300000000003</v>
      </c>
      <c r="J620" s="110">
        <f>'2.1 INPUT DA Forecast'!J371*('2.1 INPUT DA Forecast'!J412+'2.1 INPUT DA Forecast'!J417)*'2.2 INPUT DA Assumptions'!J189*(1+'2.2 INPUT DA Assumptions'!J210)</f>
        <v>360.85728</v>
      </c>
      <c r="K620" s="110">
        <f>'2.1 INPUT DA Forecast'!K371*('2.1 INPUT DA Forecast'!K412+'2.1 INPUT DA Forecast'!K417)*'2.2 INPUT DA Assumptions'!K189*(1+'2.2 INPUT DA Assumptions'!K210)</f>
        <v>360.85728</v>
      </c>
      <c r="L620" s="110">
        <f>'2.1 INPUT DA Forecast'!L371*('2.1 INPUT DA Forecast'!L412+'2.1 INPUT DA Forecast'!L417)*'2.2 INPUT DA Assumptions'!L189*(1+'2.2 INPUT DA Assumptions'!L210)</f>
        <v>375.89300000000003</v>
      </c>
      <c r="M620" s="110">
        <f>'2.1 INPUT DA Forecast'!M371*('2.1 INPUT DA Forecast'!M412+'2.1 INPUT DA Forecast'!M417)*'2.2 INPUT DA Assumptions'!M189*(1+'2.2 INPUT DA Assumptions'!M210)</f>
        <v>375.89300000000003</v>
      </c>
      <c r="N620" s="110">
        <f>'2.1 INPUT DA Forecast'!N371*('2.1 INPUT DA Forecast'!N412+'2.1 INPUT DA Forecast'!N417)*'2.2 INPUT DA Assumptions'!N189*(1+'2.2 INPUT DA Assumptions'!N210)</f>
        <v>375.89300000000003</v>
      </c>
      <c r="O620" s="110">
        <f>'2.1 INPUT DA Forecast'!O371*('2.1 INPUT DA Forecast'!O412+'2.1 INPUT DA Forecast'!O417)*'2.2 INPUT DA Assumptions'!O189*(1+'2.2 INPUT DA Assumptions'!O210)</f>
        <v>375.89300000000003</v>
      </c>
      <c r="P620" s="110">
        <f>'2.1 INPUT DA Forecast'!P371*('2.1 INPUT DA Forecast'!P412+'2.1 INPUT DA Forecast'!P417)*'2.2 INPUT DA Assumptions'!P189*(1+'2.2 INPUT DA Assumptions'!P210)</f>
        <v>375.89300000000003</v>
      </c>
      <c r="Q620" s="110">
        <f>'2.1 INPUT DA Forecast'!Q371*('2.1 INPUT DA Forecast'!Q412+'2.1 INPUT DA Forecast'!Q417)*'2.2 INPUT DA Assumptions'!Q189*(1+'2.2 INPUT DA Assumptions'!Q210)</f>
        <v>375.89300000000003</v>
      </c>
      <c r="R620" s="110">
        <f>'2.1 INPUT DA Forecast'!R371*('2.1 INPUT DA Forecast'!R412+'2.1 INPUT DA Forecast'!R417)*'2.2 INPUT DA Assumptions'!R189*(1+'2.2 INPUT DA Assumptions'!R210)</f>
        <v>375.89300000000003</v>
      </c>
      <c r="S620" s="110">
        <f>'2.1 INPUT DA Forecast'!S371*('2.1 INPUT DA Forecast'!S412+'2.1 INPUT DA Forecast'!S417)*'2.2 INPUT DA Assumptions'!S189*(1+'2.2 INPUT DA Assumptions'!S210)</f>
        <v>375.89300000000003</v>
      </c>
      <c r="T620" s="110">
        <f>'2.1 INPUT DA Forecast'!T371*('2.1 INPUT DA Forecast'!T412+'2.1 INPUT DA Forecast'!T417)*'2.2 INPUT DA Assumptions'!T189*(1+'2.2 INPUT DA Assumptions'!T210)</f>
        <v>375.89300000000003</v>
      </c>
      <c r="U620" s="110">
        <f>'2.1 INPUT DA Forecast'!U371*('2.1 INPUT DA Forecast'!U412+'2.1 INPUT DA Forecast'!U417)*'2.2 INPUT DA Assumptions'!U189*(1+'2.2 INPUT DA Assumptions'!U210)</f>
        <v>375.89300000000003</v>
      </c>
      <c r="V620" s="110">
        <f>'2.1 INPUT DA Forecast'!V371*('2.1 INPUT DA Forecast'!V412+'2.1 INPUT DA Forecast'!V417)*'2.2 INPUT DA Assumptions'!V189*(1+'2.2 INPUT DA Assumptions'!V210)</f>
        <v>375.89300000000003</v>
      </c>
      <c r="W620" s="110">
        <f>'2.1 INPUT DA Forecast'!W371*('2.1 INPUT DA Forecast'!W412+'2.1 INPUT DA Forecast'!W417)*'2.2 INPUT DA Assumptions'!W189*(1+'2.2 INPUT DA Assumptions'!W210)</f>
        <v>375.89300000000003</v>
      </c>
      <c r="X620" s="110">
        <f>'2.1 INPUT DA Forecast'!X371*('2.1 INPUT DA Forecast'!X412+'2.1 INPUT DA Forecast'!X417)*'2.2 INPUT DA Assumptions'!X189*(1+'2.2 INPUT DA Assumptions'!X210)</f>
        <v>375.89300000000003</v>
      </c>
      <c r="Y620" s="110">
        <f>'2.1 INPUT DA Forecast'!Y371*('2.1 INPUT DA Forecast'!Y412+'2.1 INPUT DA Forecast'!Y417)*'2.2 INPUT DA Assumptions'!Y189*(1+'2.2 INPUT DA Assumptions'!Y210)</f>
        <v>375.89300000000003</v>
      </c>
      <c r="Z620" s="110">
        <f>'2.1 INPUT DA Forecast'!Z371*('2.1 INPUT DA Forecast'!Z412+'2.1 INPUT DA Forecast'!Z417)*'2.2 INPUT DA Assumptions'!Z189*(1+'2.2 INPUT DA Assumptions'!Z210)</f>
        <v>375.89300000000003</v>
      </c>
      <c r="AA620" s="110">
        <f>'2.1 INPUT DA Forecast'!AA371*('2.1 INPUT DA Forecast'!AA412+'2.1 INPUT DA Forecast'!AA417)*'2.2 INPUT DA Assumptions'!AA189*(1+'2.2 INPUT DA Assumptions'!AA210)</f>
        <v>375.89300000000003</v>
      </c>
      <c r="AB620" s="110">
        <f>'2.1 INPUT DA Forecast'!AB371*('2.1 INPUT DA Forecast'!AB412+'2.1 INPUT DA Forecast'!AB417)*'2.2 INPUT DA Assumptions'!AB189*(1+'2.2 INPUT DA Assumptions'!AB210)</f>
        <v>375.89300000000003</v>
      </c>
      <c r="AC620" s="110">
        <f>'2.1 INPUT DA Forecast'!AC371*('2.1 INPUT DA Forecast'!AC412+'2.1 INPUT DA Forecast'!AC417)*'2.2 INPUT DA Assumptions'!AC189*(1+'2.2 INPUT DA Assumptions'!AC210)</f>
        <v>375.89300000000003</v>
      </c>
      <c r="AD620" s="110">
        <f>'2.1 INPUT DA Forecast'!AD371*('2.1 INPUT DA Forecast'!AD412+'2.1 INPUT DA Forecast'!AD417)*'2.2 INPUT DA Assumptions'!AD189*(1+'2.2 INPUT DA Assumptions'!AD210)</f>
        <v>375.89300000000003</v>
      </c>
      <c r="AE620" s="110">
        <f>'2.1 INPUT DA Forecast'!AE371*('2.1 INPUT DA Forecast'!AE412+'2.1 INPUT DA Forecast'!AE417)*'2.2 INPUT DA Assumptions'!AE189*(1+'2.2 INPUT DA Assumptions'!AE210)</f>
        <v>375.89300000000003</v>
      </c>
      <c r="AF620" s="110">
        <f>'2.1 INPUT DA Forecast'!AF371*('2.1 INPUT DA Forecast'!AF412+'2.1 INPUT DA Forecast'!AF417)*'2.2 INPUT DA Assumptions'!AF189*(1+'2.2 INPUT DA Assumptions'!AF210)</f>
        <v>375.89300000000003</v>
      </c>
      <c r="AG620" s="110">
        <f>'2.1 INPUT DA Forecast'!AG371*('2.1 INPUT DA Forecast'!AG412+'2.1 INPUT DA Forecast'!AG417)*'2.2 INPUT DA Assumptions'!AG189*(1+'2.2 INPUT DA Assumptions'!AG210)</f>
        <v>375.89300000000003</v>
      </c>
      <c r="AH620" s="110">
        <f>'2.1 INPUT DA Forecast'!AH371*('2.1 INPUT DA Forecast'!AH412+'2.1 INPUT DA Forecast'!AH417)*'2.2 INPUT DA Assumptions'!AH189*(1+'2.2 INPUT DA Assumptions'!AH210)</f>
        <v>375.89300000000003</v>
      </c>
      <c r="AI620" s="110">
        <f>'2.1 INPUT DA Forecast'!AI371*('2.1 INPUT DA Forecast'!AI412+'2.1 INPUT DA Forecast'!AI417)*'2.2 INPUT DA Assumptions'!AI189*(1+'2.2 INPUT DA Assumptions'!AI210)</f>
        <v>375.89300000000003</v>
      </c>
      <c r="AJ620" s="110">
        <f>'2.1 INPUT DA Forecast'!AJ371*('2.1 INPUT DA Forecast'!AJ412+'2.1 INPUT DA Forecast'!AJ417)*'2.2 INPUT DA Assumptions'!AJ189*(1+'2.2 INPUT DA Assumptions'!AJ210)</f>
        <v>375.89300000000003</v>
      </c>
      <c r="AK620" s="110">
        <f>'2.1 INPUT DA Forecast'!AK371*('2.1 INPUT DA Forecast'!AK412+'2.1 INPUT DA Forecast'!AK417)*'2.2 INPUT DA Assumptions'!AK189*(1+'2.2 INPUT DA Assumptions'!AK210)</f>
        <v>375.89300000000003</v>
      </c>
      <c r="AL620" s="22"/>
    </row>
    <row r="621" spans="3:38" s="18" customFormat="1" ht="14.1" customHeight="1" outlineLevel="3" x14ac:dyDescent="0.2">
      <c r="C621" s="19"/>
      <c r="D621" s="76" t="s">
        <v>287</v>
      </c>
      <c r="E621" s="47" t="s">
        <v>23</v>
      </c>
      <c r="F621" s="110">
        <f>SUM(F622:F626)</f>
        <v>23416.436727218141</v>
      </c>
      <c r="G621" s="110">
        <f>SUM(G622:G626)</f>
        <v>23416.436727218141</v>
      </c>
      <c r="H621" s="110">
        <f t="shared" ref="H621:M621" si="865">SUM(H622:H626)</f>
        <v>20038.439821065</v>
      </c>
      <c r="I621" s="110">
        <f t="shared" si="865"/>
        <v>17407.037805500004</v>
      </c>
      <c r="J621" s="110">
        <f t="shared" si="865"/>
        <v>17412.048560667496</v>
      </c>
      <c r="K621" s="110">
        <f t="shared" ref="K621" si="866">SUM(K622:K626)</f>
        <v>17414.439020112495</v>
      </c>
      <c r="L621" s="110">
        <f t="shared" si="865"/>
        <v>17159.69799718375</v>
      </c>
      <c r="M621" s="110">
        <f t="shared" si="865"/>
        <v>16923.476595250002</v>
      </c>
      <c r="N621" s="110">
        <f t="shared" ref="N621:AJ621" si="867">SUM(N622:N626)</f>
        <v>16804.835228342505</v>
      </c>
      <c r="O621" s="110">
        <f t="shared" si="867"/>
        <v>16792.116285882505</v>
      </c>
      <c r="P621" s="110">
        <f t="shared" si="867"/>
        <v>16684.097069547504</v>
      </c>
      <c r="Q621" s="110">
        <f t="shared" si="867"/>
        <v>16572.072197553502</v>
      </c>
      <c r="R621" s="110">
        <f t="shared" si="867"/>
        <v>16460.136213161502</v>
      </c>
      <c r="S621" s="110">
        <f t="shared" si="867"/>
        <v>16348.288024950003</v>
      </c>
      <c r="T621" s="110">
        <f t="shared" si="867"/>
        <v>16354.57605827875</v>
      </c>
      <c r="U621" s="110">
        <f t="shared" si="867"/>
        <v>16361.10393005</v>
      </c>
      <c r="V621" s="110">
        <f t="shared" si="867"/>
        <v>16367.56756786125</v>
      </c>
      <c r="W621" s="110">
        <f t="shared" si="867"/>
        <v>16373.96678054</v>
      </c>
      <c r="X621" s="110">
        <f t="shared" si="867"/>
        <v>16380.30156808625</v>
      </c>
      <c r="Y621" s="110">
        <f t="shared" si="867"/>
        <v>16386.574511328752</v>
      </c>
      <c r="Z621" s="110">
        <f t="shared" si="867"/>
        <v>16392.786805095624</v>
      </c>
      <c r="AA621" s="110">
        <f t="shared" si="867"/>
        <v>16398.960720983127</v>
      </c>
      <c r="AB621" s="110">
        <f t="shared" si="867"/>
        <v>16405.073987395001</v>
      </c>
      <c r="AC621" s="110">
        <f t="shared" si="867"/>
        <v>16411.12660433125</v>
      </c>
      <c r="AD621" s="110">
        <f t="shared" si="867"/>
        <v>16417.118571791874</v>
      </c>
      <c r="AE621" s="110">
        <f t="shared" si="867"/>
        <v>16423.051084605002</v>
      </c>
      <c r="AF621" s="110">
        <f t="shared" si="867"/>
        <v>16428.925528771251</v>
      </c>
      <c r="AG621" s="110">
        <f t="shared" si="867"/>
        <v>16434.741713118125</v>
      </c>
      <c r="AH621" s="110">
        <f t="shared" si="867"/>
        <v>16440.498442817501</v>
      </c>
      <c r="AI621" s="110">
        <f t="shared" si="867"/>
        <v>16446.199493526252</v>
      </c>
      <c r="AJ621" s="110">
        <f t="shared" si="867"/>
        <v>16451.843670416252</v>
      </c>
      <c r="AK621" s="110">
        <f t="shared" ref="AK621" si="868">SUM(AK622:AK626)</f>
        <v>16462.979707506875</v>
      </c>
      <c r="AL621" s="22"/>
    </row>
    <row r="622" spans="3:38" s="18" customFormat="1" ht="14.1" customHeight="1" outlineLevel="3" x14ac:dyDescent="0.2">
      <c r="C622" s="19"/>
      <c r="D622" s="147" t="s">
        <v>58</v>
      </c>
      <c r="E622" s="47" t="s">
        <v>23</v>
      </c>
      <c r="F622" s="110">
        <f>'2.1 INPUT DA Forecast'!F371*'2.1 INPUT DA Forecast'!F420*'2.2 INPUT DA Assumptions'!F192*(1+'2.2 INPUT DA Assumptions'!F212)</f>
        <v>842.38095238095252</v>
      </c>
      <c r="G622" s="110">
        <f>'2.1 INPUT DA Forecast'!G371*'2.1 INPUT DA Forecast'!G420*'2.2 INPUT DA Assumptions'!G192*(1+'2.2 INPUT DA Assumptions'!G212)</f>
        <v>842.38095238095252</v>
      </c>
      <c r="H622" s="110">
        <f>'2.1 INPUT DA Forecast'!H371*'2.1 INPUT DA Forecast'!H420*'2.2 INPUT DA Assumptions'!H192*(1+'2.2 INPUT DA Assumptions'!H212)</f>
        <v>743.51635400000009</v>
      </c>
      <c r="I622" s="110">
        <f>'2.1 INPUT DA Forecast'!I371*'2.1 INPUT DA Forecast'!I420*'2.2 INPUT DA Assumptions'!I192*(1+'2.2 INPUT DA Assumptions'!I212)</f>
        <v>666.94157999999993</v>
      </c>
      <c r="J622" s="110">
        <f>'2.1 INPUT DA Forecast'!J371*'2.1 INPUT DA Forecast'!J420*'2.2 INPUT DA Assumptions'!J192*(1+'2.2 INPUT DA Assumptions'!J212)</f>
        <v>626.13034000000016</v>
      </c>
      <c r="K622" s="110">
        <f>'2.1 INPUT DA Forecast'!K371*'2.1 INPUT DA Forecast'!K420*'2.2 INPUT DA Assumptions'!K192*(1+'2.2 INPUT DA Assumptions'!K212)</f>
        <v>626.13034000000016</v>
      </c>
      <c r="L622" s="110">
        <f>'2.1 INPUT DA Forecast'!L371*'2.1 INPUT DA Forecast'!L420*'2.2 INPUT DA Assumptions'!L192*(1+'2.2 INPUT DA Assumptions'!L212)</f>
        <v>642.24004000000002</v>
      </c>
      <c r="M622" s="110">
        <f>'2.1 INPUT DA Forecast'!M371*'2.1 INPUT DA Forecast'!M420*'2.2 INPUT DA Assumptions'!M192*(1+'2.2 INPUT DA Assumptions'!M212)</f>
        <v>617.5385</v>
      </c>
      <c r="N622" s="110">
        <f>'2.1 INPUT DA Forecast'!N371*'2.1 INPUT DA Forecast'!N420*'2.2 INPUT DA Assumptions'!N192*(1+'2.2 INPUT DA Assumptions'!N212)</f>
        <v>617.5385</v>
      </c>
      <c r="O622" s="110">
        <f>'2.1 INPUT DA Forecast'!O371*'2.1 INPUT DA Forecast'!O420*'2.2 INPUT DA Assumptions'!O192*(1+'2.2 INPUT DA Assumptions'!O212)</f>
        <v>617.5385</v>
      </c>
      <c r="P622" s="110">
        <f>'2.1 INPUT DA Forecast'!P371*'2.1 INPUT DA Forecast'!P420*'2.2 INPUT DA Assumptions'!P192*(1+'2.2 INPUT DA Assumptions'!P212)</f>
        <v>617.5385</v>
      </c>
      <c r="Q622" s="110">
        <f>'2.1 INPUT DA Forecast'!Q371*'2.1 INPUT DA Forecast'!Q420*'2.2 INPUT DA Assumptions'!Q192*(1+'2.2 INPUT DA Assumptions'!Q212)</f>
        <v>617.5385</v>
      </c>
      <c r="R622" s="110">
        <f>'2.1 INPUT DA Forecast'!R371*'2.1 INPUT DA Forecast'!R420*'2.2 INPUT DA Assumptions'!R192*(1+'2.2 INPUT DA Assumptions'!R212)</f>
        <v>617.5385</v>
      </c>
      <c r="S622" s="110">
        <f>'2.1 INPUT DA Forecast'!S371*'2.1 INPUT DA Forecast'!S420*'2.2 INPUT DA Assumptions'!S192*(1+'2.2 INPUT DA Assumptions'!S212)</f>
        <v>617.5385</v>
      </c>
      <c r="T622" s="110">
        <f>'2.1 INPUT DA Forecast'!T371*'2.1 INPUT DA Forecast'!T420*'2.2 INPUT DA Assumptions'!T192*(1+'2.2 INPUT DA Assumptions'!T212)</f>
        <v>592.83695999999998</v>
      </c>
      <c r="U622" s="110">
        <f>'2.1 INPUT DA Forecast'!U371*'2.1 INPUT DA Forecast'!U420*'2.2 INPUT DA Assumptions'!U192*(1+'2.2 INPUT DA Assumptions'!U212)</f>
        <v>592.83695999999998</v>
      </c>
      <c r="V622" s="110">
        <f>'2.1 INPUT DA Forecast'!V371*'2.1 INPUT DA Forecast'!V420*'2.2 INPUT DA Assumptions'!V192*(1+'2.2 INPUT DA Assumptions'!V212)</f>
        <v>592.83695999999998</v>
      </c>
      <c r="W622" s="110">
        <f>'2.1 INPUT DA Forecast'!W371*'2.1 INPUT DA Forecast'!W420*'2.2 INPUT DA Assumptions'!W192*(1+'2.2 INPUT DA Assumptions'!W212)</f>
        <v>592.83695999999998</v>
      </c>
      <c r="X622" s="110">
        <f>'2.1 INPUT DA Forecast'!X371*'2.1 INPUT DA Forecast'!X420*'2.2 INPUT DA Assumptions'!X192*(1+'2.2 INPUT DA Assumptions'!X212)</f>
        <v>592.83695999999998</v>
      </c>
      <c r="Y622" s="110">
        <f>'2.1 INPUT DA Forecast'!Y371*'2.1 INPUT DA Forecast'!Y420*'2.2 INPUT DA Assumptions'!Y192*(1+'2.2 INPUT DA Assumptions'!Y212)</f>
        <v>592.83695999999998</v>
      </c>
      <c r="Z622" s="110">
        <f>'2.1 INPUT DA Forecast'!Z371*'2.1 INPUT DA Forecast'!Z420*'2.2 INPUT DA Assumptions'!Z192*(1+'2.2 INPUT DA Assumptions'!Z212)</f>
        <v>592.83695999999998</v>
      </c>
      <c r="AA622" s="110">
        <f>'2.1 INPUT DA Forecast'!AA371*'2.1 INPUT DA Forecast'!AA420*'2.2 INPUT DA Assumptions'!AA192*(1+'2.2 INPUT DA Assumptions'!AA212)</f>
        <v>592.83695999999998</v>
      </c>
      <c r="AB622" s="110">
        <f>'2.1 INPUT DA Forecast'!AB371*'2.1 INPUT DA Forecast'!AB420*'2.2 INPUT DA Assumptions'!AB192*(1+'2.2 INPUT DA Assumptions'!AB212)</f>
        <v>592.83695999999998</v>
      </c>
      <c r="AC622" s="110">
        <f>'2.1 INPUT DA Forecast'!AC371*'2.1 INPUT DA Forecast'!AC420*'2.2 INPUT DA Assumptions'!AC192*(1+'2.2 INPUT DA Assumptions'!AC212)</f>
        <v>592.83695999999998</v>
      </c>
      <c r="AD622" s="110">
        <f>'2.1 INPUT DA Forecast'!AD371*'2.1 INPUT DA Forecast'!AD420*'2.2 INPUT DA Assumptions'!AD192*(1+'2.2 INPUT DA Assumptions'!AD212)</f>
        <v>592.83695999999998</v>
      </c>
      <c r="AE622" s="110">
        <f>'2.1 INPUT DA Forecast'!AE371*'2.1 INPUT DA Forecast'!AE420*'2.2 INPUT DA Assumptions'!AE192*(1+'2.2 INPUT DA Assumptions'!AE212)</f>
        <v>592.83695999999998</v>
      </c>
      <c r="AF622" s="110">
        <f>'2.1 INPUT DA Forecast'!AF371*'2.1 INPUT DA Forecast'!AF420*'2.2 INPUT DA Assumptions'!AF192*(1+'2.2 INPUT DA Assumptions'!AF212)</f>
        <v>592.83695999999998</v>
      </c>
      <c r="AG622" s="110">
        <f>'2.1 INPUT DA Forecast'!AG371*'2.1 INPUT DA Forecast'!AG420*'2.2 INPUT DA Assumptions'!AG192*(1+'2.2 INPUT DA Assumptions'!AG212)</f>
        <v>592.83695999999998</v>
      </c>
      <c r="AH622" s="110">
        <f>'2.1 INPUT DA Forecast'!AH371*'2.1 INPUT DA Forecast'!AH420*'2.2 INPUT DA Assumptions'!AH192*(1+'2.2 INPUT DA Assumptions'!AH212)</f>
        <v>592.83695999999998</v>
      </c>
      <c r="AI622" s="110">
        <f>'2.1 INPUT DA Forecast'!AI371*'2.1 INPUT DA Forecast'!AI420*'2.2 INPUT DA Assumptions'!AI192*(1+'2.2 INPUT DA Assumptions'!AI212)</f>
        <v>592.83695999999998</v>
      </c>
      <c r="AJ622" s="110">
        <f>'2.1 INPUT DA Forecast'!AJ371*'2.1 INPUT DA Forecast'!AJ420*'2.2 INPUT DA Assumptions'!AJ192*(1+'2.2 INPUT DA Assumptions'!AJ212)</f>
        <v>592.83695999999998</v>
      </c>
      <c r="AK622" s="110">
        <f>'2.1 INPUT DA Forecast'!AK371*'2.1 INPUT DA Forecast'!AK420*'2.2 INPUT DA Assumptions'!AK192*(1+'2.2 INPUT DA Assumptions'!AK212)</f>
        <v>592.83695999999998</v>
      </c>
      <c r="AL622" s="22"/>
    </row>
    <row r="623" spans="3:38" s="18" customFormat="1" ht="14.1" customHeight="1" outlineLevel="3" x14ac:dyDescent="0.2">
      <c r="C623" s="19"/>
      <c r="D623" s="147" t="s">
        <v>13</v>
      </c>
      <c r="E623" s="47" t="s">
        <v>23</v>
      </c>
      <c r="F623" s="110">
        <f>'2.1 INPUT DA Forecast'!F371*'2.1 INPUT DA Forecast'!F419*'2.2 INPUT DA Assumptions'!F195*(1+'2.2 INPUT DA Assumptions'!F211)</f>
        <v>0</v>
      </c>
      <c r="G623" s="110">
        <f>'2.1 INPUT DA Forecast'!G371*'2.1 INPUT DA Forecast'!G419*'2.2 INPUT DA Assumptions'!G195*(1+'2.2 INPUT DA Assumptions'!G211)</f>
        <v>0</v>
      </c>
      <c r="H623" s="110">
        <f>'2.1 INPUT DA Forecast'!H371*'2.1 INPUT DA Forecast'!H419*'2.2 INPUT DA Assumptions'!H195*(1+'2.2 INPUT DA Assumptions'!H211)</f>
        <v>4.8490197000000004</v>
      </c>
      <c r="I623" s="110">
        <f>'2.1 INPUT DA Forecast'!I371*'2.1 INPUT DA Forecast'!I419*'2.2 INPUT DA Assumptions'!I195*(1+'2.2 INPUT DA Assumptions'!I211)</f>
        <v>6.7660739999999997</v>
      </c>
      <c r="J623" s="110">
        <f>'2.1 INPUT DA Forecast'!J371*'2.1 INPUT DA Forecast'!J419*'2.2 INPUT DA Assumptions'!J195*(1+'2.2 INPUT DA Assumptions'!J211)</f>
        <v>6.7660739999999997</v>
      </c>
      <c r="K623" s="110">
        <f>'2.1 INPUT DA Forecast'!K371*'2.1 INPUT DA Forecast'!K419*'2.2 INPUT DA Assumptions'!K195*(1+'2.2 INPUT DA Assumptions'!K211)</f>
        <v>6.7660739999999997</v>
      </c>
      <c r="L623" s="110">
        <f>'2.1 INPUT DA Forecast'!L371*'2.1 INPUT DA Forecast'!L419*'2.2 INPUT DA Assumptions'!L195*(1+'2.2 INPUT DA Assumptions'!L211)</f>
        <v>6.7660739999999997</v>
      </c>
      <c r="M623" s="110">
        <f>'2.1 INPUT DA Forecast'!M371*'2.1 INPUT DA Forecast'!M419*'2.2 INPUT DA Assumptions'!M195*(1+'2.2 INPUT DA Assumptions'!M211)</f>
        <v>6.7660739999999997</v>
      </c>
      <c r="N623" s="110">
        <f>'2.1 INPUT DA Forecast'!N371*'2.1 INPUT DA Forecast'!N419*'2.2 INPUT DA Assumptions'!N195*(1+'2.2 INPUT DA Assumptions'!N211)</f>
        <v>6.7660739999999997</v>
      </c>
      <c r="O623" s="110">
        <f>'2.1 INPUT DA Forecast'!O371*'2.1 INPUT DA Forecast'!O419*'2.2 INPUT DA Assumptions'!O195*(1+'2.2 INPUT DA Assumptions'!O211)</f>
        <v>6.7660739999999997</v>
      </c>
      <c r="P623" s="110">
        <f>'2.1 INPUT DA Forecast'!P371*'2.1 INPUT DA Forecast'!P419*'2.2 INPUT DA Assumptions'!P195*(1+'2.2 INPUT DA Assumptions'!P211)</f>
        <v>6.7660739999999997</v>
      </c>
      <c r="Q623" s="110">
        <f>'2.1 INPUT DA Forecast'!Q371*'2.1 INPUT DA Forecast'!Q419*'2.2 INPUT DA Assumptions'!Q195*(1+'2.2 INPUT DA Assumptions'!Q211)</f>
        <v>6.7660739999999997</v>
      </c>
      <c r="R623" s="110">
        <f>'2.1 INPUT DA Forecast'!R371*'2.1 INPUT DA Forecast'!R419*'2.2 INPUT DA Assumptions'!R195*(1+'2.2 INPUT DA Assumptions'!R211)</f>
        <v>6.7660739999999997</v>
      </c>
      <c r="S623" s="110">
        <f>'2.1 INPUT DA Forecast'!S371*'2.1 INPUT DA Forecast'!S419*'2.2 INPUT DA Assumptions'!S195*(1+'2.2 INPUT DA Assumptions'!S211)</f>
        <v>6.7660739999999997</v>
      </c>
      <c r="T623" s="110">
        <f>'2.1 INPUT DA Forecast'!T371*'2.1 INPUT DA Forecast'!T419*'2.2 INPUT DA Assumptions'!T195*(1+'2.2 INPUT DA Assumptions'!T211)</f>
        <v>6.7660739999999997</v>
      </c>
      <c r="U623" s="110">
        <f>'2.1 INPUT DA Forecast'!U371*'2.1 INPUT DA Forecast'!U419*'2.2 INPUT DA Assumptions'!U195*(1+'2.2 INPUT DA Assumptions'!U211)</f>
        <v>6.7660739999999997</v>
      </c>
      <c r="V623" s="110">
        <f>'2.1 INPUT DA Forecast'!V371*'2.1 INPUT DA Forecast'!V419*'2.2 INPUT DA Assumptions'!V195*(1+'2.2 INPUT DA Assumptions'!V211)</f>
        <v>6.7660739999999997</v>
      </c>
      <c r="W623" s="110">
        <f>'2.1 INPUT DA Forecast'!W371*'2.1 INPUT DA Forecast'!W419*'2.2 INPUT DA Assumptions'!W195*(1+'2.2 INPUT DA Assumptions'!W211)</f>
        <v>6.7660739999999997</v>
      </c>
      <c r="X623" s="110">
        <f>'2.1 INPUT DA Forecast'!X371*'2.1 INPUT DA Forecast'!X419*'2.2 INPUT DA Assumptions'!X195*(1+'2.2 INPUT DA Assumptions'!X211)</f>
        <v>6.7660739999999997</v>
      </c>
      <c r="Y623" s="110">
        <f>'2.1 INPUT DA Forecast'!Y371*'2.1 INPUT DA Forecast'!Y419*'2.2 INPUT DA Assumptions'!Y195*(1+'2.2 INPUT DA Assumptions'!Y211)</f>
        <v>6.7660739999999997</v>
      </c>
      <c r="Z623" s="110">
        <f>'2.1 INPUT DA Forecast'!Z371*'2.1 INPUT DA Forecast'!Z419*'2.2 INPUT DA Assumptions'!Z195*(1+'2.2 INPUT DA Assumptions'!Z211)</f>
        <v>6.7660739999999997</v>
      </c>
      <c r="AA623" s="110">
        <f>'2.1 INPUT DA Forecast'!AA371*'2.1 INPUT DA Forecast'!AA419*'2.2 INPUT DA Assumptions'!AA195*(1+'2.2 INPUT DA Assumptions'!AA211)</f>
        <v>6.7660739999999997</v>
      </c>
      <c r="AB623" s="110">
        <f>'2.1 INPUT DA Forecast'!AB371*'2.1 INPUT DA Forecast'!AB419*'2.2 INPUT DA Assumptions'!AB195*(1+'2.2 INPUT DA Assumptions'!AB211)</f>
        <v>6.7660739999999997</v>
      </c>
      <c r="AC623" s="110">
        <f>'2.1 INPUT DA Forecast'!AC371*'2.1 INPUT DA Forecast'!AC419*'2.2 INPUT DA Assumptions'!AC195*(1+'2.2 INPUT DA Assumptions'!AC211)</f>
        <v>6.7660739999999997</v>
      </c>
      <c r="AD623" s="110">
        <f>'2.1 INPUT DA Forecast'!AD371*'2.1 INPUT DA Forecast'!AD419*'2.2 INPUT DA Assumptions'!AD195*(1+'2.2 INPUT DA Assumptions'!AD211)</f>
        <v>6.7660739999999997</v>
      </c>
      <c r="AE623" s="110">
        <f>'2.1 INPUT DA Forecast'!AE371*'2.1 INPUT DA Forecast'!AE419*'2.2 INPUT DA Assumptions'!AE195*(1+'2.2 INPUT DA Assumptions'!AE211)</f>
        <v>6.7660739999999997</v>
      </c>
      <c r="AF623" s="110">
        <f>'2.1 INPUT DA Forecast'!AF371*'2.1 INPUT DA Forecast'!AF419*'2.2 INPUT DA Assumptions'!AF195*(1+'2.2 INPUT DA Assumptions'!AF211)</f>
        <v>6.7660739999999997</v>
      </c>
      <c r="AG623" s="110">
        <f>'2.1 INPUT DA Forecast'!AG371*'2.1 INPUT DA Forecast'!AG419*'2.2 INPUT DA Assumptions'!AG195*(1+'2.2 INPUT DA Assumptions'!AG211)</f>
        <v>6.7660739999999997</v>
      </c>
      <c r="AH623" s="110">
        <f>'2.1 INPUT DA Forecast'!AH371*'2.1 INPUT DA Forecast'!AH419*'2.2 INPUT DA Assumptions'!AH195*(1+'2.2 INPUT DA Assumptions'!AH211)</f>
        <v>6.7660739999999997</v>
      </c>
      <c r="AI623" s="110">
        <f>'2.1 INPUT DA Forecast'!AI371*'2.1 INPUT DA Forecast'!AI419*'2.2 INPUT DA Assumptions'!AI195*(1+'2.2 INPUT DA Assumptions'!AI211)</f>
        <v>6.7660739999999997</v>
      </c>
      <c r="AJ623" s="110">
        <f>'2.1 INPUT DA Forecast'!AJ371*'2.1 INPUT DA Forecast'!AJ419*'2.2 INPUT DA Assumptions'!AJ195*(1+'2.2 INPUT DA Assumptions'!AJ211)</f>
        <v>6.7660739999999997</v>
      </c>
      <c r="AK623" s="110">
        <f>'2.1 INPUT DA Forecast'!AK371*'2.1 INPUT DA Forecast'!AK419*'2.2 INPUT DA Assumptions'!AK195*(1+'2.2 INPUT DA Assumptions'!AK211)</f>
        <v>6.7660739999999997</v>
      </c>
      <c r="AL623" s="22"/>
    </row>
    <row r="624" spans="3:38" s="18" customFormat="1" ht="14.1" customHeight="1" outlineLevel="3" x14ac:dyDescent="0.2">
      <c r="C624" s="19"/>
      <c r="D624" s="147" t="s">
        <v>12</v>
      </c>
      <c r="E624" s="74" t="s">
        <v>23</v>
      </c>
      <c r="F624" s="110">
        <f>'2.1 INPUT DA Forecast'!F371*'2.1 INPUT DA Forecast'!F421*'2.2 INPUT DA Assumptions'!F198</f>
        <v>30.704365079365076</v>
      </c>
      <c r="G624" s="110">
        <f>'2.1 INPUT DA Forecast'!G371*'2.1 INPUT DA Forecast'!G421*'2.2 INPUT DA Assumptions'!G198</f>
        <v>30.704365079365076</v>
      </c>
      <c r="H624" s="110">
        <f>'2.1 INPUT DA Forecast'!H371*'2.1 INPUT DA Forecast'!H421*'2.2 INPUT DA Assumptions'!H198</f>
        <v>28.863212500000003</v>
      </c>
      <c r="I624" s="110">
        <f>'2.1 INPUT DA Forecast'!I371*'2.1 INPUT DA Forecast'!I421*'2.2 INPUT DA Assumptions'!I198</f>
        <v>64.438800000000001</v>
      </c>
      <c r="J624" s="110">
        <f>'2.1 INPUT DA Forecast'!J371*'2.1 INPUT DA Forecast'!J421*'2.2 INPUT DA Assumptions'!J198</f>
        <v>128.8776</v>
      </c>
      <c r="K624" s="110">
        <f>'2.1 INPUT DA Forecast'!K371*'2.1 INPUT DA Forecast'!K421*'2.2 INPUT DA Assumptions'!K198</f>
        <v>128.8776</v>
      </c>
      <c r="L624" s="110">
        <f>'2.1 INPUT DA Forecast'!L371*'2.1 INPUT DA Forecast'!L421*'2.2 INPUT DA Assumptions'!L198</f>
        <v>322.19399999999996</v>
      </c>
      <c r="M624" s="110">
        <f>'2.1 INPUT DA Forecast'!M371*'2.1 INPUT DA Forecast'!M421*'2.2 INPUT DA Assumptions'!M198</f>
        <v>322.19399999999996</v>
      </c>
      <c r="N624" s="110">
        <f>'2.1 INPUT DA Forecast'!N371*'2.1 INPUT DA Forecast'!N421*'2.2 INPUT DA Assumptions'!N198</f>
        <v>322.19399999999996</v>
      </c>
      <c r="O624" s="110">
        <f>'2.1 INPUT DA Forecast'!O371*'2.1 INPUT DA Forecast'!O421*'2.2 INPUT DA Assumptions'!O198</f>
        <v>322.19399999999996</v>
      </c>
      <c r="P624" s="110">
        <f>'2.1 INPUT DA Forecast'!P371*'2.1 INPUT DA Forecast'!P421*'2.2 INPUT DA Assumptions'!P198</f>
        <v>322.19399999999996</v>
      </c>
      <c r="Q624" s="110">
        <f>'2.1 INPUT DA Forecast'!Q371*'2.1 INPUT DA Forecast'!Q421*'2.2 INPUT DA Assumptions'!Q198</f>
        <v>322.19399999999996</v>
      </c>
      <c r="R624" s="110">
        <f>'2.1 INPUT DA Forecast'!R371*'2.1 INPUT DA Forecast'!R421*'2.2 INPUT DA Assumptions'!R198</f>
        <v>322.19399999999996</v>
      </c>
      <c r="S624" s="110">
        <f>'2.1 INPUT DA Forecast'!S371*'2.1 INPUT DA Forecast'!S421*'2.2 INPUT DA Assumptions'!S198</f>
        <v>322.19399999999996</v>
      </c>
      <c r="T624" s="110">
        <f>'2.1 INPUT DA Forecast'!T371*'2.1 INPUT DA Forecast'!T421*'2.2 INPUT DA Assumptions'!T198</f>
        <v>322.19399999999996</v>
      </c>
      <c r="U624" s="110">
        <f>'2.1 INPUT DA Forecast'!U371*'2.1 INPUT DA Forecast'!U421*'2.2 INPUT DA Assumptions'!U198</f>
        <v>322.19399999999996</v>
      </c>
      <c r="V624" s="110">
        <f>'2.1 INPUT DA Forecast'!V371*'2.1 INPUT DA Forecast'!V421*'2.2 INPUT DA Assumptions'!V198</f>
        <v>322.19399999999996</v>
      </c>
      <c r="W624" s="110">
        <f>'2.1 INPUT DA Forecast'!W371*'2.1 INPUT DA Forecast'!W421*'2.2 INPUT DA Assumptions'!W198</f>
        <v>322.19399999999996</v>
      </c>
      <c r="X624" s="110">
        <f>'2.1 INPUT DA Forecast'!X371*'2.1 INPUT DA Forecast'!X421*'2.2 INPUT DA Assumptions'!X198</f>
        <v>322.19399999999996</v>
      </c>
      <c r="Y624" s="110">
        <f>'2.1 INPUT DA Forecast'!Y371*'2.1 INPUT DA Forecast'!Y421*'2.2 INPUT DA Assumptions'!Y198</f>
        <v>322.19399999999996</v>
      </c>
      <c r="Z624" s="110">
        <f>'2.1 INPUT DA Forecast'!Z371*'2.1 INPUT DA Forecast'!Z421*'2.2 INPUT DA Assumptions'!Z198</f>
        <v>322.19399999999996</v>
      </c>
      <c r="AA624" s="110">
        <f>'2.1 INPUT DA Forecast'!AA371*'2.1 INPUT DA Forecast'!AA421*'2.2 INPUT DA Assumptions'!AA198</f>
        <v>322.19399999999996</v>
      </c>
      <c r="AB624" s="110">
        <f>'2.1 INPUT DA Forecast'!AB371*'2.1 INPUT DA Forecast'!AB421*'2.2 INPUT DA Assumptions'!AB198</f>
        <v>322.19399999999996</v>
      </c>
      <c r="AC624" s="110">
        <f>'2.1 INPUT DA Forecast'!AC371*'2.1 INPUT DA Forecast'!AC421*'2.2 INPUT DA Assumptions'!AC198</f>
        <v>322.19399999999996</v>
      </c>
      <c r="AD624" s="110">
        <f>'2.1 INPUT DA Forecast'!AD371*'2.1 INPUT DA Forecast'!AD421*'2.2 INPUT DA Assumptions'!AD198</f>
        <v>322.19399999999996</v>
      </c>
      <c r="AE624" s="110">
        <f>'2.1 INPUT DA Forecast'!AE371*'2.1 INPUT DA Forecast'!AE421*'2.2 INPUT DA Assumptions'!AE198</f>
        <v>322.19399999999996</v>
      </c>
      <c r="AF624" s="110">
        <f>'2.1 INPUT DA Forecast'!AF371*'2.1 INPUT DA Forecast'!AF421*'2.2 INPUT DA Assumptions'!AF198</f>
        <v>322.19399999999996</v>
      </c>
      <c r="AG624" s="110">
        <f>'2.1 INPUT DA Forecast'!AG371*'2.1 INPUT DA Forecast'!AG421*'2.2 INPUT DA Assumptions'!AG198</f>
        <v>322.19399999999996</v>
      </c>
      <c r="AH624" s="110">
        <f>'2.1 INPUT DA Forecast'!AH371*'2.1 INPUT DA Forecast'!AH421*'2.2 INPUT DA Assumptions'!AH198</f>
        <v>322.19399999999996</v>
      </c>
      <c r="AI624" s="110">
        <f>'2.1 INPUT DA Forecast'!AI371*'2.1 INPUT DA Forecast'!AI421*'2.2 INPUT DA Assumptions'!AI198</f>
        <v>322.19399999999996</v>
      </c>
      <c r="AJ624" s="110">
        <f>'2.1 INPUT DA Forecast'!AJ371*'2.1 INPUT DA Forecast'!AJ421*'2.2 INPUT DA Assumptions'!AJ198</f>
        <v>322.19399999999996</v>
      </c>
      <c r="AK624" s="110">
        <f>'2.1 INPUT DA Forecast'!AK371*'2.1 INPUT DA Forecast'!AK421*'2.2 INPUT DA Assumptions'!AK198</f>
        <v>322.19399999999996</v>
      </c>
      <c r="AL624" s="22"/>
    </row>
    <row r="625" spans="3:38" s="18" customFormat="1" ht="14.1" customHeight="1" outlineLevel="3" x14ac:dyDescent="0.2">
      <c r="C625" s="19"/>
      <c r="D625" s="147" t="s">
        <v>11</v>
      </c>
      <c r="E625" s="74" t="s">
        <v>23</v>
      </c>
      <c r="F625" s="110">
        <f>'2.1 INPUT DA Forecast'!F371*'2.1 INPUT DA Forecast'!F422*'2.2 INPUT DA Assumptions'!F201</f>
        <v>0</v>
      </c>
      <c r="G625" s="110">
        <f>'2.1 INPUT DA Forecast'!G371*'2.1 INPUT DA Forecast'!G422*'2.2 INPUT DA Assumptions'!G201</f>
        <v>0</v>
      </c>
      <c r="H625" s="110">
        <f>'2.1 INPUT DA Forecast'!H371*'2.1 INPUT DA Forecast'!H422*'2.2 INPUT DA Assumptions'!H201</f>
        <v>23.09057</v>
      </c>
      <c r="I625" s="110">
        <f>'2.1 INPUT DA Forecast'!I371*'2.1 INPUT DA Forecast'!I422*'2.2 INPUT DA Assumptions'!I201</f>
        <v>85.918400000000005</v>
      </c>
      <c r="J625" s="110">
        <f>'2.1 INPUT DA Forecast'!J371*'2.1 INPUT DA Forecast'!J422*'2.2 INPUT DA Assumptions'!J201</f>
        <v>128.8776</v>
      </c>
      <c r="K625" s="110">
        <f>'2.1 INPUT DA Forecast'!K371*'2.1 INPUT DA Forecast'!K422*'2.2 INPUT DA Assumptions'!K201</f>
        <v>128.8776</v>
      </c>
      <c r="L625" s="110">
        <f>'2.1 INPUT DA Forecast'!L371*'2.1 INPUT DA Forecast'!L422*'2.2 INPUT DA Assumptions'!L201</f>
        <v>214.79599999999999</v>
      </c>
      <c r="M625" s="110">
        <f>'2.1 INPUT DA Forecast'!M371*'2.1 INPUT DA Forecast'!M422*'2.2 INPUT DA Assumptions'!M201</f>
        <v>214.79599999999999</v>
      </c>
      <c r="N625" s="110">
        <f>'2.1 INPUT DA Forecast'!N371*'2.1 INPUT DA Forecast'!N422*'2.2 INPUT DA Assumptions'!N201</f>
        <v>214.79599999999999</v>
      </c>
      <c r="O625" s="110">
        <f>'2.1 INPUT DA Forecast'!O371*'2.1 INPUT DA Forecast'!O422*'2.2 INPUT DA Assumptions'!O201</f>
        <v>214.79599999999999</v>
      </c>
      <c r="P625" s="110">
        <f>'2.1 INPUT DA Forecast'!P371*'2.1 INPUT DA Forecast'!P422*'2.2 INPUT DA Assumptions'!P201</f>
        <v>214.79599999999999</v>
      </c>
      <c r="Q625" s="110">
        <f>'2.1 INPUT DA Forecast'!Q371*'2.1 INPUT DA Forecast'!Q422*'2.2 INPUT DA Assumptions'!Q201</f>
        <v>214.79599999999999</v>
      </c>
      <c r="R625" s="110">
        <f>'2.1 INPUT DA Forecast'!R371*'2.1 INPUT DA Forecast'!R422*'2.2 INPUT DA Assumptions'!R201</f>
        <v>214.79599999999999</v>
      </c>
      <c r="S625" s="110">
        <f>'2.1 INPUT DA Forecast'!S371*'2.1 INPUT DA Forecast'!S422*'2.2 INPUT DA Assumptions'!S201</f>
        <v>214.79599999999999</v>
      </c>
      <c r="T625" s="110">
        <f>'2.1 INPUT DA Forecast'!T371*'2.1 INPUT DA Forecast'!T422*'2.2 INPUT DA Assumptions'!T201</f>
        <v>214.79599999999999</v>
      </c>
      <c r="U625" s="110">
        <f>'2.1 INPUT DA Forecast'!U371*'2.1 INPUT DA Forecast'!U422*'2.2 INPUT DA Assumptions'!U201</f>
        <v>214.79599999999999</v>
      </c>
      <c r="V625" s="110">
        <f>'2.1 INPUT DA Forecast'!V371*'2.1 INPUT DA Forecast'!V422*'2.2 INPUT DA Assumptions'!V201</f>
        <v>214.79599999999999</v>
      </c>
      <c r="W625" s="110">
        <f>'2.1 INPUT DA Forecast'!W371*'2.1 INPUT DA Forecast'!W422*'2.2 INPUT DA Assumptions'!W201</f>
        <v>214.79599999999999</v>
      </c>
      <c r="X625" s="110">
        <f>'2.1 INPUT DA Forecast'!X371*'2.1 INPUT DA Forecast'!X422*'2.2 INPUT DA Assumptions'!X201</f>
        <v>214.79599999999999</v>
      </c>
      <c r="Y625" s="110">
        <f>'2.1 INPUT DA Forecast'!Y371*'2.1 INPUT DA Forecast'!Y422*'2.2 INPUT DA Assumptions'!Y201</f>
        <v>214.79599999999999</v>
      </c>
      <c r="Z625" s="110">
        <f>'2.1 INPUT DA Forecast'!Z371*'2.1 INPUT DA Forecast'!Z422*'2.2 INPUT DA Assumptions'!Z201</f>
        <v>214.79599999999999</v>
      </c>
      <c r="AA625" s="110">
        <f>'2.1 INPUT DA Forecast'!AA371*'2.1 INPUT DA Forecast'!AA422*'2.2 INPUT DA Assumptions'!AA201</f>
        <v>214.79599999999999</v>
      </c>
      <c r="AB625" s="110">
        <f>'2.1 INPUT DA Forecast'!AB371*'2.1 INPUT DA Forecast'!AB422*'2.2 INPUT DA Assumptions'!AB201</f>
        <v>214.79599999999999</v>
      </c>
      <c r="AC625" s="110">
        <f>'2.1 INPUT DA Forecast'!AC371*'2.1 INPUT DA Forecast'!AC422*'2.2 INPUT DA Assumptions'!AC201</f>
        <v>214.79599999999999</v>
      </c>
      <c r="AD625" s="110">
        <f>'2.1 INPUT DA Forecast'!AD371*'2.1 INPUT DA Forecast'!AD422*'2.2 INPUT DA Assumptions'!AD201</f>
        <v>214.79599999999999</v>
      </c>
      <c r="AE625" s="110">
        <f>'2.1 INPUT DA Forecast'!AE371*'2.1 INPUT DA Forecast'!AE422*'2.2 INPUT DA Assumptions'!AE201</f>
        <v>214.79599999999999</v>
      </c>
      <c r="AF625" s="110">
        <f>'2.1 INPUT DA Forecast'!AF371*'2.1 INPUT DA Forecast'!AF422*'2.2 INPUT DA Assumptions'!AF201</f>
        <v>214.79599999999999</v>
      </c>
      <c r="AG625" s="110">
        <f>'2.1 INPUT DA Forecast'!AG371*'2.1 INPUT DA Forecast'!AG422*'2.2 INPUT DA Assumptions'!AG201</f>
        <v>214.79599999999999</v>
      </c>
      <c r="AH625" s="110">
        <f>'2.1 INPUT DA Forecast'!AH371*'2.1 INPUT DA Forecast'!AH422*'2.2 INPUT DA Assumptions'!AH201</f>
        <v>214.79599999999999</v>
      </c>
      <c r="AI625" s="110">
        <f>'2.1 INPUT DA Forecast'!AI371*'2.1 INPUT DA Forecast'!AI422*'2.2 INPUT DA Assumptions'!AI201</f>
        <v>214.79599999999999</v>
      </c>
      <c r="AJ625" s="110">
        <f>'2.1 INPUT DA Forecast'!AJ371*'2.1 INPUT DA Forecast'!AJ422*'2.2 INPUT DA Assumptions'!AJ201</f>
        <v>214.79599999999999</v>
      </c>
      <c r="AK625" s="110">
        <f>'2.1 INPUT DA Forecast'!AK371*'2.1 INPUT DA Forecast'!AK422*'2.2 INPUT DA Assumptions'!AK201</f>
        <v>214.79599999999999</v>
      </c>
      <c r="AL625" s="22"/>
    </row>
    <row r="626" spans="3:38" s="18" customFormat="1" ht="14.1" customHeight="1" outlineLevel="3" x14ac:dyDescent="0.2">
      <c r="C626" s="19"/>
      <c r="D626" s="147" t="s">
        <v>19</v>
      </c>
      <c r="E626" s="74" t="s">
        <v>23</v>
      </c>
      <c r="F626" s="110">
        <f>F536-F617-F622-F623-F624-F625-F639*'2.2 INPUT DA Assumptions'!F225</f>
        <v>22543.351409757823</v>
      </c>
      <c r="G626" s="110">
        <f>G536-G617-G622-G623-G624-G625-G639*'2.2 INPUT DA Assumptions'!G225</f>
        <v>22543.351409757823</v>
      </c>
      <c r="H626" s="110">
        <f>H536-H617-H622-H623-H624-H625-H639*'2.2 INPUT DA Assumptions'!H225</f>
        <v>19238.120664865</v>
      </c>
      <c r="I626" s="110">
        <f>I536-I617-I622-I623-I624-I625-I639*'2.2 INPUT DA Assumptions'!I225</f>
        <v>16582.972951500004</v>
      </c>
      <c r="J626" s="110">
        <f>J536-J617-J622-J623-J624-J625-J639*'2.2 INPUT DA Assumptions'!J225</f>
        <v>16521.396946667497</v>
      </c>
      <c r="K626" s="110">
        <f>K536-K617-K622-K623-K624-K625-K639*'2.2 INPUT DA Assumptions'!K225</f>
        <v>16523.787406112497</v>
      </c>
      <c r="L626" s="110">
        <f>L536-L617-L622-L623-L624-L625-L639*'2.2 INPUT DA Assumptions'!L225</f>
        <v>15973.70188318375</v>
      </c>
      <c r="M626" s="110">
        <f>M536-M617-M622-M623-M624-M625-M639*'2.2 INPUT DA Assumptions'!M225</f>
        <v>15762.182021250002</v>
      </c>
      <c r="N626" s="110">
        <f>N536-N617-N622-N623-N624-N625-N639*'2.2 INPUT DA Assumptions'!N225</f>
        <v>15643.540654342505</v>
      </c>
      <c r="O626" s="110">
        <f>O536-O617-O622-O623-O624-O625-O639*'2.2 INPUT DA Assumptions'!O225</f>
        <v>15630.821711882503</v>
      </c>
      <c r="P626" s="110">
        <f>P536-P617-P622-P623-P624-P625-P639*'2.2 INPUT DA Assumptions'!P225</f>
        <v>15522.802495547505</v>
      </c>
      <c r="Q626" s="110">
        <f>Q536-Q617-Q622-Q623-Q624-Q625-Q639*'2.2 INPUT DA Assumptions'!Q225</f>
        <v>15410.7776235535</v>
      </c>
      <c r="R626" s="110">
        <f>R536-R617-R622-R623-R624-R625-R639*'2.2 INPUT DA Assumptions'!R225</f>
        <v>15298.841639161501</v>
      </c>
      <c r="S626" s="110">
        <f>S536-S617-S622-S623-S624-S625-S639*'2.2 INPUT DA Assumptions'!S225</f>
        <v>15186.993450950004</v>
      </c>
      <c r="T626" s="110">
        <f>T536-T617-T622-T623-T624-T625-T639*'2.2 INPUT DA Assumptions'!T225</f>
        <v>15217.98302427875</v>
      </c>
      <c r="U626" s="110">
        <f>U536-U617-U622-U623-U624-U625-U639*'2.2 INPUT DA Assumptions'!U225</f>
        <v>15224.51089605</v>
      </c>
      <c r="V626" s="110">
        <f>V536-V617-V622-V623-V624-V625-V639*'2.2 INPUT DA Assumptions'!V225</f>
        <v>15230.97453386125</v>
      </c>
      <c r="W626" s="110">
        <f>W536-W617-W622-W623-W624-W625-W639*'2.2 INPUT DA Assumptions'!W225</f>
        <v>15237.373746540001</v>
      </c>
      <c r="X626" s="110">
        <f>X536-X617-X622-X623-X624-X625-X639*'2.2 INPUT DA Assumptions'!X225</f>
        <v>15243.70853408625</v>
      </c>
      <c r="Y626" s="110">
        <f>Y536-Y617-Y622-Y623-Y624-Y625-Y639*'2.2 INPUT DA Assumptions'!Y225</f>
        <v>15249.981477328751</v>
      </c>
      <c r="Z626" s="110">
        <f>Z536-Z617-Z622-Z623-Z624-Z625-Z639*'2.2 INPUT DA Assumptions'!Z225</f>
        <v>15256.193771095624</v>
      </c>
      <c r="AA626" s="110">
        <f>AA536-AA617-AA622-AA623-AA624-AA625-AA639*'2.2 INPUT DA Assumptions'!AA225</f>
        <v>15262.367686983125</v>
      </c>
      <c r="AB626" s="110">
        <f>AB536-AB617-AB622-AB623-AB624-AB625-AB639*'2.2 INPUT DA Assumptions'!AB225</f>
        <v>15268.480953395001</v>
      </c>
      <c r="AC626" s="110">
        <f>AC536-AC617-AC622-AC623-AC624-AC625-AC639*'2.2 INPUT DA Assumptions'!AC225</f>
        <v>15274.53357033125</v>
      </c>
      <c r="AD626" s="110">
        <f>AD536-AD617-AD622-AD623-AD624-AD625-AD639*'2.2 INPUT DA Assumptions'!AD225</f>
        <v>15280.525537791875</v>
      </c>
      <c r="AE626" s="110">
        <f>AE536-AE617-AE622-AE623-AE624-AE625-AE639*'2.2 INPUT DA Assumptions'!AE225</f>
        <v>15286.458050605001</v>
      </c>
      <c r="AF626" s="110">
        <f>AF536-AF617-AF622-AF623-AF624-AF625-AF639*'2.2 INPUT DA Assumptions'!AF225</f>
        <v>15292.33249477125</v>
      </c>
      <c r="AG626" s="110">
        <f>AG536-AG617-AG622-AG623-AG624-AG625-AG639*'2.2 INPUT DA Assumptions'!AG225</f>
        <v>15298.148679118125</v>
      </c>
      <c r="AH626" s="110">
        <f>AH536-AH617-AH622-AH623-AH624-AH625-AH639*'2.2 INPUT DA Assumptions'!AH225</f>
        <v>15303.9054088175</v>
      </c>
      <c r="AI626" s="110">
        <f>AI536-AI617-AI622-AI623-AI624-AI625-AI639*'2.2 INPUT DA Assumptions'!AI225</f>
        <v>15309.606459526251</v>
      </c>
      <c r="AJ626" s="110">
        <f>AJ536-AJ617-AJ622-AJ623-AJ624-AJ625-AJ639*'2.2 INPUT DA Assumptions'!AJ225</f>
        <v>15315.250636416251</v>
      </c>
      <c r="AK626" s="110">
        <f>AK536-AK617-AK622-AK623-AK624-AK625-AK639*'2.2 INPUT DA Assumptions'!AK225</f>
        <v>15326.386673506875</v>
      </c>
      <c r="AL626" s="22"/>
    </row>
    <row r="627" spans="3:38" s="30" customFormat="1" ht="14.1" customHeight="1" outlineLevel="3" x14ac:dyDescent="0.2">
      <c r="C627" s="63"/>
      <c r="D627" s="75" t="s">
        <v>288</v>
      </c>
      <c r="E627" s="57" t="s">
        <v>23</v>
      </c>
      <c r="F627" s="120">
        <f>F628+F632</f>
        <v>50000</v>
      </c>
      <c r="G627" s="120">
        <f>G628+G632</f>
        <v>50000</v>
      </c>
      <c r="H627" s="120">
        <f t="shared" ref="H627:M627" si="869">H628+H632</f>
        <v>46274.22</v>
      </c>
      <c r="I627" s="120">
        <f t="shared" si="869"/>
        <v>42163.5</v>
      </c>
      <c r="J627" s="120">
        <f t="shared" si="869"/>
        <v>41491.375</v>
      </c>
      <c r="K627" s="120">
        <f t="shared" ref="K627" si="870">K628+K632</f>
        <v>41491.375</v>
      </c>
      <c r="L627" s="120">
        <f t="shared" si="869"/>
        <v>40829.874999999993</v>
      </c>
      <c r="M627" s="120">
        <f t="shared" si="869"/>
        <v>40179</v>
      </c>
      <c r="N627" s="120">
        <f t="shared" ref="N627:AJ627" si="871">N628+N632</f>
        <v>39538.5</v>
      </c>
      <c r="O627" s="120">
        <f t="shared" si="871"/>
        <v>38908.250000000007</v>
      </c>
      <c r="P627" s="120">
        <f t="shared" si="871"/>
        <v>38288</v>
      </c>
      <c r="Q627" s="120">
        <f t="shared" si="871"/>
        <v>37910.125</v>
      </c>
      <c r="R627" s="120">
        <f t="shared" si="871"/>
        <v>37536</v>
      </c>
      <c r="S627" s="120">
        <f t="shared" si="871"/>
        <v>37165.5</v>
      </c>
      <c r="T627" s="120">
        <f t="shared" si="871"/>
        <v>36798.75</v>
      </c>
      <c r="U627" s="120">
        <f t="shared" si="871"/>
        <v>36435.5</v>
      </c>
      <c r="V627" s="120">
        <f t="shared" si="871"/>
        <v>36076</v>
      </c>
      <c r="W627" s="120">
        <f t="shared" si="871"/>
        <v>35720</v>
      </c>
      <c r="X627" s="120">
        <f t="shared" si="871"/>
        <v>35367.5</v>
      </c>
      <c r="Y627" s="120">
        <f t="shared" si="871"/>
        <v>35018.5</v>
      </c>
      <c r="Z627" s="120">
        <f t="shared" si="871"/>
        <v>34672.875</v>
      </c>
      <c r="AA627" s="120">
        <f t="shared" si="871"/>
        <v>34329.375</v>
      </c>
      <c r="AB627" s="120">
        <f t="shared" si="871"/>
        <v>33989.25</v>
      </c>
      <c r="AC627" s="120">
        <f t="shared" si="871"/>
        <v>33652.5</v>
      </c>
      <c r="AD627" s="120">
        <f t="shared" si="871"/>
        <v>33319.125</v>
      </c>
      <c r="AE627" s="120">
        <f t="shared" si="871"/>
        <v>32989</v>
      </c>
      <c r="AF627" s="120">
        <f t="shared" si="871"/>
        <v>32662.25</v>
      </c>
      <c r="AG627" s="120">
        <f t="shared" si="871"/>
        <v>32338.625</v>
      </c>
      <c r="AH627" s="120">
        <f t="shared" si="871"/>
        <v>32018.25</v>
      </c>
      <c r="AI627" s="120">
        <f t="shared" si="871"/>
        <v>31701.000000000004</v>
      </c>
      <c r="AJ627" s="120">
        <f t="shared" si="871"/>
        <v>31387</v>
      </c>
      <c r="AK627" s="120">
        <f t="shared" ref="AK627" si="872">AK628+AK632</f>
        <v>30767.375</v>
      </c>
      <c r="AL627" s="64"/>
    </row>
    <row r="628" spans="3:38" s="18" customFormat="1" ht="14.1" customHeight="1" outlineLevel="3" x14ac:dyDescent="0.2">
      <c r="C628" s="19"/>
      <c r="D628" s="76" t="s">
        <v>282</v>
      </c>
      <c r="E628" s="47" t="s">
        <v>23</v>
      </c>
      <c r="F628" s="110">
        <f>SUM(F629:F631)</f>
        <v>414.89830508474574</v>
      </c>
      <c r="G628" s="110">
        <f>SUM(G629:G631)</f>
        <v>414.89830508474574</v>
      </c>
      <c r="H628" s="110">
        <f t="shared" ref="H628:M628" si="873">SUM(H629:H631)</f>
        <v>1613.8134225000001</v>
      </c>
      <c r="I628" s="110">
        <f t="shared" si="873"/>
        <v>3162.2624999999998</v>
      </c>
      <c r="J628" s="110">
        <f t="shared" si="873"/>
        <v>3096.9162299999998</v>
      </c>
      <c r="K628" s="110">
        <f t="shared" ref="K628" si="874">SUM(K629:K631)</f>
        <v>3096.9162299999998</v>
      </c>
      <c r="L628" s="110">
        <f t="shared" si="873"/>
        <v>3286.8049375000005</v>
      </c>
      <c r="M628" s="110">
        <f t="shared" si="873"/>
        <v>3445.3492500000002</v>
      </c>
      <c r="N628" s="110">
        <f t="shared" ref="N628:AJ628" si="875">SUM(N629:N631)</f>
        <v>3499.1572500000002</v>
      </c>
      <c r="O628" s="110">
        <f t="shared" si="875"/>
        <v>3462.8342500000008</v>
      </c>
      <c r="P628" s="110">
        <f t="shared" si="875"/>
        <v>3504.3092000000001</v>
      </c>
      <c r="Q628" s="110">
        <f t="shared" si="875"/>
        <v>3565.44725625</v>
      </c>
      <c r="R628" s="110">
        <f t="shared" si="875"/>
        <v>3625.0391999999997</v>
      </c>
      <c r="S628" s="110">
        <f t="shared" si="875"/>
        <v>3683.1010500000002</v>
      </c>
      <c r="T628" s="110">
        <f t="shared" si="875"/>
        <v>3647.6760937500003</v>
      </c>
      <c r="U628" s="110">
        <f t="shared" si="875"/>
        <v>3611.6689375000005</v>
      </c>
      <c r="V628" s="110">
        <f t="shared" si="875"/>
        <v>3576.0335000000005</v>
      </c>
      <c r="W628" s="110">
        <f t="shared" si="875"/>
        <v>3540.7450000000003</v>
      </c>
      <c r="X628" s="110">
        <f t="shared" si="875"/>
        <v>3505.8034375000007</v>
      </c>
      <c r="Y628" s="110">
        <f t="shared" si="875"/>
        <v>3471.2088125</v>
      </c>
      <c r="Z628" s="110">
        <f t="shared" si="875"/>
        <v>3436.9487343750002</v>
      </c>
      <c r="AA628" s="110">
        <f t="shared" si="875"/>
        <v>3402.8992968750003</v>
      </c>
      <c r="AB628" s="110">
        <f t="shared" si="875"/>
        <v>3369.1844062500004</v>
      </c>
      <c r="AC628" s="110">
        <f t="shared" si="875"/>
        <v>3335.8040624999999</v>
      </c>
      <c r="AD628" s="110">
        <f t="shared" si="875"/>
        <v>3302.7582656250001</v>
      </c>
      <c r="AE628" s="110">
        <f t="shared" si="875"/>
        <v>3270.0346250000002</v>
      </c>
      <c r="AF628" s="110">
        <f t="shared" si="875"/>
        <v>3237.6455312500002</v>
      </c>
      <c r="AG628" s="110">
        <f t="shared" si="875"/>
        <v>3205.5662031250004</v>
      </c>
      <c r="AH628" s="110">
        <f t="shared" si="875"/>
        <v>3173.8090312500003</v>
      </c>
      <c r="AI628" s="110">
        <f t="shared" si="875"/>
        <v>3142.3616250000005</v>
      </c>
      <c r="AJ628" s="110">
        <f t="shared" si="875"/>
        <v>3111.2363750000004</v>
      </c>
      <c r="AK628" s="110">
        <f t="shared" ref="AK628" si="876">SUM(AK629:AK631)</f>
        <v>3049.8160468750007</v>
      </c>
      <c r="AL628" s="22"/>
    </row>
    <row r="629" spans="3:38" s="18" customFormat="1" ht="14.1" customHeight="1" outlineLevel="3" x14ac:dyDescent="0.2">
      <c r="C629" s="19"/>
      <c r="D629" s="73" t="s">
        <v>5</v>
      </c>
      <c r="E629" s="47" t="s">
        <v>23</v>
      </c>
      <c r="F629" s="110">
        <f>'2.1 INPUT DA Forecast'!F373*('2.1 INPUT DA Forecast'!F409+'2.1 INPUT DA Forecast'!F414)*'2.2 INPUT DA Assumptions'!F190*(1+'2.2 INPUT DA Assumptions'!F210)</f>
        <v>192.79661016949154</v>
      </c>
      <c r="G629" s="110">
        <f>'2.1 INPUT DA Forecast'!G373*('2.1 INPUT DA Forecast'!G409+'2.1 INPUT DA Forecast'!G414)*'2.2 INPUT DA Assumptions'!G190*(1+'2.2 INPUT DA Assumptions'!G210)</f>
        <v>192.79661016949154</v>
      </c>
      <c r="H629" s="110">
        <f>'2.1 INPUT DA Forecast'!H373*('2.1 INPUT DA Forecast'!H409+'2.1 INPUT DA Forecast'!H414)*'2.2 INPUT DA Assumptions'!H190*(1+'2.2 INPUT DA Assumptions'!H210)</f>
        <v>751.95607500000006</v>
      </c>
      <c r="I629" s="110">
        <f>'2.1 INPUT DA Forecast'!I373*('2.1 INPUT DA Forecast'!I409+'2.1 INPUT DA Forecast'!I414)*'2.2 INPUT DA Assumptions'!I190*(1+'2.2 INPUT DA Assumptions'!I210)</f>
        <v>1581.1312499999999</v>
      </c>
      <c r="J629" s="110">
        <f>'2.1 INPUT DA Forecast'!J373*('2.1 INPUT DA Forecast'!J409+'2.1 INPUT DA Forecast'!J414)*'2.2 INPUT DA Assumptions'!J190*(1+'2.2 INPUT DA Assumptions'!J210)</f>
        <v>1593.2688000000001</v>
      </c>
      <c r="K629" s="110">
        <f>'2.1 INPUT DA Forecast'!K373*('2.1 INPUT DA Forecast'!K409+'2.1 INPUT DA Forecast'!K414)*'2.2 INPUT DA Assumptions'!K190*(1+'2.2 INPUT DA Assumptions'!K210)</f>
        <v>1593.2688000000001</v>
      </c>
      <c r="L629" s="110">
        <f>'2.1 INPUT DA Forecast'!L373*('2.1 INPUT DA Forecast'!L409+'2.1 INPUT DA Forecast'!L414)*'2.2 INPUT DA Assumptions'!L190*(1+'2.2 INPUT DA Assumptions'!L210)</f>
        <v>1735.2696875000004</v>
      </c>
      <c r="M629" s="110">
        <f>'2.1 INPUT DA Forecast'!M373*('2.1 INPUT DA Forecast'!M409+'2.1 INPUT DA Forecast'!M414)*'2.2 INPUT DA Assumptions'!M190*(1+'2.2 INPUT DA Assumptions'!M210)</f>
        <v>1908.5025000000001</v>
      </c>
      <c r="N629" s="110">
        <f>'2.1 INPUT DA Forecast'!N373*('2.1 INPUT DA Forecast'!N409+'2.1 INPUT DA Forecast'!N414)*'2.2 INPUT DA Assumptions'!N190*(1+'2.2 INPUT DA Assumptions'!N210)</f>
        <v>1976.9250000000002</v>
      </c>
      <c r="O629" s="110">
        <f>'2.1 INPUT DA Forecast'!O373*('2.1 INPUT DA Forecast'!O409+'2.1 INPUT DA Forecast'!O414)*'2.2 INPUT DA Assumptions'!O190*(1+'2.2 INPUT DA Assumptions'!O210)</f>
        <v>2042.6831250000005</v>
      </c>
      <c r="P629" s="110">
        <f>'2.1 INPUT DA Forecast'!P373*('2.1 INPUT DA Forecast'!P409+'2.1 INPUT DA Forecast'!P414)*'2.2 INPUT DA Assumptions'!P190*(1+'2.2 INPUT DA Assumptions'!P210)</f>
        <v>2105.84</v>
      </c>
      <c r="Q629" s="110">
        <f>'2.1 INPUT DA Forecast'!Q373*('2.1 INPUT DA Forecast'!Q409+'2.1 INPUT DA Forecast'!Q414)*'2.2 INPUT DA Assumptions'!Q190*(1+'2.2 INPUT DA Assumptions'!Q210)</f>
        <v>2179.8321875000001</v>
      </c>
      <c r="R629" s="110">
        <f>'2.1 INPUT DA Forecast'!R373*('2.1 INPUT DA Forecast'!R409+'2.1 INPUT DA Forecast'!R414)*'2.2 INPUT DA Assumptions'!R190*(1+'2.2 INPUT DA Assumptions'!R210)</f>
        <v>2252.16</v>
      </c>
      <c r="S629" s="110">
        <f>'2.1 INPUT DA Forecast'!S373*('2.1 INPUT DA Forecast'!S409+'2.1 INPUT DA Forecast'!S414)*'2.2 INPUT DA Assumptions'!S190*(1+'2.2 INPUT DA Assumptions'!S210)</f>
        <v>2322.84375</v>
      </c>
      <c r="T629" s="110">
        <f>'2.1 INPUT DA Forecast'!T373*('2.1 INPUT DA Forecast'!T409+'2.1 INPUT DA Forecast'!T414)*'2.2 INPUT DA Assumptions'!T190*(1+'2.2 INPUT DA Assumptions'!T210)</f>
        <v>2299.921875</v>
      </c>
      <c r="U629" s="110">
        <f>'2.1 INPUT DA Forecast'!U373*('2.1 INPUT DA Forecast'!U409+'2.1 INPUT DA Forecast'!U414)*'2.2 INPUT DA Assumptions'!U190*(1+'2.2 INPUT DA Assumptions'!U210)</f>
        <v>2277.21875</v>
      </c>
      <c r="V629" s="110">
        <f>'2.1 INPUT DA Forecast'!V373*('2.1 INPUT DA Forecast'!V409+'2.1 INPUT DA Forecast'!V414)*'2.2 INPUT DA Assumptions'!V190*(1+'2.2 INPUT DA Assumptions'!V210)</f>
        <v>2254.75</v>
      </c>
      <c r="W629" s="110">
        <f>'2.1 INPUT DA Forecast'!W373*('2.1 INPUT DA Forecast'!W409+'2.1 INPUT DA Forecast'!W414)*'2.2 INPUT DA Assumptions'!W190*(1+'2.2 INPUT DA Assumptions'!W210)</f>
        <v>2232.5</v>
      </c>
      <c r="X629" s="110">
        <f>'2.1 INPUT DA Forecast'!X373*('2.1 INPUT DA Forecast'!X409+'2.1 INPUT DA Forecast'!X414)*'2.2 INPUT DA Assumptions'!X190*(1+'2.2 INPUT DA Assumptions'!X210)</f>
        <v>2210.46875</v>
      </c>
      <c r="Y629" s="110">
        <f>'2.1 INPUT DA Forecast'!Y373*('2.1 INPUT DA Forecast'!Y409+'2.1 INPUT DA Forecast'!Y414)*'2.2 INPUT DA Assumptions'!Y190*(1+'2.2 INPUT DA Assumptions'!Y210)</f>
        <v>2188.65625</v>
      </c>
      <c r="Z629" s="110">
        <f>'2.1 INPUT DA Forecast'!Z373*('2.1 INPUT DA Forecast'!Z409+'2.1 INPUT DA Forecast'!Z414)*'2.2 INPUT DA Assumptions'!Z190*(1+'2.2 INPUT DA Assumptions'!Z210)</f>
        <v>2167.0546875</v>
      </c>
      <c r="AA629" s="110">
        <f>'2.1 INPUT DA Forecast'!AA373*('2.1 INPUT DA Forecast'!AA409+'2.1 INPUT DA Forecast'!AA414)*'2.2 INPUT DA Assumptions'!AA190*(1+'2.2 INPUT DA Assumptions'!AA210)</f>
        <v>2145.5859375</v>
      </c>
      <c r="AB629" s="110">
        <f>'2.1 INPUT DA Forecast'!AB373*('2.1 INPUT DA Forecast'!AB409+'2.1 INPUT DA Forecast'!AB414)*'2.2 INPUT DA Assumptions'!AB190*(1+'2.2 INPUT DA Assumptions'!AB210)</f>
        <v>2124.328125</v>
      </c>
      <c r="AC629" s="110">
        <f>'2.1 INPUT DA Forecast'!AC373*('2.1 INPUT DA Forecast'!AC409+'2.1 INPUT DA Forecast'!AC414)*'2.2 INPUT DA Assumptions'!AC190*(1+'2.2 INPUT DA Assumptions'!AC210)</f>
        <v>2103.28125</v>
      </c>
      <c r="AD629" s="110">
        <f>'2.1 INPUT DA Forecast'!AD373*('2.1 INPUT DA Forecast'!AD409+'2.1 INPUT DA Forecast'!AD414)*'2.2 INPUT DA Assumptions'!AD190*(1+'2.2 INPUT DA Assumptions'!AD210)</f>
        <v>2082.4453125</v>
      </c>
      <c r="AE629" s="110">
        <f>'2.1 INPUT DA Forecast'!AE373*('2.1 INPUT DA Forecast'!AE409+'2.1 INPUT DA Forecast'!AE414)*'2.2 INPUT DA Assumptions'!AE190*(1+'2.2 INPUT DA Assumptions'!AE210)</f>
        <v>2061.8125</v>
      </c>
      <c r="AF629" s="110">
        <f>'2.1 INPUT DA Forecast'!AF373*('2.1 INPUT DA Forecast'!AF409+'2.1 INPUT DA Forecast'!AF414)*'2.2 INPUT DA Assumptions'!AF190*(1+'2.2 INPUT DA Assumptions'!AF210)</f>
        <v>2041.3906250000002</v>
      </c>
      <c r="AG629" s="110">
        <f>'2.1 INPUT DA Forecast'!AG373*('2.1 INPUT DA Forecast'!AG409+'2.1 INPUT DA Forecast'!AG414)*'2.2 INPUT DA Assumptions'!AG190*(1+'2.2 INPUT DA Assumptions'!AG210)</f>
        <v>2021.1640625</v>
      </c>
      <c r="AH629" s="110">
        <f>'2.1 INPUT DA Forecast'!AH373*('2.1 INPUT DA Forecast'!AH409+'2.1 INPUT DA Forecast'!AH414)*'2.2 INPUT DA Assumptions'!AH190*(1+'2.2 INPUT DA Assumptions'!AH210)</f>
        <v>2001.1406250000002</v>
      </c>
      <c r="AI629" s="110">
        <f>'2.1 INPUT DA Forecast'!AI373*('2.1 INPUT DA Forecast'!AI409+'2.1 INPUT DA Forecast'!AI414)*'2.2 INPUT DA Assumptions'!AI190*(1+'2.2 INPUT DA Assumptions'!AI210)</f>
        <v>1981.3125000000002</v>
      </c>
      <c r="AJ629" s="110">
        <f>'2.1 INPUT DA Forecast'!AJ373*('2.1 INPUT DA Forecast'!AJ409+'2.1 INPUT DA Forecast'!AJ414)*'2.2 INPUT DA Assumptions'!AJ190*(1+'2.2 INPUT DA Assumptions'!AJ210)</f>
        <v>1961.6875000000002</v>
      </c>
      <c r="AK629" s="110">
        <f>'2.1 INPUT DA Forecast'!AK373*('2.1 INPUT DA Forecast'!AK409+'2.1 INPUT DA Forecast'!AK414)*'2.2 INPUT DA Assumptions'!AK190*(1+'2.2 INPUT DA Assumptions'!AK210)</f>
        <v>1922.9609375</v>
      </c>
      <c r="AL629" s="22"/>
    </row>
    <row r="630" spans="3:38" s="18" customFormat="1" ht="14.1" customHeight="1" outlineLevel="3" x14ac:dyDescent="0.2">
      <c r="C630" s="19"/>
      <c r="D630" s="73" t="s">
        <v>285</v>
      </c>
      <c r="E630" s="47" t="s">
        <v>23</v>
      </c>
      <c r="F630" s="110">
        <f>'2.1 INPUT DA Forecast'!F373*('2.1 INPUT DA Forecast'!F410+'2.1 INPUT DA Forecast'!F411+'2.1 INPUT DA Forecast'!F415+'2.1 INPUT DA Forecast'!F416)*'2.2 INPUT DA Assumptions'!F190*(1+'2.2 INPUT DA Assumptions'!F210)</f>
        <v>177.37288135593221</v>
      </c>
      <c r="G630" s="110">
        <f>'2.1 INPUT DA Forecast'!G373*('2.1 INPUT DA Forecast'!G410+'2.1 INPUT DA Forecast'!G411+'2.1 INPUT DA Forecast'!G415+'2.1 INPUT DA Forecast'!G416)*'2.2 INPUT DA Assumptions'!G190*(1+'2.2 INPUT DA Assumptions'!G210)</f>
        <v>177.37288135593221</v>
      </c>
      <c r="H630" s="110">
        <f>'2.1 INPUT DA Forecast'!H373*('2.1 INPUT DA Forecast'!H410+'2.1 INPUT DA Forecast'!H411+'2.1 INPUT DA Forecast'!H415+'2.1 INPUT DA Forecast'!H416)*'2.2 INPUT DA Assumptions'!H190*(1+'2.2 INPUT DA Assumptions'!H210)</f>
        <v>694.11330000000009</v>
      </c>
      <c r="I630" s="110">
        <f>'2.1 INPUT DA Forecast'!I373*('2.1 INPUT DA Forecast'!I410+'2.1 INPUT DA Forecast'!I411+'2.1 INPUT DA Forecast'!I415+'2.1 INPUT DA Forecast'!I416)*'2.2 INPUT DA Assumptions'!I190*(1+'2.2 INPUT DA Assumptions'!I210)</f>
        <v>1212.2006250000002</v>
      </c>
      <c r="J630" s="110">
        <f>'2.1 INPUT DA Forecast'!J373*('2.1 INPUT DA Forecast'!J410+'2.1 INPUT DA Forecast'!J411+'2.1 INPUT DA Forecast'!J415+'2.1 INPUT DA Forecast'!J416)*'2.2 INPUT DA Assumptions'!J190*(1+'2.2 INPUT DA Assumptions'!J210)</f>
        <v>1155.11988</v>
      </c>
      <c r="K630" s="110">
        <f>'2.1 INPUT DA Forecast'!K373*('2.1 INPUT DA Forecast'!K410+'2.1 INPUT DA Forecast'!K411+'2.1 INPUT DA Forecast'!K415+'2.1 INPUT DA Forecast'!K416)*'2.2 INPUT DA Assumptions'!K190*(1+'2.2 INPUT DA Assumptions'!K210)</f>
        <v>1155.11988</v>
      </c>
      <c r="L630" s="110">
        <f>'2.1 INPUT DA Forecast'!L373*('2.1 INPUT DA Forecast'!L410+'2.1 INPUT DA Forecast'!L411+'2.1 INPUT DA Forecast'!L415+'2.1 INPUT DA Forecast'!L416)*'2.2 INPUT DA Assumptions'!L190*(1+'2.2 INPUT DA Assumptions'!L210)</f>
        <v>1194.27384375</v>
      </c>
      <c r="M630" s="110">
        <f>'2.1 INPUT DA Forecast'!M373*('2.1 INPUT DA Forecast'!M410+'2.1 INPUT DA Forecast'!M411+'2.1 INPUT DA Forecast'!M415+'2.1 INPUT DA Forecast'!M416)*'2.2 INPUT DA Assumptions'!M190*(1+'2.2 INPUT DA Assumptions'!M210)</f>
        <v>1185.2804999999998</v>
      </c>
      <c r="N630" s="110">
        <f>'2.1 INPUT DA Forecast'!N373*('2.1 INPUT DA Forecast'!N410+'2.1 INPUT DA Forecast'!N411+'2.1 INPUT DA Forecast'!N415+'2.1 INPUT DA Forecast'!N416)*'2.2 INPUT DA Assumptions'!N190*(1+'2.2 INPUT DA Assumptions'!N210)</f>
        <v>1176.2703750000001</v>
      </c>
      <c r="O630" s="110">
        <f>'2.1 INPUT DA Forecast'!O373*('2.1 INPUT DA Forecast'!O410+'2.1 INPUT DA Forecast'!O411+'2.1 INPUT DA Forecast'!O415+'2.1 INPUT DA Forecast'!O416)*'2.2 INPUT DA Assumptions'!O190*(1+'2.2 INPUT DA Assumptions'!O210)</f>
        <v>1079.7039375000004</v>
      </c>
      <c r="P630" s="110">
        <f>'2.1 INPUT DA Forecast'!P373*('2.1 INPUT DA Forecast'!P410+'2.1 INPUT DA Forecast'!P411+'2.1 INPUT DA Forecast'!P415+'2.1 INPUT DA Forecast'!P416)*'2.2 INPUT DA Assumptions'!P190*(1+'2.2 INPUT DA Assumptions'!P210)</f>
        <v>1063.4492</v>
      </c>
      <c r="Q630" s="110">
        <f>'2.1 INPUT DA Forecast'!Q373*('2.1 INPUT DA Forecast'!Q410+'2.1 INPUT DA Forecast'!Q411+'2.1 INPUT DA Forecast'!Q415+'2.1 INPUT DA Forecast'!Q416)*'2.2 INPUT DA Assumptions'!Q190*(1+'2.2 INPUT DA Assumptions'!Q210)</f>
        <v>1053.9014749999999</v>
      </c>
      <c r="R630" s="110">
        <f>'2.1 INPUT DA Forecast'!R373*('2.1 INPUT DA Forecast'!R410+'2.1 INPUT DA Forecast'!R411+'2.1 INPUT DA Forecast'!R415+'2.1 INPUT DA Forecast'!R416)*'2.2 INPUT DA Assumptions'!R190*(1+'2.2 INPUT DA Assumptions'!R210)</f>
        <v>1044.4392</v>
      </c>
      <c r="S630" s="110">
        <f>'2.1 INPUT DA Forecast'!S373*('2.1 INPUT DA Forecast'!S410+'2.1 INPUT DA Forecast'!S411+'2.1 INPUT DA Forecast'!S415+'2.1 INPUT DA Forecast'!S416)*'2.2 INPUT DA Assumptions'!S190*(1+'2.2 INPUT DA Assumptions'!S210)</f>
        <v>1035.0591750000001</v>
      </c>
      <c r="T630" s="110">
        <f>'2.1 INPUT DA Forecast'!T373*('2.1 INPUT DA Forecast'!T410+'2.1 INPUT DA Forecast'!T411+'2.1 INPUT DA Forecast'!T415+'2.1 INPUT DA Forecast'!T416)*'2.2 INPUT DA Assumptions'!T190*(1+'2.2 INPUT DA Assumptions'!T210)</f>
        <v>1025.7651562500002</v>
      </c>
      <c r="U630" s="110">
        <f>'2.1 INPUT DA Forecast'!U373*('2.1 INPUT DA Forecast'!U410+'2.1 INPUT DA Forecast'!U411+'2.1 INPUT DA Forecast'!U415+'2.1 INPUT DA Forecast'!U416)*'2.2 INPUT DA Assumptions'!U190*(1+'2.2 INPUT DA Assumptions'!U210)</f>
        <v>1015.6395625000002</v>
      </c>
      <c r="V630" s="110">
        <f>'2.1 INPUT DA Forecast'!V373*('2.1 INPUT DA Forecast'!V410+'2.1 INPUT DA Forecast'!V411+'2.1 INPUT DA Forecast'!V415+'2.1 INPUT DA Forecast'!V416)*'2.2 INPUT DA Assumptions'!V190*(1+'2.2 INPUT DA Assumptions'!V210)</f>
        <v>1005.6185000000003</v>
      </c>
      <c r="W630" s="110">
        <f>'2.1 INPUT DA Forecast'!W373*('2.1 INPUT DA Forecast'!W410+'2.1 INPUT DA Forecast'!W411+'2.1 INPUT DA Forecast'!W415+'2.1 INPUT DA Forecast'!W416)*'2.2 INPUT DA Assumptions'!W190*(1+'2.2 INPUT DA Assumptions'!W210)</f>
        <v>995.69500000000016</v>
      </c>
      <c r="X630" s="110">
        <f>'2.1 INPUT DA Forecast'!X373*('2.1 INPUT DA Forecast'!X410+'2.1 INPUT DA Forecast'!X411+'2.1 INPUT DA Forecast'!X415+'2.1 INPUT DA Forecast'!X416)*'2.2 INPUT DA Assumptions'!X190*(1+'2.2 INPUT DA Assumptions'!X210)</f>
        <v>985.86906250000027</v>
      </c>
      <c r="Y630" s="110">
        <f>'2.1 INPUT DA Forecast'!Y373*('2.1 INPUT DA Forecast'!Y410+'2.1 INPUT DA Forecast'!Y411+'2.1 INPUT DA Forecast'!Y415+'2.1 INPUT DA Forecast'!Y416)*'2.2 INPUT DA Assumptions'!Y190*(1+'2.2 INPUT DA Assumptions'!Y210)</f>
        <v>976.14068750000013</v>
      </c>
      <c r="Z630" s="110">
        <f>'2.1 INPUT DA Forecast'!Z373*('2.1 INPUT DA Forecast'!Z410+'2.1 INPUT DA Forecast'!Z411+'2.1 INPUT DA Forecast'!Z415+'2.1 INPUT DA Forecast'!Z416)*'2.2 INPUT DA Assumptions'!Z190*(1+'2.2 INPUT DA Assumptions'!Z210)</f>
        <v>966.50639062500022</v>
      </c>
      <c r="AA630" s="110">
        <f>'2.1 INPUT DA Forecast'!AA373*('2.1 INPUT DA Forecast'!AA410+'2.1 INPUT DA Forecast'!AA411+'2.1 INPUT DA Forecast'!AA415+'2.1 INPUT DA Forecast'!AA416)*'2.2 INPUT DA Assumptions'!AA190*(1+'2.2 INPUT DA Assumptions'!AA210)</f>
        <v>956.93132812500028</v>
      </c>
      <c r="AB630" s="110">
        <f>'2.1 INPUT DA Forecast'!AB373*('2.1 INPUT DA Forecast'!AB410+'2.1 INPUT DA Forecast'!AB411+'2.1 INPUT DA Forecast'!AB415+'2.1 INPUT DA Forecast'!AB416)*'2.2 INPUT DA Assumptions'!AB190*(1+'2.2 INPUT DA Assumptions'!AB210)</f>
        <v>947.45034375000023</v>
      </c>
      <c r="AC630" s="110">
        <f>'2.1 INPUT DA Forecast'!AC373*('2.1 INPUT DA Forecast'!AC410+'2.1 INPUT DA Forecast'!AC411+'2.1 INPUT DA Forecast'!AC415+'2.1 INPUT DA Forecast'!AC416)*'2.2 INPUT DA Assumptions'!AC190*(1+'2.2 INPUT DA Assumptions'!AC210)</f>
        <v>938.06343750000008</v>
      </c>
      <c r="AD630" s="110">
        <f>'2.1 INPUT DA Forecast'!AD373*('2.1 INPUT DA Forecast'!AD410+'2.1 INPUT DA Forecast'!AD411+'2.1 INPUT DA Forecast'!AD415+'2.1 INPUT DA Forecast'!AD416)*'2.2 INPUT DA Assumptions'!AD190*(1+'2.2 INPUT DA Assumptions'!AD210)</f>
        <v>928.77060937500016</v>
      </c>
      <c r="AE630" s="110">
        <f>'2.1 INPUT DA Forecast'!AE373*('2.1 INPUT DA Forecast'!AE410+'2.1 INPUT DA Forecast'!AE411+'2.1 INPUT DA Forecast'!AE415+'2.1 INPUT DA Forecast'!AE416)*'2.2 INPUT DA Assumptions'!AE190*(1+'2.2 INPUT DA Assumptions'!AE210)</f>
        <v>919.56837500000017</v>
      </c>
      <c r="AF630" s="110">
        <f>'2.1 INPUT DA Forecast'!AF373*('2.1 INPUT DA Forecast'!AF410+'2.1 INPUT DA Forecast'!AF411+'2.1 INPUT DA Forecast'!AF415+'2.1 INPUT DA Forecast'!AF416)*'2.2 INPUT DA Assumptions'!AF190*(1+'2.2 INPUT DA Assumptions'!AF210)</f>
        <v>910.46021875000008</v>
      </c>
      <c r="AG630" s="110">
        <f>'2.1 INPUT DA Forecast'!AG373*('2.1 INPUT DA Forecast'!AG410+'2.1 INPUT DA Forecast'!AG411+'2.1 INPUT DA Forecast'!AG415+'2.1 INPUT DA Forecast'!AG416)*'2.2 INPUT DA Assumptions'!AG190*(1+'2.2 INPUT DA Assumptions'!AG210)</f>
        <v>901.43917187500028</v>
      </c>
      <c r="AH630" s="110">
        <f>'2.1 INPUT DA Forecast'!AH373*('2.1 INPUT DA Forecast'!AH410+'2.1 INPUT DA Forecast'!AH411+'2.1 INPUT DA Forecast'!AH415+'2.1 INPUT DA Forecast'!AH416)*'2.2 INPUT DA Assumptions'!AH190*(1+'2.2 INPUT DA Assumptions'!AH210)</f>
        <v>892.50871875000018</v>
      </c>
      <c r="AI630" s="110">
        <f>'2.1 INPUT DA Forecast'!AI373*('2.1 INPUT DA Forecast'!AI410+'2.1 INPUT DA Forecast'!AI411+'2.1 INPUT DA Forecast'!AI415+'2.1 INPUT DA Forecast'!AI416)*'2.2 INPUT DA Assumptions'!AI190*(1+'2.2 INPUT DA Assumptions'!AI210)</f>
        <v>883.66537500000027</v>
      </c>
      <c r="AJ630" s="110">
        <f>'2.1 INPUT DA Forecast'!AJ373*('2.1 INPUT DA Forecast'!AJ410+'2.1 INPUT DA Forecast'!AJ411+'2.1 INPUT DA Forecast'!AJ415+'2.1 INPUT DA Forecast'!AJ416)*'2.2 INPUT DA Assumptions'!AJ190*(1+'2.2 INPUT DA Assumptions'!AJ210)</f>
        <v>874.91262500000016</v>
      </c>
      <c r="AK630" s="110">
        <f>'2.1 INPUT DA Forecast'!AK373*('2.1 INPUT DA Forecast'!AK410+'2.1 INPUT DA Forecast'!AK411+'2.1 INPUT DA Forecast'!AK415+'2.1 INPUT DA Forecast'!AK416)*'2.2 INPUT DA Assumptions'!AK190*(1+'2.2 INPUT DA Assumptions'!AK210)</f>
        <v>857.64057812500027</v>
      </c>
      <c r="AL630" s="22"/>
    </row>
    <row r="631" spans="3:38" s="18" customFormat="1" ht="14.1" customHeight="1" outlineLevel="3" x14ac:dyDescent="0.2">
      <c r="C631" s="19"/>
      <c r="D631" s="73" t="s">
        <v>286</v>
      </c>
      <c r="E631" s="47" t="s">
        <v>23</v>
      </c>
      <c r="F631" s="110">
        <f>'2.1 INPUT DA Forecast'!F373*('2.1 INPUT DA Forecast'!F412+'2.1 INPUT DA Forecast'!F417)*'2.2 INPUT DA Assumptions'!F190*(1+'2.2 INPUT DA Assumptions'!F210)</f>
        <v>44.728813559322035</v>
      </c>
      <c r="G631" s="110">
        <f>'2.1 INPUT DA Forecast'!G373*('2.1 INPUT DA Forecast'!G412+'2.1 INPUT DA Forecast'!G417)*'2.2 INPUT DA Assumptions'!G190*(1+'2.2 INPUT DA Assumptions'!G210)</f>
        <v>44.728813559322035</v>
      </c>
      <c r="H631" s="110">
        <f>'2.1 INPUT DA Forecast'!H373*('2.1 INPUT DA Forecast'!H412+'2.1 INPUT DA Forecast'!H417)*'2.2 INPUT DA Assumptions'!H190*(1+'2.2 INPUT DA Assumptions'!H210)</f>
        <v>167.74404750000002</v>
      </c>
      <c r="I631" s="110">
        <f>'2.1 INPUT DA Forecast'!I373*('2.1 INPUT DA Forecast'!I412+'2.1 INPUT DA Forecast'!I417)*'2.2 INPUT DA Assumptions'!I190*(1+'2.2 INPUT DA Assumptions'!I210)</f>
        <v>368.93062500000008</v>
      </c>
      <c r="J631" s="110">
        <f>'2.1 INPUT DA Forecast'!J373*('2.1 INPUT DA Forecast'!J412+'2.1 INPUT DA Forecast'!J417)*'2.2 INPUT DA Assumptions'!J190*(1+'2.2 INPUT DA Assumptions'!J210)</f>
        <v>348.52755000000002</v>
      </c>
      <c r="K631" s="110">
        <f>'2.1 INPUT DA Forecast'!K373*('2.1 INPUT DA Forecast'!K412+'2.1 INPUT DA Forecast'!K417)*'2.2 INPUT DA Assumptions'!K190*(1+'2.2 INPUT DA Assumptions'!K210)</f>
        <v>348.52755000000002</v>
      </c>
      <c r="L631" s="110">
        <f>'2.1 INPUT DA Forecast'!L373*('2.1 INPUT DA Forecast'!L412+'2.1 INPUT DA Forecast'!L417)*'2.2 INPUT DA Assumptions'!L190*(1+'2.2 INPUT DA Assumptions'!L210)</f>
        <v>357.26140625000005</v>
      </c>
      <c r="M631" s="110">
        <f>'2.1 INPUT DA Forecast'!M373*('2.1 INPUT DA Forecast'!M412+'2.1 INPUT DA Forecast'!M417)*'2.2 INPUT DA Assumptions'!M190*(1+'2.2 INPUT DA Assumptions'!M210)</f>
        <v>351.56625000000008</v>
      </c>
      <c r="N631" s="110">
        <f>'2.1 INPUT DA Forecast'!N373*('2.1 INPUT DA Forecast'!N412+'2.1 INPUT DA Forecast'!N417)*'2.2 INPUT DA Assumptions'!N190*(1+'2.2 INPUT DA Assumptions'!N210)</f>
        <v>345.96187500000008</v>
      </c>
      <c r="O631" s="110">
        <f>'2.1 INPUT DA Forecast'!O373*('2.1 INPUT DA Forecast'!O412+'2.1 INPUT DA Forecast'!O417)*'2.2 INPUT DA Assumptions'!O190*(1+'2.2 INPUT DA Assumptions'!O210)</f>
        <v>340.4471875000001</v>
      </c>
      <c r="P631" s="110">
        <f>'2.1 INPUT DA Forecast'!P373*('2.1 INPUT DA Forecast'!P412+'2.1 INPUT DA Forecast'!P417)*'2.2 INPUT DA Assumptions'!P190*(1+'2.2 INPUT DA Assumptions'!P210)</f>
        <v>335.02000000000004</v>
      </c>
      <c r="Q631" s="110">
        <f>'2.1 INPUT DA Forecast'!Q373*('2.1 INPUT DA Forecast'!Q412+'2.1 INPUT DA Forecast'!Q417)*'2.2 INPUT DA Assumptions'!Q190*(1+'2.2 INPUT DA Assumptions'!Q210)</f>
        <v>331.71359375000003</v>
      </c>
      <c r="R631" s="110">
        <f>'2.1 INPUT DA Forecast'!R373*('2.1 INPUT DA Forecast'!R412+'2.1 INPUT DA Forecast'!R417)*'2.2 INPUT DA Assumptions'!R190*(1+'2.2 INPUT DA Assumptions'!R210)</f>
        <v>328.44000000000005</v>
      </c>
      <c r="S631" s="110">
        <f>'2.1 INPUT DA Forecast'!S373*('2.1 INPUT DA Forecast'!S412+'2.1 INPUT DA Forecast'!S417)*'2.2 INPUT DA Assumptions'!S190*(1+'2.2 INPUT DA Assumptions'!S210)</f>
        <v>325.198125</v>
      </c>
      <c r="T631" s="110">
        <f>'2.1 INPUT DA Forecast'!T373*('2.1 INPUT DA Forecast'!T412+'2.1 INPUT DA Forecast'!T417)*'2.2 INPUT DA Assumptions'!T190*(1+'2.2 INPUT DA Assumptions'!T210)</f>
        <v>321.98906250000005</v>
      </c>
      <c r="U631" s="110">
        <f>'2.1 INPUT DA Forecast'!U373*('2.1 INPUT DA Forecast'!U412+'2.1 INPUT DA Forecast'!U417)*'2.2 INPUT DA Assumptions'!U190*(1+'2.2 INPUT DA Assumptions'!U210)</f>
        <v>318.81062500000002</v>
      </c>
      <c r="V631" s="110">
        <f>'2.1 INPUT DA Forecast'!V373*('2.1 INPUT DA Forecast'!V412+'2.1 INPUT DA Forecast'!V417)*'2.2 INPUT DA Assumptions'!V190*(1+'2.2 INPUT DA Assumptions'!V210)</f>
        <v>315.66500000000008</v>
      </c>
      <c r="W631" s="110">
        <f>'2.1 INPUT DA Forecast'!W373*('2.1 INPUT DA Forecast'!W412+'2.1 INPUT DA Forecast'!W417)*'2.2 INPUT DA Assumptions'!W190*(1+'2.2 INPUT DA Assumptions'!W210)</f>
        <v>312.55</v>
      </c>
      <c r="X631" s="110">
        <f>'2.1 INPUT DA Forecast'!X373*('2.1 INPUT DA Forecast'!X412+'2.1 INPUT DA Forecast'!X417)*'2.2 INPUT DA Assumptions'!X190*(1+'2.2 INPUT DA Assumptions'!X210)</f>
        <v>309.46562500000005</v>
      </c>
      <c r="Y631" s="110">
        <f>'2.1 INPUT DA Forecast'!Y373*('2.1 INPUT DA Forecast'!Y412+'2.1 INPUT DA Forecast'!Y417)*'2.2 INPUT DA Assumptions'!Y190*(1+'2.2 INPUT DA Assumptions'!Y210)</f>
        <v>306.41187500000001</v>
      </c>
      <c r="Z631" s="110">
        <f>'2.1 INPUT DA Forecast'!Z373*('2.1 INPUT DA Forecast'!Z412+'2.1 INPUT DA Forecast'!Z417)*'2.2 INPUT DA Assumptions'!Z190*(1+'2.2 INPUT DA Assumptions'!Z210)</f>
        <v>303.38765625000002</v>
      </c>
      <c r="AA631" s="110">
        <f>'2.1 INPUT DA Forecast'!AA373*('2.1 INPUT DA Forecast'!AA412+'2.1 INPUT DA Forecast'!AA417)*'2.2 INPUT DA Assumptions'!AA190*(1+'2.2 INPUT DA Assumptions'!AA210)</f>
        <v>300.38203125000001</v>
      </c>
      <c r="AB631" s="110">
        <f>'2.1 INPUT DA Forecast'!AB373*('2.1 INPUT DA Forecast'!AB412+'2.1 INPUT DA Forecast'!AB417)*'2.2 INPUT DA Assumptions'!AB190*(1+'2.2 INPUT DA Assumptions'!AB210)</f>
        <v>297.40593750000005</v>
      </c>
      <c r="AC631" s="110">
        <f>'2.1 INPUT DA Forecast'!AC373*('2.1 INPUT DA Forecast'!AC412+'2.1 INPUT DA Forecast'!AC417)*'2.2 INPUT DA Assumptions'!AC190*(1+'2.2 INPUT DA Assumptions'!AC210)</f>
        <v>294.45937500000002</v>
      </c>
      <c r="AD631" s="110">
        <f>'2.1 INPUT DA Forecast'!AD373*('2.1 INPUT DA Forecast'!AD412+'2.1 INPUT DA Forecast'!AD417)*'2.2 INPUT DA Assumptions'!AD190*(1+'2.2 INPUT DA Assumptions'!AD210)</f>
        <v>291.54234375000004</v>
      </c>
      <c r="AE631" s="110">
        <f>'2.1 INPUT DA Forecast'!AE373*('2.1 INPUT DA Forecast'!AE412+'2.1 INPUT DA Forecast'!AE417)*'2.2 INPUT DA Assumptions'!AE190*(1+'2.2 INPUT DA Assumptions'!AE210)</f>
        <v>288.65375</v>
      </c>
      <c r="AF631" s="110">
        <f>'2.1 INPUT DA Forecast'!AF373*('2.1 INPUT DA Forecast'!AF412+'2.1 INPUT DA Forecast'!AF417)*'2.2 INPUT DA Assumptions'!AF190*(1+'2.2 INPUT DA Assumptions'!AF210)</f>
        <v>285.79468750000001</v>
      </c>
      <c r="AG631" s="110">
        <f>'2.1 INPUT DA Forecast'!AG373*('2.1 INPUT DA Forecast'!AG412+'2.1 INPUT DA Forecast'!AG417)*'2.2 INPUT DA Assumptions'!AG190*(1+'2.2 INPUT DA Assumptions'!AG210)</f>
        <v>282.96296875000002</v>
      </c>
      <c r="AH631" s="110">
        <f>'2.1 INPUT DA Forecast'!AH373*('2.1 INPUT DA Forecast'!AH412+'2.1 INPUT DA Forecast'!AH417)*'2.2 INPUT DA Assumptions'!AH190*(1+'2.2 INPUT DA Assumptions'!AH210)</f>
        <v>280.15968750000002</v>
      </c>
      <c r="AI631" s="110">
        <f>'2.1 INPUT DA Forecast'!AI373*('2.1 INPUT DA Forecast'!AI412+'2.1 INPUT DA Forecast'!AI417)*'2.2 INPUT DA Assumptions'!AI190*(1+'2.2 INPUT DA Assumptions'!AI210)</f>
        <v>277.38375000000008</v>
      </c>
      <c r="AJ631" s="110">
        <f>'2.1 INPUT DA Forecast'!AJ373*('2.1 INPUT DA Forecast'!AJ412+'2.1 INPUT DA Forecast'!AJ417)*'2.2 INPUT DA Assumptions'!AJ190*(1+'2.2 INPUT DA Assumptions'!AJ210)</f>
        <v>274.63625000000002</v>
      </c>
      <c r="AK631" s="110">
        <f>'2.1 INPUT DA Forecast'!AK373*('2.1 INPUT DA Forecast'!AK412+'2.1 INPUT DA Forecast'!AK417)*'2.2 INPUT DA Assumptions'!AK190*(1+'2.2 INPUT DA Assumptions'!AK210)</f>
        <v>269.21453125000005</v>
      </c>
      <c r="AL631" s="22"/>
    </row>
    <row r="632" spans="3:38" s="18" customFormat="1" ht="14.1" customHeight="1" outlineLevel="3" x14ac:dyDescent="0.2">
      <c r="C632" s="19"/>
      <c r="D632" s="76" t="s">
        <v>287</v>
      </c>
      <c r="E632" s="47" t="s">
        <v>23</v>
      </c>
      <c r="F632" s="110">
        <f>SUM(F633:F637)</f>
        <v>49585.101694915254</v>
      </c>
      <c r="G632" s="110">
        <f>SUM(G633:G637)</f>
        <v>49585.101694915254</v>
      </c>
      <c r="H632" s="110">
        <f t="shared" ref="H632:M632" si="877">SUM(H633:H637)</f>
        <v>44660.406577499998</v>
      </c>
      <c r="I632" s="110">
        <f t="shared" si="877"/>
        <v>39001.237500000003</v>
      </c>
      <c r="J632" s="110">
        <f t="shared" si="877"/>
        <v>38394.458769999997</v>
      </c>
      <c r="K632" s="110">
        <f t="shared" ref="K632" si="878">SUM(K633:K637)</f>
        <v>38394.458769999997</v>
      </c>
      <c r="L632" s="110">
        <f t="shared" si="877"/>
        <v>37543.070062499995</v>
      </c>
      <c r="M632" s="110">
        <f t="shared" si="877"/>
        <v>36733.650750000001</v>
      </c>
      <c r="N632" s="110">
        <f t="shared" ref="N632:AJ632" si="879">SUM(N633:N637)</f>
        <v>36039.342749999996</v>
      </c>
      <c r="O632" s="110">
        <f t="shared" si="879"/>
        <v>35445.415750000007</v>
      </c>
      <c r="P632" s="110">
        <f t="shared" si="879"/>
        <v>34783.690799999997</v>
      </c>
      <c r="Q632" s="110">
        <f t="shared" si="879"/>
        <v>34344.677743749999</v>
      </c>
      <c r="R632" s="110">
        <f t="shared" si="879"/>
        <v>33910.960800000001</v>
      </c>
      <c r="S632" s="110">
        <f t="shared" si="879"/>
        <v>33482.398950000003</v>
      </c>
      <c r="T632" s="110">
        <f t="shared" si="879"/>
        <v>33151.07390625</v>
      </c>
      <c r="U632" s="110">
        <f t="shared" si="879"/>
        <v>32823.831062500001</v>
      </c>
      <c r="V632" s="110">
        <f t="shared" si="879"/>
        <v>32499.966500000002</v>
      </c>
      <c r="W632" s="110">
        <f t="shared" si="879"/>
        <v>32179.255000000001</v>
      </c>
      <c r="X632" s="110">
        <f t="shared" si="879"/>
        <v>31861.696562500001</v>
      </c>
      <c r="Y632" s="110">
        <f t="shared" si="879"/>
        <v>31547.291187499999</v>
      </c>
      <c r="Z632" s="110">
        <f t="shared" si="879"/>
        <v>31235.926265625003</v>
      </c>
      <c r="AA632" s="110">
        <f t="shared" si="879"/>
        <v>30926.475703125001</v>
      </c>
      <c r="AB632" s="110">
        <f t="shared" si="879"/>
        <v>30620.065593749998</v>
      </c>
      <c r="AC632" s="110">
        <f t="shared" si="879"/>
        <v>30316.695937500001</v>
      </c>
      <c r="AD632" s="110">
        <f t="shared" si="879"/>
        <v>30016.366734374998</v>
      </c>
      <c r="AE632" s="110">
        <f t="shared" si="879"/>
        <v>29718.965375</v>
      </c>
      <c r="AF632" s="110">
        <f t="shared" si="879"/>
        <v>29424.60446875</v>
      </c>
      <c r="AG632" s="110">
        <f t="shared" si="879"/>
        <v>29133.058796875001</v>
      </c>
      <c r="AH632" s="110">
        <f t="shared" si="879"/>
        <v>28844.440968750001</v>
      </c>
      <c r="AI632" s="110">
        <f t="shared" si="879"/>
        <v>28558.638375000002</v>
      </c>
      <c r="AJ632" s="110">
        <f t="shared" si="879"/>
        <v>28275.763625</v>
      </c>
      <c r="AK632" s="110">
        <f t="shared" ref="AK632" si="880">SUM(AK633:AK637)</f>
        <v>27717.558953125001</v>
      </c>
      <c r="AL632" s="22"/>
    </row>
    <row r="633" spans="3:38" s="18" customFormat="1" ht="14.1" customHeight="1" outlineLevel="3" x14ac:dyDescent="0.2">
      <c r="C633" s="19"/>
      <c r="D633" s="147" t="s">
        <v>58</v>
      </c>
      <c r="E633" s="47" t="s">
        <v>23</v>
      </c>
      <c r="F633" s="110">
        <f>'2.1 INPUT DA Forecast'!F373*'2.1 INPUT DA Forecast'!F420*'2.2 INPUT DA Assumptions'!F193*(1+'2.2 INPUT DA Assumptions'!F212)</f>
        <v>0</v>
      </c>
      <c r="G633" s="110">
        <f>'2.1 INPUT DA Forecast'!G373*'2.1 INPUT DA Forecast'!G420*'2.2 INPUT DA Assumptions'!G193*(1+'2.2 INPUT DA Assumptions'!G212)</f>
        <v>0</v>
      </c>
      <c r="H633" s="110">
        <f>'2.1 INPUT DA Forecast'!H373*'2.1 INPUT DA Forecast'!H420*'2.2 INPUT DA Assumptions'!H193*(1+'2.2 INPUT DA Assumptions'!H212)</f>
        <v>0</v>
      </c>
      <c r="I633" s="110">
        <f>'2.1 INPUT DA Forecast'!I373*'2.1 INPUT DA Forecast'!I420*'2.2 INPUT DA Assumptions'!I193*(1+'2.2 INPUT DA Assumptions'!I212)</f>
        <v>0</v>
      </c>
      <c r="J633" s="110">
        <f>'2.1 INPUT DA Forecast'!J373*'2.1 INPUT DA Forecast'!J420*'2.2 INPUT DA Assumptions'!J193*(1+'2.2 INPUT DA Assumptions'!J212)</f>
        <v>0</v>
      </c>
      <c r="K633" s="110">
        <f>'2.1 INPUT DA Forecast'!K373*'2.1 INPUT DA Forecast'!K420*'2.2 INPUT DA Assumptions'!K193*(1+'2.2 INPUT DA Assumptions'!K212)</f>
        <v>0</v>
      </c>
      <c r="L633" s="110">
        <f>'2.1 INPUT DA Forecast'!L373*'2.1 INPUT DA Forecast'!L420*'2.2 INPUT DA Assumptions'!L193*(1+'2.2 INPUT DA Assumptions'!L212)</f>
        <v>0</v>
      </c>
      <c r="M633" s="110">
        <f>'2.1 INPUT DA Forecast'!M373*'2.1 INPUT DA Forecast'!M420*'2.2 INPUT DA Assumptions'!M193*(1+'2.2 INPUT DA Assumptions'!M212)</f>
        <v>0</v>
      </c>
      <c r="N633" s="110">
        <f>'2.1 INPUT DA Forecast'!N373*'2.1 INPUT DA Forecast'!N420*'2.2 INPUT DA Assumptions'!N193*(1+'2.2 INPUT DA Assumptions'!N212)</f>
        <v>0</v>
      </c>
      <c r="O633" s="110">
        <f>'2.1 INPUT DA Forecast'!O373*'2.1 INPUT DA Forecast'!O420*'2.2 INPUT DA Assumptions'!O193*(1+'2.2 INPUT DA Assumptions'!O212)</f>
        <v>0</v>
      </c>
      <c r="P633" s="110">
        <f>'2.1 INPUT DA Forecast'!P373*'2.1 INPUT DA Forecast'!P420*'2.2 INPUT DA Assumptions'!P193*(1+'2.2 INPUT DA Assumptions'!P212)</f>
        <v>0</v>
      </c>
      <c r="Q633" s="110">
        <f>'2.1 INPUT DA Forecast'!Q373*'2.1 INPUT DA Forecast'!Q420*'2.2 INPUT DA Assumptions'!Q193*(1+'2.2 INPUT DA Assumptions'!Q212)</f>
        <v>0</v>
      </c>
      <c r="R633" s="110">
        <f>'2.1 INPUT DA Forecast'!R373*'2.1 INPUT DA Forecast'!R420*'2.2 INPUT DA Assumptions'!R193*(1+'2.2 INPUT DA Assumptions'!R212)</f>
        <v>0</v>
      </c>
      <c r="S633" s="110">
        <f>'2.1 INPUT DA Forecast'!S373*'2.1 INPUT DA Forecast'!S420*'2.2 INPUT DA Assumptions'!S193*(1+'2.2 INPUT DA Assumptions'!S212)</f>
        <v>0</v>
      </c>
      <c r="T633" s="110">
        <f>'2.1 INPUT DA Forecast'!T373*'2.1 INPUT DA Forecast'!T420*'2.2 INPUT DA Assumptions'!T193*(1+'2.2 INPUT DA Assumptions'!T212)</f>
        <v>0</v>
      </c>
      <c r="U633" s="110">
        <f>'2.1 INPUT DA Forecast'!U373*'2.1 INPUT DA Forecast'!U420*'2.2 INPUT DA Assumptions'!U193*(1+'2.2 INPUT DA Assumptions'!U212)</f>
        <v>0</v>
      </c>
      <c r="V633" s="110">
        <f>'2.1 INPUT DA Forecast'!V373*'2.1 INPUT DA Forecast'!V420*'2.2 INPUT DA Assumptions'!V193*(1+'2.2 INPUT DA Assumptions'!V212)</f>
        <v>0</v>
      </c>
      <c r="W633" s="110">
        <f>'2.1 INPUT DA Forecast'!W373*'2.1 INPUT DA Forecast'!W420*'2.2 INPUT DA Assumptions'!W193*(1+'2.2 INPUT DA Assumptions'!W212)</f>
        <v>0</v>
      </c>
      <c r="X633" s="110">
        <f>'2.1 INPUT DA Forecast'!X373*'2.1 INPUT DA Forecast'!X420*'2.2 INPUT DA Assumptions'!X193*(1+'2.2 INPUT DA Assumptions'!X212)</f>
        <v>0</v>
      </c>
      <c r="Y633" s="110">
        <f>'2.1 INPUT DA Forecast'!Y373*'2.1 INPUT DA Forecast'!Y420*'2.2 INPUT DA Assumptions'!Y193*(1+'2.2 INPUT DA Assumptions'!Y212)</f>
        <v>0</v>
      </c>
      <c r="Z633" s="110">
        <f>'2.1 INPUT DA Forecast'!Z373*'2.1 INPUT DA Forecast'!Z420*'2.2 INPUT DA Assumptions'!Z193*(1+'2.2 INPUT DA Assumptions'!Z212)</f>
        <v>0</v>
      </c>
      <c r="AA633" s="110">
        <f>'2.1 INPUT DA Forecast'!AA373*'2.1 INPUT DA Forecast'!AA420*'2.2 INPUT DA Assumptions'!AA193*(1+'2.2 INPUT DA Assumptions'!AA212)</f>
        <v>0</v>
      </c>
      <c r="AB633" s="110">
        <f>'2.1 INPUT DA Forecast'!AB373*'2.1 INPUT DA Forecast'!AB420*'2.2 INPUT DA Assumptions'!AB193*(1+'2.2 INPUT DA Assumptions'!AB212)</f>
        <v>0</v>
      </c>
      <c r="AC633" s="110">
        <f>'2.1 INPUT DA Forecast'!AC373*'2.1 INPUT DA Forecast'!AC420*'2.2 INPUT DA Assumptions'!AC193*(1+'2.2 INPUT DA Assumptions'!AC212)</f>
        <v>0</v>
      </c>
      <c r="AD633" s="110">
        <f>'2.1 INPUT DA Forecast'!AD373*'2.1 INPUT DA Forecast'!AD420*'2.2 INPUT DA Assumptions'!AD193*(1+'2.2 INPUT DA Assumptions'!AD212)</f>
        <v>0</v>
      </c>
      <c r="AE633" s="110">
        <f>'2.1 INPUT DA Forecast'!AE373*'2.1 INPUT DA Forecast'!AE420*'2.2 INPUT DA Assumptions'!AE193*(1+'2.2 INPUT DA Assumptions'!AE212)</f>
        <v>0</v>
      </c>
      <c r="AF633" s="110">
        <f>'2.1 INPUT DA Forecast'!AF373*'2.1 INPUT DA Forecast'!AF420*'2.2 INPUT DA Assumptions'!AF193*(1+'2.2 INPUT DA Assumptions'!AF212)</f>
        <v>0</v>
      </c>
      <c r="AG633" s="110">
        <f>'2.1 INPUT DA Forecast'!AG373*'2.1 INPUT DA Forecast'!AG420*'2.2 INPUT DA Assumptions'!AG193*(1+'2.2 INPUT DA Assumptions'!AG212)</f>
        <v>0</v>
      </c>
      <c r="AH633" s="110">
        <f>'2.1 INPUT DA Forecast'!AH373*'2.1 INPUT DA Forecast'!AH420*'2.2 INPUT DA Assumptions'!AH193*(1+'2.2 INPUT DA Assumptions'!AH212)</f>
        <v>0</v>
      </c>
      <c r="AI633" s="110">
        <f>'2.1 INPUT DA Forecast'!AI373*'2.1 INPUT DA Forecast'!AI420*'2.2 INPUT DA Assumptions'!AI193*(1+'2.2 INPUT DA Assumptions'!AI212)</f>
        <v>0</v>
      </c>
      <c r="AJ633" s="110">
        <f>'2.1 INPUT DA Forecast'!AJ373*'2.1 INPUT DA Forecast'!AJ420*'2.2 INPUT DA Assumptions'!AJ193*(1+'2.2 INPUT DA Assumptions'!AJ212)</f>
        <v>0</v>
      </c>
      <c r="AK633" s="110">
        <f>'2.1 INPUT DA Forecast'!AK373*'2.1 INPUT DA Forecast'!AK420*'2.2 INPUT DA Assumptions'!AK193*(1+'2.2 INPUT DA Assumptions'!AK212)</f>
        <v>0</v>
      </c>
      <c r="AL633" s="22"/>
    </row>
    <row r="634" spans="3:38" s="18" customFormat="1" ht="14.1" customHeight="1" outlineLevel="3" x14ac:dyDescent="0.2">
      <c r="C634" s="19"/>
      <c r="D634" s="147" t="s">
        <v>418</v>
      </c>
      <c r="E634" s="47" t="s">
        <v>23</v>
      </c>
      <c r="F634" s="110">
        <f>'2.1 INPUT DA Forecast'!F373*'2.1 INPUT DA Forecast'!F419*'2.2 INPUT DA Assumptions'!F196*(1+'2.2 INPUT DA Assumptions'!F211)</f>
        <v>0</v>
      </c>
      <c r="G634" s="110">
        <f>'2.1 INPUT DA Forecast'!G373*'2.1 INPUT DA Forecast'!G419*'2.2 INPUT DA Assumptions'!G196*(1+'2.2 INPUT DA Assumptions'!G211)</f>
        <v>0</v>
      </c>
      <c r="H634" s="110">
        <f>'2.1 INPUT DA Forecast'!H373*'2.1 INPUT DA Forecast'!H419*'2.2 INPUT DA Assumptions'!H196*(1+'2.2 INPUT DA Assumptions'!H211)</f>
        <v>0</v>
      </c>
      <c r="I634" s="110">
        <f>'2.1 INPUT DA Forecast'!I373*'2.1 INPUT DA Forecast'!I419*'2.2 INPUT DA Assumptions'!I196*(1+'2.2 INPUT DA Assumptions'!I211)</f>
        <v>0</v>
      </c>
      <c r="J634" s="110">
        <f>'2.1 INPUT DA Forecast'!J373*'2.1 INPUT DA Forecast'!J419*'2.2 INPUT DA Assumptions'!J196*(1+'2.2 INPUT DA Assumptions'!J211)</f>
        <v>0</v>
      </c>
      <c r="K634" s="110">
        <f>'2.1 INPUT DA Forecast'!K373*'2.1 INPUT DA Forecast'!K419*'2.2 INPUT DA Assumptions'!K196*(1+'2.2 INPUT DA Assumptions'!K211)</f>
        <v>0</v>
      </c>
      <c r="L634" s="110">
        <f>'2.1 INPUT DA Forecast'!L373*'2.1 INPUT DA Forecast'!L419*'2.2 INPUT DA Assumptions'!L196*(1+'2.2 INPUT DA Assumptions'!L211)</f>
        <v>0</v>
      </c>
      <c r="M634" s="110">
        <f>'2.1 INPUT DA Forecast'!M373*'2.1 INPUT DA Forecast'!M419*'2.2 INPUT DA Assumptions'!M196*(1+'2.2 INPUT DA Assumptions'!M211)</f>
        <v>0</v>
      </c>
      <c r="N634" s="110">
        <f>'2.1 INPUT DA Forecast'!N373*'2.1 INPUT DA Forecast'!N419*'2.2 INPUT DA Assumptions'!N196*(1+'2.2 INPUT DA Assumptions'!N211)</f>
        <v>0</v>
      </c>
      <c r="O634" s="110">
        <f>'2.1 INPUT DA Forecast'!O373*'2.1 INPUT DA Forecast'!O419*'2.2 INPUT DA Assumptions'!O196*(1+'2.2 INPUT DA Assumptions'!O211)</f>
        <v>0</v>
      </c>
      <c r="P634" s="110">
        <f>'2.1 INPUT DA Forecast'!P373*'2.1 INPUT DA Forecast'!P419*'2.2 INPUT DA Assumptions'!P196*(1+'2.2 INPUT DA Assumptions'!P211)</f>
        <v>0</v>
      </c>
      <c r="Q634" s="110">
        <f>'2.1 INPUT DA Forecast'!Q373*'2.1 INPUT DA Forecast'!Q419*'2.2 INPUT DA Assumptions'!Q196*(1+'2.2 INPUT DA Assumptions'!Q211)</f>
        <v>0</v>
      </c>
      <c r="R634" s="110">
        <f>'2.1 INPUT DA Forecast'!R373*'2.1 INPUT DA Forecast'!R419*'2.2 INPUT DA Assumptions'!R196*(1+'2.2 INPUT DA Assumptions'!R211)</f>
        <v>0</v>
      </c>
      <c r="S634" s="110">
        <f>'2.1 INPUT DA Forecast'!S373*'2.1 INPUT DA Forecast'!S419*'2.2 INPUT DA Assumptions'!S196*(1+'2.2 INPUT DA Assumptions'!S211)</f>
        <v>0</v>
      </c>
      <c r="T634" s="110">
        <f>'2.1 INPUT DA Forecast'!T373*'2.1 INPUT DA Forecast'!T419*'2.2 INPUT DA Assumptions'!T196*(1+'2.2 INPUT DA Assumptions'!T211)</f>
        <v>0</v>
      </c>
      <c r="U634" s="110">
        <f>'2.1 INPUT DA Forecast'!U373*'2.1 INPUT DA Forecast'!U419*'2.2 INPUT DA Assumptions'!U196*(1+'2.2 INPUT DA Assumptions'!U211)</f>
        <v>0</v>
      </c>
      <c r="V634" s="110">
        <f>'2.1 INPUT DA Forecast'!V373*'2.1 INPUT DA Forecast'!V419*'2.2 INPUT DA Assumptions'!V196*(1+'2.2 INPUT DA Assumptions'!V211)</f>
        <v>0</v>
      </c>
      <c r="W634" s="110">
        <f>'2.1 INPUT DA Forecast'!W373*'2.1 INPUT DA Forecast'!W419*'2.2 INPUT DA Assumptions'!W196*(1+'2.2 INPUT DA Assumptions'!W211)</f>
        <v>0</v>
      </c>
      <c r="X634" s="110">
        <f>'2.1 INPUT DA Forecast'!X373*'2.1 INPUT DA Forecast'!X419*'2.2 INPUT DA Assumptions'!X196*(1+'2.2 INPUT DA Assumptions'!X211)</f>
        <v>0</v>
      </c>
      <c r="Y634" s="110">
        <f>'2.1 INPUT DA Forecast'!Y373*'2.1 INPUT DA Forecast'!Y419*'2.2 INPUT DA Assumptions'!Y196*(1+'2.2 INPUT DA Assumptions'!Y211)</f>
        <v>0</v>
      </c>
      <c r="Z634" s="110">
        <f>'2.1 INPUT DA Forecast'!Z373*'2.1 INPUT DA Forecast'!Z419*'2.2 INPUT DA Assumptions'!Z196*(1+'2.2 INPUT DA Assumptions'!Z211)</f>
        <v>0</v>
      </c>
      <c r="AA634" s="110">
        <f>'2.1 INPUT DA Forecast'!AA373*'2.1 INPUT DA Forecast'!AA419*'2.2 INPUT DA Assumptions'!AA196*(1+'2.2 INPUT DA Assumptions'!AA211)</f>
        <v>0</v>
      </c>
      <c r="AB634" s="110">
        <f>'2.1 INPUT DA Forecast'!AB373*'2.1 INPUT DA Forecast'!AB419*'2.2 INPUT DA Assumptions'!AB196*(1+'2.2 INPUT DA Assumptions'!AB211)</f>
        <v>0</v>
      </c>
      <c r="AC634" s="110">
        <f>'2.1 INPUT DA Forecast'!AC373*'2.1 INPUT DA Forecast'!AC419*'2.2 INPUT DA Assumptions'!AC196*(1+'2.2 INPUT DA Assumptions'!AC211)</f>
        <v>0</v>
      </c>
      <c r="AD634" s="110">
        <f>'2.1 INPUT DA Forecast'!AD373*'2.1 INPUT DA Forecast'!AD419*'2.2 INPUT DA Assumptions'!AD196*(1+'2.2 INPUT DA Assumptions'!AD211)</f>
        <v>0</v>
      </c>
      <c r="AE634" s="110">
        <f>'2.1 INPUT DA Forecast'!AE373*'2.1 INPUT DA Forecast'!AE419*'2.2 INPUT DA Assumptions'!AE196*(1+'2.2 INPUT DA Assumptions'!AE211)</f>
        <v>0</v>
      </c>
      <c r="AF634" s="110">
        <f>'2.1 INPUT DA Forecast'!AF373*'2.1 INPUT DA Forecast'!AF419*'2.2 INPUT DA Assumptions'!AF196*(1+'2.2 INPUT DA Assumptions'!AF211)</f>
        <v>0</v>
      </c>
      <c r="AG634" s="110">
        <f>'2.1 INPUT DA Forecast'!AG373*'2.1 INPUT DA Forecast'!AG419*'2.2 INPUT DA Assumptions'!AG196*(1+'2.2 INPUT DA Assumptions'!AG211)</f>
        <v>0</v>
      </c>
      <c r="AH634" s="110">
        <f>'2.1 INPUT DA Forecast'!AH373*'2.1 INPUT DA Forecast'!AH419*'2.2 INPUT DA Assumptions'!AH196*(1+'2.2 INPUT DA Assumptions'!AH211)</f>
        <v>0</v>
      </c>
      <c r="AI634" s="110">
        <f>'2.1 INPUT DA Forecast'!AI373*'2.1 INPUT DA Forecast'!AI419*'2.2 INPUT DA Assumptions'!AI196*(1+'2.2 INPUT DA Assumptions'!AI211)</f>
        <v>0</v>
      </c>
      <c r="AJ634" s="110">
        <f>'2.1 INPUT DA Forecast'!AJ373*'2.1 INPUT DA Forecast'!AJ419*'2.2 INPUT DA Assumptions'!AJ196*(1+'2.2 INPUT DA Assumptions'!AJ211)</f>
        <v>0</v>
      </c>
      <c r="AK634" s="110">
        <f>'2.1 INPUT DA Forecast'!AK373*'2.1 INPUT DA Forecast'!AK419*'2.2 INPUT DA Assumptions'!AK196*(1+'2.2 INPUT DA Assumptions'!AK211)</f>
        <v>0</v>
      </c>
      <c r="AL634" s="22"/>
    </row>
    <row r="635" spans="3:38" s="18" customFormat="1" ht="14.1" customHeight="1" outlineLevel="3" x14ac:dyDescent="0.2">
      <c r="C635" s="19"/>
      <c r="D635" s="147" t="s">
        <v>12</v>
      </c>
      <c r="E635" s="74" t="s">
        <v>23</v>
      </c>
      <c r="F635" s="110">
        <f>'2.1 INPUT DA Forecast'!F373*'2.1 INPUT DA Forecast'!F421*'2.2 INPUT DA Assumptions'!F199</f>
        <v>0</v>
      </c>
      <c r="G635" s="110">
        <f>'2.1 INPUT DA Forecast'!G373*'2.1 INPUT DA Forecast'!G421*'2.2 INPUT DA Assumptions'!G199</f>
        <v>0</v>
      </c>
      <c r="H635" s="110">
        <f>'2.1 INPUT DA Forecast'!H373*'2.1 INPUT DA Forecast'!H421*'2.2 INPUT DA Assumptions'!H199</f>
        <v>0</v>
      </c>
      <c r="I635" s="110">
        <f>'2.1 INPUT DA Forecast'!I373*'2.1 INPUT DA Forecast'!I421*'2.2 INPUT DA Assumptions'!I199</f>
        <v>126.4905</v>
      </c>
      <c r="J635" s="110">
        <f>'2.1 INPUT DA Forecast'!J373*'2.1 INPUT DA Forecast'!J421*'2.2 INPUT DA Assumptions'!J199</f>
        <v>248.94825000000003</v>
      </c>
      <c r="K635" s="110">
        <f>'2.1 INPUT DA Forecast'!K373*'2.1 INPUT DA Forecast'!K421*'2.2 INPUT DA Assumptions'!K199</f>
        <v>248.94825000000003</v>
      </c>
      <c r="L635" s="110">
        <f>'2.1 INPUT DA Forecast'!L373*'2.1 INPUT DA Forecast'!L421*'2.2 INPUT DA Assumptions'!L199</f>
        <v>612.448125</v>
      </c>
      <c r="M635" s="110">
        <f>'2.1 INPUT DA Forecast'!M373*'2.1 INPUT DA Forecast'!M421*'2.2 INPUT DA Assumptions'!M199</f>
        <v>602.68499999999995</v>
      </c>
      <c r="N635" s="110">
        <f>'2.1 INPUT DA Forecast'!N373*'2.1 INPUT DA Forecast'!N421*'2.2 INPUT DA Assumptions'!N199</f>
        <v>593.07749999999999</v>
      </c>
      <c r="O635" s="110">
        <f>'2.1 INPUT DA Forecast'!O373*'2.1 INPUT DA Forecast'!O421*'2.2 INPUT DA Assumptions'!O199</f>
        <v>583.62374999999997</v>
      </c>
      <c r="P635" s="110">
        <f>'2.1 INPUT DA Forecast'!P373*'2.1 INPUT DA Forecast'!P421*'2.2 INPUT DA Assumptions'!P199</f>
        <v>574.31999999999994</v>
      </c>
      <c r="Q635" s="110">
        <f>'2.1 INPUT DA Forecast'!Q373*'2.1 INPUT DA Forecast'!Q421*'2.2 INPUT DA Assumptions'!Q199</f>
        <v>568.65187500000002</v>
      </c>
      <c r="R635" s="110">
        <f>'2.1 INPUT DA Forecast'!R373*'2.1 INPUT DA Forecast'!R421*'2.2 INPUT DA Assumptions'!R199</f>
        <v>563.04</v>
      </c>
      <c r="S635" s="110">
        <f>'2.1 INPUT DA Forecast'!S373*'2.1 INPUT DA Forecast'!S421*'2.2 INPUT DA Assumptions'!S199</f>
        <v>557.48249999999996</v>
      </c>
      <c r="T635" s="110">
        <f>'2.1 INPUT DA Forecast'!T373*'2.1 INPUT DA Forecast'!T421*'2.2 INPUT DA Assumptions'!T199</f>
        <v>551.98124999999993</v>
      </c>
      <c r="U635" s="110">
        <f>'2.1 INPUT DA Forecast'!U373*'2.1 INPUT DA Forecast'!U421*'2.2 INPUT DA Assumptions'!U199</f>
        <v>546.53250000000003</v>
      </c>
      <c r="V635" s="110">
        <f>'2.1 INPUT DA Forecast'!V373*'2.1 INPUT DA Forecast'!V421*'2.2 INPUT DA Assumptions'!V199</f>
        <v>541.14</v>
      </c>
      <c r="W635" s="110">
        <f>'2.1 INPUT DA Forecast'!W373*'2.1 INPUT DA Forecast'!W421*'2.2 INPUT DA Assumptions'!W199</f>
        <v>535.79999999999995</v>
      </c>
      <c r="X635" s="110">
        <f>'2.1 INPUT DA Forecast'!X373*'2.1 INPUT DA Forecast'!X421*'2.2 INPUT DA Assumptions'!X199</f>
        <v>530.51249999999993</v>
      </c>
      <c r="Y635" s="110">
        <f>'2.1 INPUT DA Forecast'!Y373*'2.1 INPUT DA Forecast'!Y421*'2.2 INPUT DA Assumptions'!Y199</f>
        <v>525.27750000000003</v>
      </c>
      <c r="Z635" s="110">
        <f>'2.1 INPUT DA Forecast'!Z373*'2.1 INPUT DA Forecast'!Z421*'2.2 INPUT DA Assumptions'!Z199</f>
        <v>520.09312499999999</v>
      </c>
      <c r="AA635" s="110">
        <f>'2.1 INPUT DA Forecast'!AA373*'2.1 INPUT DA Forecast'!AA421*'2.2 INPUT DA Assumptions'!AA199</f>
        <v>514.94062499999995</v>
      </c>
      <c r="AB635" s="110">
        <f>'2.1 INPUT DA Forecast'!AB373*'2.1 INPUT DA Forecast'!AB421*'2.2 INPUT DA Assumptions'!AB199</f>
        <v>509.83875</v>
      </c>
      <c r="AC635" s="110">
        <f>'2.1 INPUT DA Forecast'!AC373*'2.1 INPUT DA Forecast'!AC421*'2.2 INPUT DA Assumptions'!AC199</f>
        <v>504.78749999999997</v>
      </c>
      <c r="AD635" s="110">
        <f>'2.1 INPUT DA Forecast'!AD373*'2.1 INPUT DA Forecast'!AD421*'2.2 INPUT DA Assumptions'!AD199</f>
        <v>499.78687500000001</v>
      </c>
      <c r="AE635" s="110">
        <f>'2.1 INPUT DA Forecast'!AE373*'2.1 INPUT DA Forecast'!AE421*'2.2 INPUT DA Assumptions'!AE199</f>
        <v>494.83499999999998</v>
      </c>
      <c r="AF635" s="110">
        <f>'2.1 INPUT DA Forecast'!AF373*'2.1 INPUT DA Forecast'!AF421*'2.2 INPUT DA Assumptions'!AF199</f>
        <v>489.93374999999997</v>
      </c>
      <c r="AG635" s="110">
        <f>'2.1 INPUT DA Forecast'!AG373*'2.1 INPUT DA Forecast'!AG421*'2.2 INPUT DA Assumptions'!AG199</f>
        <v>485.07937499999997</v>
      </c>
      <c r="AH635" s="110">
        <f>'2.1 INPUT DA Forecast'!AH373*'2.1 INPUT DA Forecast'!AH421*'2.2 INPUT DA Assumptions'!AH199</f>
        <v>480.27375000000001</v>
      </c>
      <c r="AI635" s="110">
        <f>'2.1 INPUT DA Forecast'!AI373*'2.1 INPUT DA Forecast'!AI421*'2.2 INPUT DA Assumptions'!AI199</f>
        <v>475.51499999999999</v>
      </c>
      <c r="AJ635" s="110">
        <f>'2.1 INPUT DA Forecast'!AJ373*'2.1 INPUT DA Forecast'!AJ421*'2.2 INPUT DA Assumptions'!AJ199</f>
        <v>470.80500000000001</v>
      </c>
      <c r="AK635" s="110">
        <f>'2.1 INPUT DA Forecast'!AK373*'2.1 INPUT DA Forecast'!AK421*'2.2 INPUT DA Assumptions'!AK199</f>
        <v>461.510625</v>
      </c>
      <c r="AL635" s="22"/>
    </row>
    <row r="636" spans="3:38" s="18" customFormat="1" ht="14.1" customHeight="1" outlineLevel="3" x14ac:dyDescent="0.2">
      <c r="C636" s="19"/>
      <c r="D636" s="147" t="s">
        <v>11</v>
      </c>
      <c r="E636" s="74" t="s">
        <v>23</v>
      </c>
      <c r="F636" s="110">
        <f>'2.1 INPUT DA Forecast'!F373*'2.1 INPUT DA Forecast'!F422*'2.2 INPUT DA Assumptions'!F202</f>
        <v>0</v>
      </c>
      <c r="G636" s="110">
        <f>'2.1 INPUT DA Forecast'!G373*'2.1 INPUT DA Forecast'!G422*'2.2 INPUT DA Assumptions'!G202</f>
        <v>0</v>
      </c>
      <c r="H636" s="110">
        <f>'2.1 INPUT DA Forecast'!H373*'2.1 INPUT DA Forecast'!H422*'2.2 INPUT DA Assumptions'!H202</f>
        <v>46.274220000000007</v>
      </c>
      <c r="I636" s="110">
        <f>'2.1 INPUT DA Forecast'!I373*'2.1 INPUT DA Forecast'!I422*'2.2 INPUT DA Assumptions'!I202</f>
        <v>168.654</v>
      </c>
      <c r="J636" s="110">
        <f>'2.1 INPUT DA Forecast'!J373*'2.1 INPUT DA Forecast'!J422*'2.2 INPUT DA Assumptions'!J202</f>
        <v>248.94824999999997</v>
      </c>
      <c r="K636" s="110">
        <f>'2.1 INPUT DA Forecast'!K373*'2.1 INPUT DA Forecast'!K422*'2.2 INPUT DA Assumptions'!K202</f>
        <v>248.94824999999997</v>
      </c>
      <c r="L636" s="110">
        <f>'2.1 INPUT DA Forecast'!L373*'2.1 INPUT DA Forecast'!L422*'2.2 INPUT DA Assumptions'!L202</f>
        <v>408.29874999999998</v>
      </c>
      <c r="M636" s="110">
        <f>'2.1 INPUT DA Forecast'!M373*'2.1 INPUT DA Forecast'!M422*'2.2 INPUT DA Assumptions'!M202</f>
        <v>401.79</v>
      </c>
      <c r="N636" s="110">
        <f>'2.1 INPUT DA Forecast'!N373*'2.1 INPUT DA Forecast'!N422*'2.2 INPUT DA Assumptions'!N202</f>
        <v>395.38499999999999</v>
      </c>
      <c r="O636" s="110">
        <f>'2.1 INPUT DA Forecast'!O373*'2.1 INPUT DA Forecast'!O422*'2.2 INPUT DA Assumptions'!O202</f>
        <v>389.08249999999998</v>
      </c>
      <c r="P636" s="110">
        <f>'2.1 INPUT DA Forecast'!P373*'2.1 INPUT DA Forecast'!P422*'2.2 INPUT DA Assumptions'!P202</f>
        <v>382.88</v>
      </c>
      <c r="Q636" s="110">
        <f>'2.1 INPUT DA Forecast'!Q373*'2.1 INPUT DA Forecast'!Q422*'2.2 INPUT DA Assumptions'!Q202</f>
        <v>379.10124999999999</v>
      </c>
      <c r="R636" s="110">
        <f>'2.1 INPUT DA Forecast'!R373*'2.1 INPUT DA Forecast'!R422*'2.2 INPUT DA Assumptions'!R202</f>
        <v>375.36</v>
      </c>
      <c r="S636" s="110">
        <f>'2.1 INPUT DA Forecast'!S373*'2.1 INPUT DA Forecast'!S422*'2.2 INPUT DA Assumptions'!S202</f>
        <v>371.65500000000003</v>
      </c>
      <c r="T636" s="110">
        <f>'2.1 INPUT DA Forecast'!T373*'2.1 INPUT DA Forecast'!T422*'2.2 INPUT DA Assumptions'!T202</f>
        <v>367.98750000000001</v>
      </c>
      <c r="U636" s="110">
        <f>'2.1 INPUT DA Forecast'!U373*'2.1 INPUT DA Forecast'!U422*'2.2 INPUT DA Assumptions'!U202</f>
        <v>364.35500000000002</v>
      </c>
      <c r="V636" s="110">
        <f>'2.1 INPUT DA Forecast'!V373*'2.1 INPUT DA Forecast'!V422*'2.2 INPUT DA Assumptions'!V202</f>
        <v>360.76</v>
      </c>
      <c r="W636" s="110">
        <f>'2.1 INPUT DA Forecast'!W373*'2.1 INPUT DA Forecast'!W422*'2.2 INPUT DA Assumptions'!W202</f>
        <v>357.2</v>
      </c>
      <c r="X636" s="110">
        <f>'2.1 INPUT DA Forecast'!X373*'2.1 INPUT DA Forecast'!X422*'2.2 INPUT DA Assumptions'!X202</f>
        <v>353.67500000000001</v>
      </c>
      <c r="Y636" s="110">
        <f>'2.1 INPUT DA Forecast'!Y373*'2.1 INPUT DA Forecast'!Y422*'2.2 INPUT DA Assumptions'!Y202</f>
        <v>350.185</v>
      </c>
      <c r="Z636" s="110">
        <f>'2.1 INPUT DA Forecast'!Z373*'2.1 INPUT DA Forecast'!Z422*'2.2 INPUT DA Assumptions'!Z202</f>
        <v>346.72874999999999</v>
      </c>
      <c r="AA636" s="110">
        <f>'2.1 INPUT DA Forecast'!AA373*'2.1 INPUT DA Forecast'!AA422*'2.2 INPUT DA Assumptions'!AA202</f>
        <v>343.29374999999999</v>
      </c>
      <c r="AB636" s="110">
        <f>'2.1 INPUT DA Forecast'!AB373*'2.1 INPUT DA Forecast'!AB422*'2.2 INPUT DA Assumptions'!AB202</f>
        <v>339.89249999999998</v>
      </c>
      <c r="AC636" s="110">
        <f>'2.1 INPUT DA Forecast'!AC373*'2.1 INPUT DA Forecast'!AC422*'2.2 INPUT DA Assumptions'!AC202</f>
        <v>336.52500000000003</v>
      </c>
      <c r="AD636" s="110">
        <f>'2.1 INPUT DA Forecast'!AD373*'2.1 INPUT DA Forecast'!AD422*'2.2 INPUT DA Assumptions'!AD202</f>
        <v>333.19125000000003</v>
      </c>
      <c r="AE636" s="110">
        <f>'2.1 INPUT DA Forecast'!AE373*'2.1 INPUT DA Forecast'!AE422*'2.2 INPUT DA Assumptions'!AE202</f>
        <v>329.89</v>
      </c>
      <c r="AF636" s="110">
        <f>'2.1 INPUT DA Forecast'!AF373*'2.1 INPUT DA Forecast'!AF422*'2.2 INPUT DA Assumptions'!AF202</f>
        <v>326.6225</v>
      </c>
      <c r="AG636" s="110">
        <f>'2.1 INPUT DA Forecast'!AG373*'2.1 INPUT DA Forecast'!AG422*'2.2 INPUT DA Assumptions'!AG202</f>
        <v>323.38625000000002</v>
      </c>
      <c r="AH636" s="110">
        <f>'2.1 INPUT DA Forecast'!AH373*'2.1 INPUT DA Forecast'!AH422*'2.2 INPUT DA Assumptions'!AH202</f>
        <v>320.1825</v>
      </c>
      <c r="AI636" s="110">
        <f>'2.1 INPUT DA Forecast'!AI373*'2.1 INPUT DA Forecast'!AI422*'2.2 INPUT DA Assumptions'!AI202</f>
        <v>317.01</v>
      </c>
      <c r="AJ636" s="110">
        <f>'2.1 INPUT DA Forecast'!AJ373*'2.1 INPUT DA Forecast'!AJ422*'2.2 INPUT DA Assumptions'!AJ202</f>
        <v>313.87</v>
      </c>
      <c r="AK636" s="110">
        <f>'2.1 INPUT DA Forecast'!AK373*'2.1 INPUT DA Forecast'!AK422*'2.2 INPUT DA Assumptions'!AK202</f>
        <v>307.67374999999998</v>
      </c>
      <c r="AL636" s="22"/>
    </row>
    <row r="637" spans="3:38" s="18" customFormat="1" ht="14.1" customHeight="1" outlineLevel="3" x14ac:dyDescent="0.2">
      <c r="C637" s="19"/>
      <c r="D637" s="147" t="s">
        <v>19</v>
      </c>
      <c r="E637" s="74" t="s">
        <v>23</v>
      </c>
      <c r="F637" s="110">
        <f>F538-F628-F633-F634-F635-F636-F639*'2.2 INPUT DA Assumptions'!F226</f>
        <v>49585.101694915254</v>
      </c>
      <c r="G637" s="110">
        <f>G538-G628-G633-G634-G635-G636-G639*'2.2 INPUT DA Assumptions'!G226</f>
        <v>49585.101694915254</v>
      </c>
      <c r="H637" s="110">
        <f>H538-H628-H633-H634-H635-H636-H639*'2.2 INPUT DA Assumptions'!H226</f>
        <v>44614.132357499999</v>
      </c>
      <c r="I637" s="110">
        <f>I538-I628-I633-I634-I635-I636-I639*'2.2 INPUT DA Assumptions'!I226</f>
        <v>38706.093000000001</v>
      </c>
      <c r="J637" s="110">
        <f>J538-J628-J633-J634-J635-J636-J639*'2.2 INPUT DA Assumptions'!J226</f>
        <v>37896.562269999995</v>
      </c>
      <c r="K637" s="110">
        <f>K538-K628-K633-K634-K635-K636-K639*'2.2 INPUT DA Assumptions'!K226</f>
        <v>37896.562269999995</v>
      </c>
      <c r="L637" s="110">
        <f>L538-L628-L633-L634-L635-L636-L639*'2.2 INPUT DA Assumptions'!L226</f>
        <v>36522.323187499998</v>
      </c>
      <c r="M637" s="110">
        <f>M538-M628-M633-M634-M635-M636-M639*'2.2 INPUT DA Assumptions'!M226</f>
        <v>35729.175750000002</v>
      </c>
      <c r="N637" s="110">
        <f>N538-N628-N633-N634-N635-N636-N639*'2.2 INPUT DA Assumptions'!N226</f>
        <v>35050.880249999995</v>
      </c>
      <c r="O637" s="110">
        <f>O538-O628-O633-O634-O635-O636-O639*'2.2 INPUT DA Assumptions'!O226</f>
        <v>34472.709500000004</v>
      </c>
      <c r="P637" s="110">
        <f>P538-P628-P633-P634-P635-P636-P639*'2.2 INPUT DA Assumptions'!P226</f>
        <v>33826.4908</v>
      </c>
      <c r="Q637" s="110">
        <f>Q538-Q628-Q633-Q634-Q635-Q636-Q639*'2.2 INPUT DA Assumptions'!Q226</f>
        <v>33396.924618749996</v>
      </c>
      <c r="R637" s="110">
        <f>R538-R628-R633-R634-R635-R636-R639*'2.2 INPUT DA Assumptions'!R226</f>
        <v>32972.560799999999</v>
      </c>
      <c r="S637" s="110">
        <f>S538-S628-S633-S634-S635-S636-S639*'2.2 INPUT DA Assumptions'!S226</f>
        <v>32553.261450000005</v>
      </c>
      <c r="T637" s="110">
        <f>T538-T628-T633-T634-T635-T636-T639*'2.2 INPUT DA Assumptions'!T226</f>
        <v>32231.10515625</v>
      </c>
      <c r="U637" s="110">
        <f>U538-U628-U633-U634-U635-U636-U639*'2.2 INPUT DA Assumptions'!U226</f>
        <v>31912.943562500001</v>
      </c>
      <c r="V637" s="110">
        <f>V538-V628-V633-V634-V635-V636-V639*'2.2 INPUT DA Assumptions'!V226</f>
        <v>31598.066500000001</v>
      </c>
      <c r="W637" s="110">
        <f>W538-W628-W633-W634-W635-W636-W639*'2.2 INPUT DA Assumptions'!W226</f>
        <v>31286.255000000001</v>
      </c>
      <c r="X637" s="110">
        <f>X538-X628-X633-X634-X635-X636-X639*'2.2 INPUT DA Assumptions'!X226</f>
        <v>30977.509062500001</v>
      </c>
      <c r="Y637" s="110">
        <f>Y538-Y628-Y633-Y634-Y635-Y636-Y639*'2.2 INPUT DA Assumptions'!Y226</f>
        <v>30671.828687499998</v>
      </c>
      <c r="Z637" s="110">
        <f>Z538-Z628-Z633-Z634-Z635-Z636-Z639*'2.2 INPUT DA Assumptions'!Z226</f>
        <v>30369.104390625002</v>
      </c>
      <c r="AA637" s="110">
        <f>AA538-AA628-AA633-AA634-AA635-AA636-AA639*'2.2 INPUT DA Assumptions'!AA226</f>
        <v>30068.241328125001</v>
      </c>
      <c r="AB637" s="110">
        <f>AB538-AB628-AB633-AB634-AB635-AB636-AB639*'2.2 INPUT DA Assumptions'!AB226</f>
        <v>29770.334343749997</v>
      </c>
      <c r="AC637" s="110">
        <f>AC538-AC628-AC633-AC634-AC635-AC636-AC639*'2.2 INPUT DA Assumptions'!AC226</f>
        <v>29475.383437500001</v>
      </c>
      <c r="AD637" s="110">
        <f>AD538-AD628-AD633-AD634-AD635-AD636-AD639*'2.2 INPUT DA Assumptions'!AD226</f>
        <v>29183.388609374997</v>
      </c>
      <c r="AE637" s="110">
        <f>AE538-AE628-AE633-AE634-AE635-AE636-AE639*'2.2 INPUT DA Assumptions'!AE226</f>
        <v>28894.240375000001</v>
      </c>
      <c r="AF637" s="110">
        <f>AF538-AF628-AF633-AF634-AF635-AF636-AF639*'2.2 INPUT DA Assumptions'!AF226</f>
        <v>28608.048218749998</v>
      </c>
      <c r="AG637" s="110">
        <f>AG538-AG628-AG633-AG634-AG635-AG636-AG639*'2.2 INPUT DA Assumptions'!AG226</f>
        <v>28324.593171875</v>
      </c>
      <c r="AH637" s="110">
        <f>AH538-AH628-AH633-AH634-AH635-AH636-AH639*'2.2 INPUT DA Assumptions'!AH226</f>
        <v>28043.984718750002</v>
      </c>
      <c r="AI637" s="110">
        <f>AI538-AI628-AI633-AI634-AI635-AI636-AI639*'2.2 INPUT DA Assumptions'!AI226</f>
        <v>27766.113375000001</v>
      </c>
      <c r="AJ637" s="110">
        <f>AJ538-AJ628-AJ633-AJ634-AJ635-AJ636-AJ639*'2.2 INPUT DA Assumptions'!AJ226</f>
        <v>27491.088625</v>
      </c>
      <c r="AK637" s="110">
        <f>AK538-AK628-AK633-AK634-AK635-AK636-AK639*'2.2 INPUT DA Assumptions'!AK226</f>
        <v>26948.374578125</v>
      </c>
      <c r="AL637" s="22"/>
    </row>
    <row r="638" spans="3:38" s="18" customFormat="1" ht="14.1" customHeight="1" outlineLevel="2" x14ac:dyDescent="0.2">
      <c r="C638" s="19"/>
      <c r="F638" s="98"/>
      <c r="G638" s="98"/>
      <c r="H638" s="98"/>
      <c r="I638" s="98"/>
      <c r="J638" s="98"/>
      <c r="K638" s="98"/>
      <c r="L638" s="98"/>
      <c r="M638" s="98"/>
      <c r="N638" s="98"/>
      <c r="O638" s="98"/>
      <c r="P638" s="98"/>
      <c r="Q638" s="98"/>
      <c r="R638" s="98"/>
      <c r="S638" s="98"/>
      <c r="T638" s="98"/>
      <c r="U638" s="98"/>
      <c r="V638" s="98"/>
      <c r="W638" s="98"/>
      <c r="X638" s="98"/>
      <c r="Y638" s="98"/>
      <c r="Z638" s="98"/>
      <c r="AA638" s="98"/>
      <c r="AB638" s="98"/>
      <c r="AC638" s="98"/>
      <c r="AD638" s="98"/>
      <c r="AE638" s="98"/>
      <c r="AF638" s="98"/>
      <c r="AG638" s="98"/>
      <c r="AH638" s="98"/>
      <c r="AI638" s="98"/>
      <c r="AJ638" s="98"/>
      <c r="AK638" s="98"/>
      <c r="AL638" s="22"/>
    </row>
    <row r="639" spans="3:38" s="18" customFormat="1" ht="14.1" customHeight="1" outlineLevel="2" x14ac:dyDescent="0.2">
      <c r="C639" s="19"/>
      <c r="D639" s="88" t="s">
        <v>247</v>
      </c>
      <c r="E639" s="82" t="s">
        <v>23</v>
      </c>
      <c r="F639" s="120">
        <f>F640+F647+F655+F658+F661+F663+F665</f>
        <v>998.72855788294123</v>
      </c>
      <c r="G639" s="120">
        <f>G640+G647+G655+G658+G661+G663+G665</f>
        <v>998.72855788294123</v>
      </c>
      <c r="H639" s="120">
        <f t="shared" ref="H639:M639" si="881">H640+H647+H655+H658+H661+H663+H665</f>
        <v>3181.3964634250001</v>
      </c>
      <c r="I639" s="120">
        <f t="shared" si="881"/>
        <v>3402.4887779999999</v>
      </c>
      <c r="J639" s="120">
        <f t="shared" si="881"/>
        <v>3444.3070053300003</v>
      </c>
      <c r="K639" s="120">
        <f t="shared" ref="K639" si="882">K640+K647+K655+K658+K661+K663+K665</f>
        <v>3434.7451675500001</v>
      </c>
      <c r="L639" s="120">
        <f t="shared" si="881"/>
        <v>3446.7456112650007</v>
      </c>
      <c r="M639" s="120">
        <f t="shared" si="881"/>
        <v>3489.4880190000003</v>
      </c>
      <c r="N639" s="120">
        <f t="shared" ref="N639:AJ639" si="883">N640+N647+N655+N658+N661+N663+N665</f>
        <v>3491.5022866299996</v>
      </c>
      <c r="O639" s="120">
        <f t="shared" si="883"/>
        <v>3456.45965647</v>
      </c>
      <c r="P639" s="120">
        <f t="shared" si="883"/>
        <v>3454.6486018099999</v>
      </c>
      <c r="Q639" s="120">
        <f t="shared" si="883"/>
        <v>3468.8601697859995</v>
      </c>
      <c r="R639" s="120">
        <f t="shared" si="883"/>
        <v>3482.7161873540003</v>
      </c>
      <c r="S639" s="120">
        <f t="shared" si="883"/>
        <v>3496.2210201999997</v>
      </c>
      <c r="T639" s="120">
        <f t="shared" si="883"/>
        <v>3466.7729668850006</v>
      </c>
      <c r="U639" s="120">
        <f t="shared" si="883"/>
        <v>3440.6614797999991</v>
      </c>
      <c r="V639" s="120">
        <f t="shared" si="883"/>
        <v>3414.8069285550005</v>
      </c>
      <c r="W639" s="120">
        <f t="shared" si="883"/>
        <v>3389.2100778399999</v>
      </c>
      <c r="X639" s="120">
        <f t="shared" si="883"/>
        <v>3363.8709276549994</v>
      </c>
      <c r="Y639" s="120">
        <f t="shared" si="883"/>
        <v>3338.7791546850003</v>
      </c>
      <c r="Z639" s="120">
        <f t="shared" si="883"/>
        <v>3313.9299796175005</v>
      </c>
      <c r="AA639" s="120">
        <f t="shared" si="883"/>
        <v>3289.2343160675</v>
      </c>
      <c r="AB639" s="120">
        <f t="shared" si="883"/>
        <v>3264.7812504200001</v>
      </c>
      <c r="AC639" s="120">
        <f t="shared" si="883"/>
        <v>3240.5707826750004</v>
      </c>
      <c r="AD639" s="120">
        <f t="shared" si="883"/>
        <v>3216.6029128325008</v>
      </c>
      <c r="AE639" s="120">
        <f t="shared" si="883"/>
        <v>3192.8728615800001</v>
      </c>
      <c r="AF639" s="120">
        <f t="shared" si="883"/>
        <v>3169.3750849150006</v>
      </c>
      <c r="AG639" s="120">
        <f t="shared" si="883"/>
        <v>3146.1103475275008</v>
      </c>
      <c r="AH639" s="120">
        <f t="shared" si="883"/>
        <v>3123.0834287299999</v>
      </c>
      <c r="AI639" s="120">
        <f t="shared" si="883"/>
        <v>3100.2792258949999</v>
      </c>
      <c r="AJ639" s="120">
        <f t="shared" si="883"/>
        <v>3077.7025183349997</v>
      </c>
      <c r="AK639" s="120">
        <f t="shared" ref="AK639" si="884">AK640+AK647+AK655+AK658+AK661+AK663+AK665</f>
        <v>3033.1583699724997</v>
      </c>
      <c r="AL639" s="22"/>
    </row>
    <row r="640" spans="3:38" s="30" customFormat="1" ht="14.1" customHeight="1" outlineLevel="3" x14ac:dyDescent="0.2">
      <c r="C640" s="63"/>
      <c r="D640" s="146" t="s">
        <v>86</v>
      </c>
      <c r="E640" s="47" t="s">
        <v>23</v>
      </c>
      <c r="F640" s="120">
        <f>F641+F643+F645</f>
        <v>217.31888258575324</v>
      </c>
      <c r="G640" s="120">
        <f>G641+G643+G645</f>
        <v>217.31888258575324</v>
      </c>
      <c r="H640" s="120">
        <f t="shared" ref="H640:M640" si="885">H641+H643+H645</f>
        <v>656.64608787750001</v>
      </c>
      <c r="I640" s="120">
        <f t="shared" si="885"/>
        <v>773.32057110000005</v>
      </c>
      <c r="J640" s="120">
        <f t="shared" si="885"/>
        <v>786.02791043700006</v>
      </c>
      <c r="K640" s="120">
        <f t="shared" ref="K640" si="886">K641+K643+K645</f>
        <v>783.84579619500005</v>
      </c>
      <c r="L640" s="120">
        <f t="shared" si="885"/>
        <v>803.43825893100006</v>
      </c>
      <c r="M640" s="120">
        <f t="shared" si="885"/>
        <v>844.77745485000003</v>
      </c>
      <c r="N640" s="120">
        <f t="shared" ref="N640:AJ640" si="887">N641+N643+N645</f>
        <v>860.85457756199992</v>
      </c>
      <c r="O640" s="120">
        <f t="shared" si="887"/>
        <v>854.97762583799999</v>
      </c>
      <c r="P640" s="120">
        <f t="shared" si="887"/>
        <v>868.23244922399999</v>
      </c>
      <c r="Q640" s="120">
        <f t="shared" si="887"/>
        <v>885.24225113939997</v>
      </c>
      <c r="R640" s="120">
        <f t="shared" si="887"/>
        <v>901.95885884160009</v>
      </c>
      <c r="S640" s="120">
        <f t="shared" si="887"/>
        <v>918.38635308000016</v>
      </c>
      <c r="T640" s="120">
        <f t="shared" si="887"/>
        <v>911.682088884</v>
      </c>
      <c r="U640" s="120">
        <f t="shared" si="887"/>
        <v>904.81536431999996</v>
      </c>
      <c r="V640" s="120">
        <f t="shared" si="887"/>
        <v>898.01620801200011</v>
      </c>
      <c r="W640" s="120">
        <f t="shared" si="887"/>
        <v>891.28482105599983</v>
      </c>
      <c r="X640" s="120">
        <f t="shared" si="887"/>
        <v>884.62120345199992</v>
      </c>
      <c r="Y640" s="120">
        <f t="shared" si="887"/>
        <v>878.02264040399996</v>
      </c>
      <c r="Z640" s="120">
        <f t="shared" si="887"/>
        <v>871.48787506200006</v>
      </c>
      <c r="AA640" s="120">
        <f t="shared" si="887"/>
        <v>864.99347974199986</v>
      </c>
      <c r="AB640" s="120">
        <f t="shared" si="887"/>
        <v>858.56288212800018</v>
      </c>
      <c r="AC640" s="120">
        <f t="shared" si="887"/>
        <v>852.19608222000011</v>
      </c>
      <c r="AD640" s="120">
        <f t="shared" si="887"/>
        <v>845.89308001800021</v>
      </c>
      <c r="AE640" s="120">
        <f t="shared" si="887"/>
        <v>839.65261867200002</v>
      </c>
      <c r="AF640" s="120">
        <f t="shared" si="887"/>
        <v>833.47324023600004</v>
      </c>
      <c r="AG640" s="120">
        <f t="shared" si="887"/>
        <v>827.35514580600011</v>
      </c>
      <c r="AH640" s="120">
        <f t="shared" si="887"/>
        <v>821.29959223200001</v>
      </c>
      <c r="AI640" s="120">
        <f t="shared" si="887"/>
        <v>815.30260786800011</v>
      </c>
      <c r="AJ640" s="120">
        <f t="shared" si="887"/>
        <v>809.36544956399996</v>
      </c>
      <c r="AK640" s="120">
        <f t="shared" ref="AK640" si="888">AK641+AK643+AK645</f>
        <v>797.65135619399996</v>
      </c>
      <c r="AL640" s="64"/>
    </row>
    <row r="641" spans="3:38" s="18" customFormat="1" ht="14.1" customHeight="1" outlineLevel="3" x14ac:dyDescent="0.2">
      <c r="C641" s="19"/>
      <c r="D641" s="73" t="s">
        <v>87</v>
      </c>
      <c r="E641" s="47" t="s">
        <v>23</v>
      </c>
      <c r="F641" s="110">
        <f>'2.1 INPUT DA Forecast'!F368*'2.1 INPUT DA Forecast'!F409*'2.2 INPUT DA Assumptions'!F215*(1+'2.2 INPUT DA Assumptions'!F221)</f>
        <v>147.03577982797921</v>
      </c>
      <c r="G641" s="110">
        <f>'2.1 INPUT DA Forecast'!G368*'2.1 INPUT DA Forecast'!G409*'2.2 INPUT DA Assumptions'!G215*(1+'2.2 INPUT DA Assumptions'!G221)</f>
        <v>147.03577982797921</v>
      </c>
      <c r="H641" s="110">
        <f>'2.1 INPUT DA Forecast'!H368*'2.1 INPUT DA Forecast'!H409*'2.2 INPUT DA Assumptions'!H215*(1+'2.2 INPUT DA Assumptions'!H221)</f>
        <v>296.14567710000006</v>
      </c>
      <c r="I641" s="110">
        <f>'2.1 INPUT DA Forecast'!I368*'2.1 INPUT DA Forecast'!I409*'2.2 INPUT DA Assumptions'!I215*(1+'2.2 INPUT DA Assumptions'!I221)</f>
        <v>383.46474599999993</v>
      </c>
      <c r="J641" s="110">
        <f>'2.1 INPUT DA Forecast'!J368*'2.1 INPUT DA Forecast'!J409*'2.2 INPUT DA Assumptions'!J215*(1+'2.2 INPUT DA Assumptions'!J221)</f>
        <v>401.16256992000001</v>
      </c>
      <c r="K641" s="110">
        <f>'2.1 INPUT DA Forecast'!K368*'2.1 INPUT DA Forecast'!K409*'2.2 INPUT DA Assumptions'!K215*(1+'2.2 INPUT DA Assumptions'!K221)</f>
        <v>400.04889120000007</v>
      </c>
      <c r="L641" s="110">
        <f>'2.1 INPUT DA Forecast'!L368*'2.1 INPUT DA Forecast'!L409*'2.2 INPUT DA Assumptions'!L215*(1+'2.2 INPUT DA Assumptions'!L221)</f>
        <v>420.90756246000001</v>
      </c>
      <c r="M641" s="110">
        <f>'2.1 INPUT DA Forecast'!M368*'2.1 INPUT DA Forecast'!M409*'2.2 INPUT DA Assumptions'!M215*(1+'2.2 INPUT DA Assumptions'!M221)</f>
        <v>464.56647300000009</v>
      </c>
      <c r="N641" s="110">
        <f>'2.1 INPUT DA Forecast'!N368*'2.1 INPUT DA Forecast'!N409*'2.2 INPUT DA Assumptions'!N215*(1+'2.2 INPUT DA Assumptions'!N221)</f>
        <v>482.94786960000005</v>
      </c>
      <c r="O641" s="110">
        <f>'2.1 INPUT DA Forecast'!O368*'2.1 INPUT DA Forecast'!O409*'2.2 INPUT DA Assumptions'!O215*(1+'2.2 INPUT DA Assumptions'!O221)</f>
        <v>500.82371388000001</v>
      </c>
      <c r="P641" s="110">
        <f>'2.1 INPUT DA Forecast'!P368*'2.1 INPUT DA Forecast'!P409*'2.2 INPUT DA Assumptions'!P215*(1+'2.2 INPUT DA Assumptions'!P221)</f>
        <v>518.20710480000002</v>
      </c>
      <c r="Q641" s="110">
        <f>'2.1 INPUT DA Forecast'!Q368*'2.1 INPUT DA Forecast'!Q409*'2.2 INPUT DA Assumptions'!Q215*(1+'2.2 INPUT DA Assumptions'!Q221)</f>
        <v>537.64382826000008</v>
      </c>
      <c r="R641" s="110">
        <f>'2.1 INPUT DA Forecast'!R368*'2.1 INPUT DA Forecast'!R409*'2.2 INPUT DA Assumptions'!R215*(1+'2.2 INPUT DA Assumptions'!R221)</f>
        <v>556.76472768000008</v>
      </c>
      <c r="S641" s="110">
        <f>'2.1 INPUT DA Forecast'!S368*'2.1 INPUT DA Forecast'!S409*'2.2 INPUT DA Assumptions'!S215*(1+'2.2 INPUT DA Assumptions'!S221)</f>
        <v>575.57430000000011</v>
      </c>
      <c r="T641" s="110">
        <f>'2.1 INPUT DA Forecast'!T368*'2.1 INPUT DA Forecast'!T409*'2.2 INPUT DA Assumptions'!T215*(1+'2.2 INPUT DA Assumptions'!T221)</f>
        <v>571.22937899999999</v>
      </c>
      <c r="U641" s="110">
        <f>'2.1 INPUT DA Forecast'!U368*'2.1 INPUT DA Forecast'!U409*'2.2 INPUT DA Assumptions'!U215*(1+'2.2 INPUT DA Assumptions'!U221)</f>
        <v>566.92692</v>
      </c>
      <c r="V641" s="110">
        <f>'2.1 INPUT DA Forecast'!V368*'2.1 INPUT DA Forecast'!V409*'2.2 INPUT DA Assumptions'!V215*(1+'2.2 INPUT DA Assumptions'!V221)</f>
        <v>562.66679700000009</v>
      </c>
      <c r="W641" s="110">
        <f>'2.1 INPUT DA Forecast'!W368*'2.1 INPUT DA Forecast'!W409*'2.2 INPUT DA Assumptions'!W215*(1+'2.2 INPUT DA Assumptions'!W221)</f>
        <v>558.44913599999995</v>
      </c>
      <c r="X641" s="110">
        <f>'2.1 INPUT DA Forecast'!X368*'2.1 INPUT DA Forecast'!X409*'2.2 INPUT DA Assumptions'!X215*(1+'2.2 INPUT DA Assumptions'!X221)</f>
        <v>554.27393699999993</v>
      </c>
      <c r="Y641" s="110">
        <f>'2.1 INPUT DA Forecast'!Y368*'2.1 INPUT DA Forecast'!Y409*'2.2 INPUT DA Assumptions'!Y215*(1+'2.2 INPUT DA Assumptions'!Y221)</f>
        <v>550.139499</v>
      </c>
      <c r="Z641" s="110">
        <f>'2.1 INPUT DA Forecast'!Z368*'2.1 INPUT DA Forecast'!Z409*'2.2 INPUT DA Assumptions'!Z215*(1+'2.2 INPUT DA Assumptions'!Z221)</f>
        <v>546.04503450000004</v>
      </c>
      <c r="AA641" s="110">
        <f>'2.1 INPUT DA Forecast'!AA368*'2.1 INPUT DA Forecast'!AA409*'2.2 INPUT DA Assumptions'!AA215*(1+'2.2 INPUT DA Assumptions'!AA221)</f>
        <v>541.97586449999994</v>
      </c>
      <c r="AB641" s="110">
        <f>'2.1 INPUT DA Forecast'!AB368*'2.1 INPUT DA Forecast'!AB409*'2.2 INPUT DA Assumptions'!AB215*(1+'2.2 INPUT DA Assumptions'!AB221)</f>
        <v>537.94666800000016</v>
      </c>
      <c r="AC641" s="110">
        <f>'2.1 INPUT DA Forecast'!AC368*'2.1 INPUT DA Forecast'!AC409*'2.2 INPUT DA Assumptions'!AC215*(1+'2.2 INPUT DA Assumptions'!AC221)</f>
        <v>533.95744500000001</v>
      </c>
      <c r="AD641" s="110">
        <f>'2.1 INPUT DA Forecast'!AD368*'2.1 INPUT DA Forecast'!AD409*'2.2 INPUT DA Assumptions'!AD215*(1+'2.2 INPUT DA Assumptions'!AD221)</f>
        <v>530.00819550000017</v>
      </c>
      <c r="AE641" s="110">
        <f>'2.1 INPUT DA Forecast'!AE368*'2.1 INPUT DA Forecast'!AE409*'2.2 INPUT DA Assumptions'!AE215*(1+'2.2 INPUT DA Assumptions'!AE221)</f>
        <v>526.09813200000008</v>
      </c>
      <c r="AF641" s="110">
        <f>'2.1 INPUT DA Forecast'!AF368*'2.1 INPUT DA Forecast'!AF409*'2.2 INPUT DA Assumptions'!AF215*(1+'2.2 INPUT DA Assumptions'!AF221)</f>
        <v>522.22634100000005</v>
      </c>
      <c r="AG641" s="110">
        <f>'2.1 INPUT DA Forecast'!AG368*'2.1 INPUT DA Forecast'!AG409*'2.2 INPUT DA Assumptions'!AG215*(1+'2.2 INPUT DA Assumptions'!AG221)</f>
        <v>518.3929485000001</v>
      </c>
      <c r="AH641" s="110">
        <f>'2.1 INPUT DA Forecast'!AH368*'2.1 INPUT DA Forecast'!AH409*'2.2 INPUT DA Assumptions'!AH215*(1+'2.2 INPUT DA Assumptions'!AH221)</f>
        <v>514.59874200000002</v>
      </c>
      <c r="AI641" s="110">
        <f>'2.1 INPUT DA Forecast'!AI368*'2.1 INPUT DA Forecast'!AI409*'2.2 INPUT DA Assumptions'!AI215*(1+'2.2 INPUT DA Assumptions'!AI221)</f>
        <v>510.84123300000005</v>
      </c>
      <c r="AJ641" s="110">
        <f>'2.1 INPUT DA Forecast'!AJ368*'2.1 INPUT DA Forecast'!AJ409*'2.2 INPUT DA Assumptions'!AJ215*(1+'2.2 INPUT DA Assumptions'!AJ221)</f>
        <v>507.12120899999996</v>
      </c>
      <c r="AK641" s="110">
        <f>'2.1 INPUT DA Forecast'!AK368*'2.1 INPUT DA Forecast'!AK409*'2.2 INPUT DA Assumptions'!AK215*(1+'2.2 INPUT DA Assumptions'!AK221)</f>
        <v>499.78155149999998</v>
      </c>
      <c r="AL641" s="22"/>
    </row>
    <row r="642" spans="3:38" s="18" customFormat="1" ht="14.1" customHeight="1" outlineLevel="3" x14ac:dyDescent="0.2">
      <c r="C642" s="19"/>
      <c r="D642" s="73" t="s">
        <v>88</v>
      </c>
      <c r="E642" s="47" t="s">
        <v>23</v>
      </c>
      <c r="F642" s="110">
        <f>'2.1 INPUT DA Forecast'!F368*'2.1 INPUT DA Forecast'!F409*'2.2 INPUT DA Assumptions'!F215</f>
        <v>140.03407602664686</v>
      </c>
      <c r="G642" s="110">
        <f>'2.1 INPUT DA Forecast'!G368*'2.1 INPUT DA Forecast'!G409*'2.2 INPUT DA Assumptions'!G215</f>
        <v>140.03407602664686</v>
      </c>
      <c r="H642" s="110">
        <f>'2.1 INPUT DA Forecast'!H368*'2.1 INPUT DA Forecast'!H409*'2.2 INPUT DA Assumptions'!H215</f>
        <v>282.04350200000005</v>
      </c>
      <c r="I642" s="110">
        <f>'2.1 INPUT DA Forecast'!I368*'2.1 INPUT DA Forecast'!I409*'2.2 INPUT DA Assumptions'!I215</f>
        <v>365.20451999999995</v>
      </c>
      <c r="J642" s="110">
        <f>'2.1 INPUT DA Forecast'!J368*'2.1 INPUT DA Forecast'!J409*'2.2 INPUT DA Assumptions'!J215</f>
        <v>382.05959039999999</v>
      </c>
      <c r="K642" s="110">
        <f>'2.1 INPUT DA Forecast'!K368*'2.1 INPUT DA Forecast'!K409*'2.2 INPUT DA Assumptions'!K215</f>
        <v>380.99894400000005</v>
      </c>
      <c r="L642" s="110">
        <f>'2.1 INPUT DA Forecast'!L368*'2.1 INPUT DA Forecast'!L409*'2.2 INPUT DA Assumptions'!L215</f>
        <v>400.8643452</v>
      </c>
      <c r="M642" s="110">
        <f>'2.1 INPUT DA Forecast'!M368*'2.1 INPUT DA Forecast'!M409*'2.2 INPUT DA Assumptions'!M215</f>
        <v>442.44426000000004</v>
      </c>
      <c r="N642" s="110">
        <f>'2.1 INPUT DA Forecast'!N368*'2.1 INPUT DA Forecast'!N409*'2.2 INPUT DA Assumptions'!N215</f>
        <v>459.95035200000001</v>
      </c>
      <c r="O642" s="110">
        <f>'2.1 INPUT DA Forecast'!O368*'2.1 INPUT DA Forecast'!O409*'2.2 INPUT DA Assumptions'!O215</f>
        <v>476.97496560000002</v>
      </c>
      <c r="P642" s="110">
        <f>'2.1 INPUT DA Forecast'!P368*'2.1 INPUT DA Forecast'!P409*'2.2 INPUT DA Assumptions'!P215</f>
        <v>493.53057600000005</v>
      </c>
      <c r="Q642" s="110">
        <f>'2.1 INPUT DA Forecast'!Q368*'2.1 INPUT DA Forecast'!Q409*'2.2 INPUT DA Assumptions'!Q215</f>
        <v>512.04174120000005</v>
      </c>
      <c r="R642" s="110">
        <f>'2.1 INPUT DA Forecast'!R368*'2.1 INPUT DA Forecast'!R409*'2.2 INPUT DA Assumptions'!R215</f>
        <v>530.25212160000001</v>
      </c>
      <c r="S642" s="110">
        <f>'2.1 INPUT DA Forecast'!S368*'2.1 INPUT DA Forecast'!S409*'2.2 INPUT DA Assumptions'!S215</f>
        <v>548.16600000000005</v>
      </c>
      <c r="T642" s="110">
        <f>'2.1 INPUT DA Forecast'!T368*'2.1 INPUT DA Forecast'!T409*'2.2 INPUT DA Assumptions'!T215</f>
        <v>544.02797999999996</v>
      </c>
      <c r="U642" s="110">
        <f>'2.1 INPUT DA Forecast'!U368*'2.1 INPUT DA Forecast'!U409*'2.2 INPUT DA Assumptions'!U215</f>
        <v>539.93039999999996</v>
      </c>
      <c r="V642" s="110">
        <f>'2.1 INPUT DA Forecast'!V368*'2.1 INPUT DA Forecast'!V409*'2.2 INPUT DA Assumptions'!V215</f>
        <v>535.87314000000003</v>
      </c>
      <c r="W642" s="110">
        <f>'2.1 INPUT DA Forecast'!W368*'2.1 INPUT DA Forecast'!W409*'2.2 INPUT DA Assumptions'!W215</f>
        <v>531.85631999999998</v>
      </c>
      <c r="X642" s="110">
        <f>'2.1 INPUT DA Forecast'!X368*'2.1 INPUT DA Forecast'!X409*'2.2 INPUT DA Assumptions'!X215</f>
        <v>527.87993999999992</v>
      </c>
      <c r="Y642" s="110">
        <f>'2.1 INPUT DA Forecast'!Y368*'2.1 INPUT DA Forecast'!Y409*'2.2 INPUT DA Assumptions'!Y215</f>
        <v>523.94237999999996</v>
      </c>
      <c r="Z642" s="110">
        <f>'2.1 INPUT DA Forecast'!Z368*'2.1 INPUT DA Forecast'!Z409*'2.2 INPUT DA Assumptions'!Z215</f>
        <v>520.04289000000006</v>
      </c>
      <c r="AA642" s="110">
        <f>'2.1 INPUT DA Forecast'!AA368*'2.1 INPUT DA Forecast'!AA409*'2.2 INPUT DA Assumptions'!AA215</f>
        <v>516.16748999999993</v>
      </c>
      <c r="AB642" s="110">
        <f>'2.1 INPUT DA Forecast'!AB368*'2.1 INPUT DA Forecast'!AB409*'2.2 INPUT DA Assumptions'!AB215</f>
        <v>512.33016000000009</v>
      </c>
      <c r="AC642" s="110">
        <f>'2.1 INPUT DA Forecast'!AC368*'2.1 INPUT DA Forecast'!AC409*'2.2 INPUT DA Assumptions'!AC215</f>
        <v>508.53089999999997</v>
      </c>
      <c r="AD642" s="110">
        <f>'2.1 INPUT DA Forecast'!AD368*'2.1 INPUT DA Forecast'!AD409*'2.2 INPUT DA Assumptions'!AD215</f>
        <v>504.76971000000009</v>
      </c>
      <c r="AE642" s="110">
        <f>'2.1 INPUT DA Forecast'!AE368*'2.1 INPUT DA Forecast'!AE409*'2.2 INPUT DA Assumptions'!AE215</f>
        <v>501.04584000000006</v>
      </c>
      <c r="AF642" s="110">
        <f>'2.1 INPUT DA Forecast'!AF368*'2.1 INPUT DA Forecast'!AF409*'2.2 INPUT DA Assumptions'!AF215</f>
        <v>497.35842000000002</v>
      </c>
      <c r="AG642" s="110">
        <f>'2.1 INPUT DA Forecast'!AG368*'2.1 INPUT DA Forecast'!AG409*'2.2 INPUT DA Assumptions'!AG215</f>
        <v>493.70757000000003</v>
      </c>
      <c r="AH642" s="110">
        <f>'2.1 INPUT DA Forecast'!AH368*'2.1 INPUT DA Forecast'!AH409*'2.2 INPUT DA Assumptions'!AH215</f>
        <v>490.09404000000001</v>
      </c>
      <c r="AI642" s="110">
        <f>'2.1 INPUT DA Forecast'!AI368*'2.1 INPUT DA Forecast'!AI409*'2.2 INPUT DA Assumptions'!AI215</f>
        <v>486.51546000000002</v>
      </c>
      <c r="AJ642" s="110">
        <f>'2.1 INPUT DA Forecast'!AJ368*'2.1 INPUT DA Forecast'!AJ409*'2.2 INPUT DA Assumptions'!AJ215</f>
        <v>482.97257999999994</v>
      </c>
      <c r="AK642" s="110">
        <f>'2.1 INPUT DA Forecast'!AK368*'2.1 INPUT DA Forecast'!AK409*'2.2 INPUT DA Assumptions'!AK215</f>
        <v>475.98242999999997</v>
      </c>
      <c r="AL642" s="22"/>
    </row>
    <row r="643" spans="3:38" s="18" customFormat="1" ht="14.1" customHeight="1" outlineLevel="3" x14ac:dyDescent="0.2">
      <c r="C643" s="19"/>
      <c r="D643" s="73" t="s">
        <v>89</v>
      </c>
      <c r="E643" s="47" t="s">
        <v>23</v>
      </c>
      <c r="F643" s="110">
        <f>'2.1 INPUT DA Forecast'!F368*('2.1 INPUT DA Forecast'!F410+'2.1 INPUT DA Forecast'!F411)*'2.2 INPUT DA Assumptions'!F215*(1+'2.2 INPUT DA Assumptions'!F221)</f>
        <v>61.755027527751267</v>
      </c>
      <c r="G643" s="110">
        <f>'2.1 INPUT DA Forecast'!G368*('2.1 INPUT DA Forecast'!G410+'2.1 INPUT DA Forecast'!G411)*'2.2 INPUT DA Assumptions'!G215*(1+'2.2 INPUT DA Assumptions'!G221)</f>
        <v>61.755027527751267</v>
      </c>
      <c r="H643" s="110">
        <f>'2.1 INPUT DA Forecast'!H368*('2.1 INPUT DA Forecast'!H410+'2.1 INPUT DA Forecast'!H411)*'2.2 INPUT DA Assumptions'!H215*(1+'2.2 INPUT DA Assumptions'!H221)</f>
        <v>327.46877756250001</v>
      </c>
      <c r="I643" s="110">
        <f>'2.1 INPUT DA Forecast'!I368*('2.1 INPUT DA Forecast'!I410+'2.1 INPUT DA Forecast'!I411)*'2.2 INPUT DA Assumptions'!I215*(1+'2.2 INPUT DA Assumptions'!I221)</f>
        <v>345.11827140000003</v>
      </c>
      <c r="J643" s="110">
        <f>'2.1 INPUT DA Forecast'!J368*('2.1 INPUT DA Forecast'!J410+'2.1 INPUT DA Forecast'!J411)*'2.2 INPUT DA Assumptions'!J215*(1+'2.2 INPUT DA Assumptions'!J221)</f>
        <v>340.98818443200003</v>
      </c>
      <c r="K643" s="110">
        <f>'2.1 INPUT DA Forecast'!K368*('2.1 INPUT DA Forecast'!K410+'2.1 INPUT DA Forecast'!K411)*'2.2 INPUT DA Assumptions'!K215*(1+'2.2 INPUT DA Assumptions'!K221)</f>
        <v>340.04155752000003</v>
      </c>
      <c r="L643" s="110">
        <f>'2.1 INPUT DA Forecast'!L368*('2.1 INPUT DA Forecast'!L410+'2.1 INPUT DA Forecast'!L411)*'2.2 INPUT DA Assumptions'!L215*(1+'2.2 INPUT DA Assumptions'!L221)</f>
        <v>339.20197680600006</v>
      </c>
      <c r="M643" s="110">
        <f>'2.1 INPUT DA Forecast'!M368*('2.1 INPUT DA Forecast'!M410+'2.1 INPUT DA Forecast'!M411)*'2.2 INPUT DA Assumptions'!M215*(1+'2.2 INPUT DA Assumptions'!M221)</f>
        <v>337.42196459999997</v>
      </c>
      <c r="N643" s="110">
        <f>'2.1 INPUT DA Forecast'!N368*('2.1 INPUT DA Forecast'!N410+'2.1 INPUT DA Forecast'!N411)*'2.2 INPUT DA Assumptions'!N215*(1+'2.2 INPUT DA Assumptions'!N221)</f>
        <v>335.64876937199995</v>
      </c>
      <c r="O643" s="110">
        <f>'2.1 INPUT DA Forecast'!O368*('2.1 INPUT DA Forecast'!O410+'2.1 INPUT DA Forecast'!O411)*'2.2 INPUT DA Assumptions'!O215*(1+'2.2 INPUT DA Assumptions'!O221)</f>
        <v>312.41860246800002</v>
      </c>
      <c r="P643" s="110">
        <f>'2.1 INPUT DA Forecast'!P368*('2.1 INPUT DA Forecast'!P410+'2.1 INPUT DA Forecast'!P411)*'2.2 INPUT DA Assumptions'!P215*(1+'2.2 INPUT DA Assumptions'!P221)</f>
        <v>308.80432472399997</v>
      </c>
      <c r="Q643" s="110">
        <f>'2.1 INPUT DA Forecast'!Q368*('2.1 INPUT DA Forecast'!Q410+'2.1 INPUT DA Forecast'!Q411)*'2.2 INPUT DA Assumptions'!Q215*(1+'2.2 INPUT DA Assumptions'!Q221)</f>
        <v>306.69074029439997</v>
      </c>
      <c r="R643" s="110">
        <f>'2.1 INPUT DA Forecast'!R368*('2.1 INPUT DA Forecast'!R410+'2.1 INPUT DA Forecast'!R411)*'2.2 INPUT DA Assumptions'!R215*(1+'2.2 INPUT DA Assumptions'!R221)</f>
        <v>304.59670310160004</v>
      </c>
      <c r="S643" s="110">
        <f>'2.1 INPUT DA Forecast'!S368*('2.1 INPUT DA Forecast'!S410+'2.1 INPUT DA Forecast'!S411)*'2.2 INPUT DA Assumptions'!S215*(1+'2.2 INPUT DA Assumptions'!S221)</f>
        <v>302.52185208000003</v>
      </c>
      <c r="T643" s="110">
        <f>'2.1 INPUT DA Forecast'!T368*('2.1 INPUT DA Forecast'!T410+'2.1 INPUT DA Forecast'!T411)*'2.2 INPUT DA Assumptions'!T215*(1+'2.2 INPUT DA Assumptions'!T221)</f>
        <v>300.46665335400002</v>
      </c>
      <c r="U643" s="110">
        <f>'2.1 INPUT DA Forecast'!U368*('2.1 INPUT DA Forecast'!U410+'2.1 INPUT DA Forecast'!U411)*'2.2 INPUT DA Assumptions'!U215*(1+'2.2 INPUT DA Assumptions'!U221)</f>
        <v>298.20355992000003</v>
      </c>
      <c r="V643" s="110">
        <f>'2.1 INPUT DA Forecast'!V368*('2.1 INPUT DA Forecast'!V410+'2.1 INPUT DA Forecast'!V411)*'2.2 INPUT DA Assumptions'!V215*(1+'2.2 INPUT DA Assumptions'!V221)</f>
        <v>295.96273522200005</v>
      </c>
      <c r="W643" s="110">
        <f>'2.1 INPUT DA Forecast'!W368*('2.1 INPUT DA Forecast'!W410+'2.1 INPUT DA Forecast'!W411)*'2.2 INPUT DA Assumptions'!W215*(1+'2.2 INPUT DA Assumptions'!W221)</f>
        <v>293.74424553599994</v>
      </c>
      <c r="X643" s="110">
        <f>'2.1 INPUT DA Forecast'!X368*('2.1 INPUT DA Forecast'!X410+'2.1 INPUT DA Forecast'!X411)*'2.2 INPUT DA Assumptions'!X215*(1+'2.2 INPUT DA Assumptions'!X221)</f>
        <v>291.54809086199998</v>
      </c>
      <c r="Y643" s="110">
        <f>'2.1 INPUT DA Forecast'!Y368*('2.1 INPUT DA Forecast'!Y410+'2.1 INPUT DA Forecast'!Y411)*'2.2 INPUT DA Assumptions'!Y215*(1+'2.2 INPUT DA Assumptions'!Y221)</f>
        <v>289.373376474</v>
      </c>
      <c r="Z643" s="110">
        <f>'2.1 INPUT DA Forecast'!Z368*('2.1 INPUT DA Forecast'!Z410+'2.1 INPUT DA Forecast'!Z411)*'2.2 INPUT DA Assumptions'!Z215*(1+'2.2 INPUT DA Assumptions'!Z221)</f>
        <v>287.21968814700006</v>
      </c>
      <c r="AA643" s="110">
        <f>'2.1 INPUT DA Forecast'!AA368*('2.1 INPUT DA Forecast'!AA410+'2.1 INPUT DA Forecast'!AA411)*'2.2 INPUT DA Assumptions'!AA215*(1+'2.2 INPUT DA Assumptions'!AA221)</f>
        <v>285.07930472699996</v>
      </c>
      <c r="AB643" s="110">
        <f>'2.1 INPUT DA Forecast'!AB368*('2.1 INPUT DA Forecast'!AB410+'2.1 INPUT DA Forecast'!AB411)*'2.2 INPUT DA Assumptions'!AB215*(1+'2.2 INPUT DA Assumptions'!AB221)</f>
        <v>282.95994736800003</v>
      </c>
      <c r="AC643" s="110">
        <f>'2.1 INPUT DA Forecast'!AC368*('2.1 INPUT DA Forecast'!AC410+'2.1 INPUT DA Forecast'!AC411)*'2.2 INPUT DA Assumptions'!AC215*(1+'2.2 INPUT DA Assumptions'!AC221)</f>
        <v>280.86161607000003</v>
      </c>
      <c r="AD643" s="110">
        <f>'2.1 INPUT DA Forecast'!AD368*('2.1 INPUT DA Forecast'!AD410+'2.1 INPUT DA Forecast'!AD411)*'2.2 INPUT DA Assumptions'!AD215*(1+'2.2 INPUT DA Assumptions'!AD221)</f>
        <v>278.78431083300006</v>
      </c>
      <c r="AE643" s="110">
        <f>'2.1 INPUT DA Forecast'!AE368*('2.1 INPUT DA Forecast'!AE410+'2.1 INPUT DA Forecast'!AE411)*'2.2 INPUT DA Assumptions'!AE215*(1+'2.2 INPUT DA Assumptions'!AE221)</f>
        <v>276.72761743199999</v>
      </c>
      <c r="AF643" s="110">
        <f>'2.1 INPUT DA Forecast'!AF368*('2.1 INPUT DA Forecast'!AF410+'2.1 INPUT DA Forecast'!AF411)*'2.2 INPUT DA Assumptions'!AF215*(1+'2.2 INPUT DA Assumptions'!AF221)</f>
        <v>274.69105536600006</v>
      </c>
      <c r="AG643" s="110">
        <f>'2.1 INPUT DA Forecast'!AG368*('2.1 INPUT DA Forecast'!AG410+'2.1 INPUT DA Forecast'!AG411)*'2.2 INPUT DA Assumptions'!AG215*(1+'2.2 INPUT DA Assumptions'!AG221)</f>
        <v>272.67469091100003</v>
      </c>
      <c r="AH643" s="110">
        <f>'2.1 INPUT DA Forecast'!AH368*('2.1 INPUT DA Forecast'!AH410+'2.1 INPUT DA Forecast'!AH411)*'2.2 INPUT DA Assumptions'!AH215*(1+'2.2 INPUT DA Assumptions'!AH221)</f>
        <v>270.678938292</v>
      </c>
      <c r="AI643" s="110">
        <f>'2.1 INPUT DA Forecast'!AI368*('2.1 INPUT DA Forecast'!AI410+'2.1 INPUT DA Forecast'!AI411)*'2.2 INPUT DA Assumptions'!AI215*(1+'2.2 INPUT DA Assumptions'!AI221)</f>
        <v>268.70248855800008</v>
      </c>
      <c r="AJ643" s="110">
        <f>'2.1 INPUT DA Forecast'!AJ368*('2.1 INPUT DA Forecast'!AJ410+'2.1 INPUT DA Forecast'!AJ411)*'2.2 INPUT DA Assumptions'!AJ215*(1+'2.2 INPUT DA Assumptions'!AJ221)</f>
        <v>266.74575593399993</v>
      </c>
      <c r="AK643" s="110">
        <f>'2.1 INPUT DA Forecast'!AK368*('2.1 INPUT DA Forecast'!AK410+'2.1 INPUT DA Forecast'!AK411)*'2.2 INPUT DA Assumptions'!AK215*(1+'2.2 INPUT DA Assumptions'!AK221)</f>
        <v>262.885096089</v>
      </c>
      <c r="AL643" s="22"/>
    </row>
    <row r="644" spans="3:38" s="18" customFormat="1" ht="14.1" customHeight="1" outlineLevel="3" x14ac:dyDescent="0.2">
      <c r="C644" s="19"/>
      <c r="D644" s="73" t="s">
        <v>90</v>
      </c>
      <c r="E644" s="47" t="s">
        <v>23</v>
      </c>
      <c r="F644" s="110">
        <f>'2.1 INPUT DA Forecast'!F368*('2.1 INPUT DA Forecast'!F410+'2.1 INPUT DA Forecast'!F411)*'2.2 INPUT DA Assumptions'!F215</f>
        <v>58.814311931191682</v>
      </c>
      <c r="G644" s="110">
        <f>'2.1 INPUT DA Forecast'!G368*('2.1 INPUT DA Forecast'!G410+'2.1 INPUT DA Forecast'!G411)*'2.2 INPUT DA Assumptions'!G215</f>
        <v>58.814311931191682</v>
      </c>
      <c r="H644" s="110">
        <f>'2.1 INPUT DA Forecast'!H368*('2.1 INPUT DA Forecast'!H410+'2.1 INPUT DA Forecast'!H411)*'2.2 INPUT DA Assumptions'!H215</f>
        <v>311.87502625000002</v>
      </c>
      <c r="I644" s="110">
        <f>'2.1 INPUT DA Forecast'!I368*('2.1 INPUT DA Forecast'!I410+'2.1 INPUT DA Forecast'!I411)*'2.2 INPUT DA Assumptions'!I215</f>
        <v>328.68406800000002</v>
      </c>
      <c r="J644" s="110">
        <f>'2.1 INPUT DA Forecast'!J368*('2.1 INPUT DA Forecast'!J410+'2.1 INPUT DA Forecast'!J411)*'2.2 INPUT DA Assumptions'!J215</f>
        <v>324.75065183999999</v>
      </c>
      <c r="K644" s="110">
        <f>'2.1 INPUT DA Forecast'!K368*('2.1 INPUT DA Forecast'!K410+'2.1 INPUT DA Forecast'!K411)*'2.2 INPUT DA Assumptions'!K215</f>
        <v>323.84910239999999</v>
      </c>
      <c r="L644" s="110">
        <f>'2.1 INPUT DA Forecast'!L368*('2.1 INPUT DA Forecast'!L410+'2.1 INPUT DA Forecast'!L411)*'2.2 INPUT DA Assumptions'!L215</f>
        <v>323.04950172000002</v>
      </c>
      <c r="M644" s="110">
        <f>'2.1 INPUT DA Forecast'!M368*('2.1 INPUT DA Forecast'!M410+'2.1 INPUT DA Forecast'!M411)*'2.2 INPUT DA Assumptions'!M215</f>
        <v>321.35425199999997</v>
      </c>
      <c r="N644" s="110">
        <f>'2.1 INPUT DA Forecast'!N368*('2.1 INPUT DA Forecast'!N410+'2.1 INPUT DA Forecast'!N411)*'2.2 INPUT DA Assumptions'!N215</f>
        <v>319.66549463999996</v>
      </c>
      <c r="O644" s="110">
        <f>'2.1 INPUT DA Forecast'!O368*('2.1 INPUT DA Forecast'!O410+'2.1 INPUT DA Forecast'!O411)*'2.2 INPUT DA Assumptions'!O215</f>
        <v>297.54152615999999</v>
      </c>
      <c r="P644" s="110">
        <f>'2.1 INPUT DA Forecast'!P368*('2.1 INPUT DA Forecast'!P410+'2.1 INPUT DA Forecast'!P411)*'2.2 INPUT DA Assumptions'!P215</f>
        <v>294.09935687999996</v>
      </c>
      <c r="Q644" s="110">
        <f>'2.1 INPUT DA Forecast'!Q368*('2.1 INPUT DA Forecast'!Q410+'2.1 INPUT DA Forecast'!Q411)*'2.2 INPUT DA Assumptions'!Q215</f>
        <v>292.08641932799998</v>
      </c>
      <c r="R644" s="110">
        <f>'2.1 INPUT DA Forecast'!R368*('2.1 INPUT DA Forecast'!R410+'2.1 INPUT DA Forecast'!R411)*'2.2 INPUT DA Assumptions'!R215</f>
        <v>290.09209819200004</v>
      </c>
      <c r="S644" s="110">
        <f>'2.1 INPUT DA Forecast'!S368*('2.1 INPUT DA Forecast'!S410+'2.1 INPUT DA Forecast'!S411)*'2.2 INPUT DA Assumptions'!S215</f>
        <v>288.1160496</v>
      </c>
      <c r="T644" s="110">
        <f>'2.1 INPUT DA Forecast'!T368*('2.1 INPUT DA Forecast'!T410+'2.1 INPUT DA Forecast'!T411)*'2.2 INPUT DA Assumptions'!T215</f>
        <v>286.15871748000001</v>
      </c>
      <c r="U644" s="110">
        <f>'2.1 INPUT DA Forecast'!U368*('2.1 INPUT DA Forecast'!U410+'2.1 INPUT DA Forecast'!U411)*'2.2 INPUT DA Assumptions'!U215</f>
        <v>284.0033904</v>
      </c>
      <c r="V644" s="110">
        <f>'2.1 INPUT DA Forecast'!V368*('2.1 INPUT DA Forecast'!V410+'2.1 INPUT DA Forecast'!V411)*'2.2 INPUT DA Assumptions'!V215</f>
        <v>281.86927164000002</v>
      </c>
      <c r="W644" s="110">
        <f>'2.1 INPUT DA Forecast'!W368*('2.1 INPUT DA Forecast'!W410+'2.1 INPUT DA Forecast'!W411)*'2.2 INPUT DA Assumptions'!W215</f>
        <v>279.75642431999995</v>
      </c>
      <c r="X644" s="110">
        <f>'2.1 INPUT DA Forecast'!X368*('2.1 INPUT DA Forecast'!X410+'2.1 INPUT DA Forecast'!X411)*'2.2 INPUT DA Assumptions'!X215</f>
        <v>277.66484843999996</v>
      </c>
      <c r="Y644" s="110">
        <f>'2.1 INPUT DA Forecast'!Y368*('2.1 INPUT DA Forecast'!Y410+'2.1 INPUT DA Forecast'!Y411)*'2.2 INPUT DA Assumptions'!Y215</f>
        <v>275.59369187999999</v>
      </c>
      <c r="Z644" s="110">
        <f>'2.1 INPUT DA Forecast'!Z368*('2.1 INPUT DA Forecast'!Z410+'2.1 INPUT DA Forecast'!Z411)*'2.2 INPUT DA Assumptions'!Z215</f>
        <v>273.54256014000003</v>
      </c>
      <c r="AA644" s="110">
        <f>'2.1 INPUT DA Forecast'!AA368*('2.1 INPUT DA Forecast'!AA410+'2.1 INPUT DA Forecast'!AA411)*'2.2 INPUT DA Assumptions'!AA215</f>
        <v>271.50409973999996</v>
      </c>
      <c r="AB644" s="110">
        <f>'2.1 INPUT DA Forecast'!AB368*('2.1 INPUT DA Forecast'!AB410+'2.1 INPUT DA Forecast'!AB411)*'2.2 INPUT DA Assumptions'!AB215</f>
        <v>269.48566416</v>
      </c>
      <c r="AC644" s="110">
        <f>'2.1 INPUT DA Forecast'!AC368*('2.1 INPUT DA Forecast'!AC410+'2.1 INPUT DA Forecast'!AC411)*'2.2 INPUT DA Assumptions'!AC215</f>
        <v>267.48725339999999</v>
      </c>
      <c r="AD644" s="110">
        <f>'2.1 INPUT DA Forecast'!AD368*('2.1 INPUT DA Forecast'!AD410+'2.1 INPUT DA Forecast'!AD411)*'2.2 INPUT DA Assumptions'!AD215</f>
        <v>265.50886746000003</v>
      </c>
      <c r="AE644" s="110">
        <f>'2.1 INPUT DA Forecast'!AE368*('2.1 INPUT DA Forecast'!AE410+'2.1 INPUT DA Forecast'!AE411)*'2.2 INPUT DA Assumptions'!AE215</f>
        <v>263.55011184</v>
      </c>
      <c r="AF644" s="110">
        <f>'2.1 INPUT DA Forecast'!AF368*('2.1 INPUT DA Forecast'!AF410+'2.1 INPUT DA Forecast'!AF411)*'2.2 INPUT DA Assumptions'!AF215</f>
        <v>261.61052892000004</v>
      </c>
      <c r="AG644" s="110">
        <f>'2.1 INPUT DA Forecast'!AG368*('2.1 INPUT DA Forecast'!AG410+'2.1 INPUT DA Forecast'!AG411)*'2.2 INPUT DA Assumptions'!AG215</f>
        <v>259.69018182000002</v>
      </c>
      <c r="AH644" s="110">
        <f>'2.1 INPUT DA Forecast'!AH368*('2.1 INPUT DA Forecast'!AH410+'2.1 INPUT DA Forecast'!AH411)*'2.2 INPUT DA Assumptions'!AH215</f>
        <v>257.78946503999998</v>
      </c>
      <c r="AI644" s="110">
        <f>'2.1 INPUT DA Forecast'!AI368*('2.1 INPUT DA Forecast'!AI410+'2.1 INPUT DA Forecast'!AI411)*'2.2 INPUT DA Assumptions'!AI215</f>
        <v>255.90713196000004</v>
      </c>
      <c r="AJ644" s="110">
        <f>'2.1 INPUT DA Forecast'!AJ368*('2.1 INPUT DA Forecast'!AJ410+'2.1 INPUT DA Forecast'!AJ411)*'2.2 INPUT DA Assumptions'!AJ215</f>
        <v>254.04357707999995</v>
      </c>
      <c r="AK644" s="110">
        <f>'2.1 INPUT DA Forecast'!AK368*('2.1 INPUT DA Forecast'!AK410+'2.1 INPUT DA Forecast'!AK411)*'2.2 INPUT DA Assumptions'!AK215</f>
        <v>250.36675818000001</v>
      </c>
      <c r="AL644" s="22"/>
    </row>
    <row r="645" spans="3:38" s="18" customFormat="1" ht="14.1" customHeight="1" outlineLevel="3" x14ac:dyDescent="0.2">
      <c r="C645" s="19"/>
      <c r="D645" s="73" t="s">
        <v>91</v>
      </c>
      <c r="E645" s="47" t="s">
        <v>23</v>
      </c>
      <c r="F645" s="110">
        <f>'2.1 INPUT DA Forecast'!F368*'2.1 INPUT DA Forecast'!F412*'2.2 INPUT DA Assumptions'!F215*(1+'2.2 INPUT DA Assumptions'!F221)</f>
        <v>8.5280752300227913</v>
      </c>
      <c r="G645" s="110">
        <f>'2.1 INPUT DA Forecast'!G368*'2.1 INPUT DA Forecast'!G412*'2.2 INPUT DA Assumptions'!G215*(1+'2.2 INPUT DA Assumptions'!G221)</f>
        <v>8.5280752300227913</v>
      </c>
      <c r="H645" s="110">
        <f>'2.1 INPUT DA Forecast'!H368*'2.1 INPUT DA Forecast'!H412*'2.2 INPUT DA Assumptions'!H215*(1+'2.2 INPUT DA Assumptions'!H221)</f>
        <v>33.031633214999992</v>
      </c>
      <c r="I645" s="110">
        <f>'2.1 INPUT DA Forecast'!I368*'2.1 INPUT DA Forecast'!I412*'2.2 INPUT DA Assumptions'!I215*(1+'2.2 INPUT DA Assumptions'!I221)</f>
        <v>44.737553699999992</v>
      </c>
      <c r="J645" s="110">
        <f>'2.1 INPUT DA Forecast'!J368*'2.1 INPUT DA Forecast'!J412*'2.2 INPUT DA Assumptions'!J215*(1+'2.2 INPUT DA Assumptions'!J221)</f>
        <v>43.877156084999996</v>
      </c>
      <c r="K645" s="110">
        <f>'2.1 INPUT DA Forecast'!K368*'2.1 INPUT DA Forecast'!K412*'2.2 INPUT DA Assumptions'!K215*(1+'2.2 INPUT DA Assumptions'!K221)</f>
        <v>43.755347475000001</v>
      </c>
      <c r="L645" s="110">
        <f>'2.1 INPUT DA Forecast'!L368*'2.1 INPUT DA Forecast'!L412*'2.2 INPUT DA Assumptions'!L215*(1+'2.2 INPUT DA Assumptions'!L221)</f>
        <v>43.328719665000001</v>
      </c>
      <c r="M645" s="110">
        <f>'2.1 INPUT DA Forecast'!M368*'2.1 INPUT DA Forecast'!M412*'2.2 INPUT DA Assumptions'!M215*(1+'2.2 INPUT DA Assumptions'!M221)</f>
        <v>42.789017250000001</v>
      </c>
      <c r="N645" s="110">
        <f>'2.1 INPUT DA Forecast'!N368*'2.1 INPUT DA Forecast'!N412*'2.2 INPUT DA Assumptions'!N215*(1+'2.2 INPUT DA Assumptions'!N221)</f>
        <v>42.257938589999995</v>
      </c>
      <c r="O645" s="110">
        <f>'2.1 INPUT DA Forecast'!O368*'2.1 INPUT DA Forecast'!O412*'2.2 INPUT DA Assumptions'!O215*(1+'2.2 INPUT DA Assumptions'!O221)</f>
        <v>41.735309489999992</v>
      </c>
      <c r="P645" s="110">
        <f>'2.1 INPUT DA Forecast'!P368*'2.1 INPUT DA Forecast'!P412*'2.2 INPUT DA Assumptions'!P215*(1+'2.2 INPUT DA Assumptions'!P221)</f>
        <v>41.221019699999992</v>
      </c>
      <c r="Q645" s="110">
        <f>'2.1 INPUT DA Forecast'!Q368*'2.1 INPUT DA Forecast'!Q412*'2.2 INPUT DA Assumptions'!Q215*(1+'2.2 INPUT DA Assumptions'!Q221)</f>
        <v>40.907682584999996</v>
      </c>
      <c r="R645" s="110">
        <f>'2.1 INPUT DA Forecast'!R368*'2.1 INPUT DA Forecast'!R412*'2.2 INPUT DA Assumptions'!R215*(1+'2.2 INPUT DA Assumptions'!R221)</f>
        <v>40.597428059999999</v>
      </c>
      <c r="S645" s="110">
        <f>'2.1 INPUT DA Forecast'!S368*'2.1 INPUT DA Forecast'!S412*'2.2 INPUT DA Assumptions'!S215*(1+'2.2 INPUT DA Assumptions'!S221)</f>
        <v>40.290200999999996</v>
      </c>
      <c r="T645" s="110">
        <f>'2.1 INPUT DA Forecast'!T368*'2.1 INPUT DA Forecast'!T412*'2.2 INPUT DA Assumptions'!T215*(1+'2.2 INPUT DA Assumptions'!T221)</f>
        <v>39.986056529999999</v>
      </c>
      <c r="U645" s="110">
        <f>'2.1 INPUT DA Forecast'!U368*'2.1 INPUT DA Forecast'!U412*'2.2 INPUT DA Assumptions'!U215*(1+'2.2 INPUT DA Assumptions'!U221)</f>
        <v>39.684884399999994</v>
      </c>
      <c r="V645" s="110">
        <f>'2.1 INPUT DA Forecast'!V368*'2.1 INPUT DA Forecast'!V412*'2.2 INPUT DA Assumptions'!V215*(1+'2.2 INPUT DA Assumptions'!V221)</f>
        <v>39.386675789999998</v>
      </c>
      <c r="W645" s="110">
        <f>'2.1 INPUT DA Forecast'!W368*'2.1 INPUT DA Forecast'!W412*'2.2 INPUT DA Assumptions'!W215*(1+'2.2 INPUT DA Assumptions'!W221)</f>
        <v>39.091439519999994</v>
      </c>
      <c r="X645" s="110">
        <f>'2.1 INPUT DA Forecast'!X368*'2.1 INPUT DA Forecast'!X412*'2.2 INPUT DA Assumptions'!X215*(1+'2.2 INPUT DA Assumptions'!X221)</f>
        <v>38.799175589999997</v>
      </c>
      <c r="Y645" s="110">
        <f>'2.1 INPUT DA Forecast'!Y368*'2.1 INPUT DA Forecast'!Y412*'2.2 INPUT DA Assumptions'!Y215*(1+'2.2 INPUT DA Assumptions'!Y221)</f>
        <v>38.509764929999996</v>
      </c>
      <c r="Z645" s="110">
        <f>'2.1 INPUT DA Forecast'!Z368*'2.1 INPUT DA Forecast'!Z412*'2.2 INPUT DA Assumptions'!Z215*(1+'2.2 INPUT DA Assumptions'!Z221)</f>
        <v>38.223152415000001</v>
      </c>
      <c r="AA645" s="110">
        <f>'2.1 INPUT DA Forecast'!AA368*'2.1 INPUT DA Forecast'!AA412*'2.2 INPUT DA Assumptions'!AA215*(1+'2.2 INPUT DA Assumptions'!AA221)</f>
        <v>37.938310514999998</v>
      </c>
      <c r="AB645" s="110">
        <f>'2.1 INPUT DA Forecast'!AB368*'2.1 INPUT DA Forecast'!AB412*'2.2 INPUT DA Assumptions'!AB215*(1+'2.2 INPUT DA Assumptions'!AB221)</f>
        <v>37.656266759999994</v>
      </c>
      <c r="AC645" s="110">
        <f>'2.1 INPUT DA Forecast'!AC368*'2.1 INPUT DA Forecast'!AC412*'2.2 INPUT DA Assumptions'!AC215*(1+'2.2 INPUT DA Assumptions'!AC221)</f>
        <v>37.377021149999997</v>
      </c>
      <c r="AD645" s="110">
        <f>'2.1 INPUT DA Forecast'!AD368*'2.1 INPUT DA Forecast'!AD412*'2.2 INPUT DA Assumptions'!AD215*(1+'2.2 INPUT DA Assumptions'!AD221)</f>
        <v>37.100573685000001</v>
      </c>
      <c r="AE645" s="110">
        <f>'2.1 INPUT DA Forecast'!AE368*'2.1 INPUT DA Forecast'!AE412*'2.2 INPUT DA Assumptions'!AE215*(1+'2.2 INPUT DA Assumptions'!AE221)</f>
        <v>36.826869240000001</v>
      </c>
      <c r="AF645" s="110">
        <f>'2.1 INPUT DA Forecast'!AF368*'2.1 INPUT DA Forecast'!AF412*'2.2 INPUT DA Assumptions'!AF215*(1+'2.2 INPUT DA Assumptions'!AF221)</f>
        <v>36.555843869999997</v>
      </c>
      <c r="AG645" s="110">
        <f>'2.1 INPUT DA Forecast'!AG368*'2.1 INPUT DA Forecast'!AG412*'2.2 INPUT DA Assumptions'!AG215*(1+'2.2 INPUT DA Assumptions'!AG221)</f>
        <v>36.287506395000001</v>
      </c>
      <c r="AH645" s="110">
        <f>'2.1 INPUT DA Forecast'!AH368*'2.1 INPUT DA Forecast'!AH412*'2.2 INPUT DA Assumptions'!AH215*(1+'2.2 INPUT DA Assumptions'!AH221)</f>
        <v>36.021911939999995</v>
      </c>
      <c r="AI645" s="110">
        <f>'2.1 INPUT DA Forecast'!AI368*'2.1 INPUT DA Forecast'!AI412*'2.2 INPUT DA Assumptions'!AI215*(1+'2.2 INPUT DA Assumptions'!AI221)</f>
        <v>35.758886310000001</v>
      </c>
      <c r="AJ645" s="110">
        <f>'2.1 INPUT DA Forecast'!AJ368*'2.1 INPUT DA Forecast'!AJ412*'2.2 INPUT DA Assumptions'!AJ215*(1+'2.2 INPUT DA Assumptions'!AJ221)</f>
        <v>35.49848463</v>
      </c>
      <c r="AK645" s="110">
        <f>'2.1 INPUT DA Forecast'!AK368*'2.1 INPUT DA Forecast'!AK412*'2.2 INPUT DA Assumptions'!AK215*(1+'2.2 INPUT DA Assumptions'!AK221)</f>
        <v>34.984708604999994</v>
      </c>
      <c r="AL645" s="22"/>
    </row>
    <row r="646" spans="3:38" s="18" customFormat="1" ht="14.1" customHeight="1" outlineLevel="3" x14ac:dyDescent="0.2">
      <c r="C646" s="19"/>
      <c r="D646" s="147" t="s">
        <v>92</v>
      </c>
      <c r="E646" s="148" t="s">
        <v>23</v>
      </c>
      <c r="F646" s="110">
        <f>'2.1 INPUT DA Forecast'!F368*'2.1 INPUT DA Forecast'!F412*'2.2 INPUT DA Assumptions'!F215</f>
        <v>8.1219764095455158</v>
      </c>
      <c r="G646" s="110">
        <f>'2.1 INPUT DA Forecast'!G368*'2.1 INPUT DA Forecast'!G412*'2.2 INPUT DA Assumptions'!G215</f>
        <v>8.1219764095455158</v>
      </c>
      <c r="H646" s="110">
        <f>'2.1 INPUT DA Forecast'!H368*'2.1 INPUT DA Forecast'!H412*'2.2 INPUT DA Assumptions'!H215</f>
        <v>31.458698299999995</v>
      </c>
      <c r="I646" s="110">
        <f>'2.1 INPUT DA Forecast'!I368*'2.1 INPUT DA Forecast'!I412*'2.2 INPUT DA Assumptions'!I215</f>
        <v>42.607193999999993</v>
      </c>
      <c r="J646" s="110">
        <f>'2.1 INPUT DA Forecast'!J368*'2.1 INPUT DA Forecast'!J412*'2.2 INPUT DA Assumptions'!J215</f>
        <v>41.787767699999996</v>
      </c>
      <c r="K646" s="110">
        <f>'2.1 INPUT DA Forecast'!K368*'2.1 INPUT DA Forecast'!K412*'2.2 INPUT DA Assumptions'!K215</f>
        <v>41.6717595</v>
      </c>
      <c r="L646" s="110">
        <f>'2.1 INPUT DA Forecast'!L368*'2.1 INPUT DA Forecast'!L412*'2.2 INPUT DA Assumptions'!L215</f>
        <v>41.265447299999998</v>
      </c>
      <c r="M646" s="110">
        <f>'2.1 INPUT DA Forecast'!M368*'2.1 INPUT DA Forecast'!M412*'2.2 INPUT DA Assumptions'!M215</f>
        <v>40.751444999999997</v>
      </c>
      <c r="N646" s="110">
        <f>'2.1 INPUT DA Forecast'!N368*'2.1 INPUT DA Forecast'!N412*'2.2 INPUT DA Assumptions'!N215</f>
        <v>40.245655799999994</v>
      </c>
      <c r="O646" s="110">
        <f>'2.1 INPUT DA Forecast'!O368*'2.1 INPUT DA Forecast'!O412*'2.2 INPUT DA Assumptions'!O215</f>
        <v>39.747913799999992</v>
      </c>
      <c r="P646" s="110">
        <f>'2.1 INPUT DA Forecast'!P368*'2.1 INPUT DA Forecast'!P412*'2.2 INPUT DA Assumptions'!P215</f>
        <v>39.258113999999992</v>
      </c>
      <c r="Q646" s="110">
        <f>'2.1 INPUT DA Forecast'!Q368*'2.1 INPUT DA Forecast'!Q412*'2.2 INPUT DA Assumptions'!Q215</f>
        <v>38.959697699999992</v>
      </c>
      <c r="R646" s="110">
        <f>'2.1 INPUT DA Forecast'!R368*'2.1 INPUT DA Forecast'!R412*'2.2 INPUT DA Assumptions'!R215</f>
        <v>38.664217199999996</v>
      </c>
      <c r="S646" s="110">
        <f>'2.1 INPUT DA Forecast'!S368*'2.1 INPUT DA Forecast'!S412*'2.2 INPUT DA Assumptions'!S215</f>
        <v>38.371619999999993</v>
      </c>
      <c r="T646" s="110">
        <f>'2.1 INPUT DA Forecast'!T368*'2.1 INPUT DA Forecast'!T412*'2.2 INPUT DA Assumptions'!T215</f>
        <v>38.0819586</v>
      </c>
      <c r="U646" s="110">
        <f>'2.1 INPUT DA Forecast'!U368*'2.1 INPUT DA Forecast'!U412*'2.2 INPUT DA Assumptions'!U215</f>
        <v>37.795127999999991</v>
      </c>
      <c r="V646" s="110">
        <f>'2.1 INPUT DA Forecast'!V368*'2.1 INPUT DA Forecast'!V412*'2.2 INPUT DA Assumptions'!V215</f>
        <v>37.511119799999996</v>
      </c>
      <c r="W646" s="110">
        <f>'2.1 INPUT DA Forecast'!W368*'2.1 INPUT DA Forecast'!W412*'2.2 INPUT DA Assumptions'!W215</f>
        <v>37.229942399999992</v>
      </c>
      <c r="X646" s="110">
        <f>'2.1 INPUT DA Forecast'!X368*'2.1 INPUT DA Forecast'!X412*'2.2 INPUT DA Assumptions'!X215</f>
        <v>36.951595799999993</v>
      </c>
      <c r="Y646" s="110">
        <f>'2.1 INPUT DA Forecast'!Y368*'2.1 INPUT DA Forecast'!Y412*'2.2 INPUT DA Assumptions'!Y215</f>
        <v>36.675966599999995</v>
      </c>
      <c r="Z646" s="110">
        <f>'2.1 INPUT DA Forecast'!Z368*'2.1 INPUT DA Forecast'!Z412*'2.2 INPUT DA Assumptions'!Z215</f>
        <v>36.403002299999997</v>
      </c>
      <c r="AA646" s="110">
        <f>'2.1 INPUT DA Forecast'!AA368*'2.1 INPUT DA Forecast'!AA412*'2.2 INPUT DA Assumptions'!AA215</f>
        <v>36.131724299999995</v>
      </c>
      <c r="AB646" s="110">
        <f>'2.1 INPUT DA Forecast'!AB368*'2.1 INPUT DA Forecast'!AB412*'2.2 INPUT DA Assumptions'!AB215</f>
        <v>35.863111199999992</v>
      </c>
      <c r="AC646" s="110">
        <f>'2.1 INPUT DA Forecast'!AC368*'2.1 INPUT DA Forecast'!AC412*'2.2 INPUT DA Assumptions'!AC215</f>
        <v>35.597162999999995</v>
      </c>
      <c r="AD646" s="110">
        <f>'2.1 INPUT DA Forecast'!AD368*'2.1 INPUT DA Forecast'!AD412*'2.2 INPUT DA Assumptions'!AD215</f>
        <v>35.333879699999997</v>
      </c>
      <c r="AE646" s="110">
        <f>'2.1 INPUT DA Forecast'!AE368*'2.1 INPUT DA Forecast'!AE412*'2.2 INPUT DA Assumptions'!AE215</f>
        <v>35.073208799999996</v>
      </c>
      <c r="AF646" s="110">
        <f>'2.1 INPUT DA Forecast'!AF368*'2.1 INPUT DA Forecast'!AF412*'2.2 INPUT DA Assumptions'!AF215</f>
        <v>34.815089399999998</v>
      </c>
      <c r="AG646" s="110">
        <f>'2.1 INPUT DA Forecast'!AG368*'2.1 INPUT DA Forecast'!AG412*'2.2 INPUT DA Assumptions'!AG215</f>
        <v>34.559529900000001</v>
      </c>
      <c r="AH646" s="110">
        <f>'2.1 INPUT DA Forecast'!AH368*'2.1 INPUT DA Forecast'!AH412*'2.2 INPUT DA Assumptions'!AH215</f>
        <v>34.306582799999994</v>
      </c>
      <c r="AI646" s="110">
        <f>'2.1 INPUT DA Forecast'!AI368*'2.1 INPUT DA Forecast'!AI412*'2.2 INPUT DA Assumptions'!AI215</f>
        <v>34.056082199999999</v>
      </c>
      <c r="AJ646" s="110">
        <f>'2.1 INPUT DA Forecast'!AJ368*'2.1 INPUT DA Forecast'!AJ412*'2.2 INPUT DA Assumptions'!AJ215</f>
        <v>33.808080599999997</v>
      </c>
      <c r="AK646" s="110">
        <f>'2.1 INPUT DA Forecast'!AK368*'2.1 INPUT DA Forecast'!AK412*'2.2 INPUT DA Assumptions'!AK215</f>
        <v>33.318770099999995</v>
      </c>
      <c r="AL646" s="22"/>
    </row>
    <row r="647" spans="3:38" s="30" customFormat="1" ht="14.1" customHeight="1" outlineLevel="3" x14ac:dyDescent="0.2">
      <c r="C647" s="63"/>
      <c r="D647" s="146" t="s">
        <v>93</v>
      </c>
      <c r="E647" s="57" t="s">
        <v>23</v>
      </c>
      <c r="F647" s="120">
        <f>F648+F650+F652</f>
        <v>573.73361288877481</v>
      </c>
      <c r="G647" s="120">
        <f>G648+G650+G652</f>
        <v>573.73361288877481</v>
      </c>
      <c r="H647" s="120">
        <f>H648+H650+H652</f>
        <v>932.28937194750006</v>
      </c>
      <c r="I647" s="120">
        <f t="shared" ref="I647:M647" si="889">I648+I650+I652</f>
        <v>1144.0031588999998</v>
      </c>
      <c r="J647" s="120">
        <f t="shared" si="889"/>
        <v>1163.3714527680002</v>
      </c>
      <c r="K647" s="120">
        <f t="shared" ref="K647" si="890">K648+K650+K652</f>
        <v>1160.1417844800001</v>
      </c>
      <c r="L647" s="120">
        <f t="shared" si="889"/>
        <v>1189.6828456590001</v>
      </c>
      <c r="M647" s="120">
        <f t="shared" si="889"/>
        <v>1251.8843904</v>
      </c>
      <c r="N647" s="120">
        <f t="shared" ref="N647:AJ647" si="891">N648+N650+N652</f>
        <v>1276.1897454179998</v>
      </c>
      <c r="O647" s="120">
        <f t="shared" si="891"/>
        <v>1267.5609710820002</v>
      </c>
      <c r="P647" s="120">
        <f t="shared" si="891"/>
        <v>1287.6268810859999</v>
      </c>
      <c r="Q647" s="120">
        <f t="shared" si="891"/>
        <v>1313.2534900716</v>
      </c>
      <c r="R647" s="120">
        <f t="shared" si="891"/>
        <v>1338.4392068124</v>
      </c>
      <c r="S647" s="120">
        <f t="shared" si="891"/>
        <v>1363.1901721200002</v>
      </c>
      <c r="T647" s="120">
        <f t="shared" si="891"/>
        <v>1353.242398851</v>
      </c>
      <c r="U647" s="120">
        <f t="shared" si="891"/>
        <v>1343.0498734799999</v>
      </c>
      <c r="V647" s="120">
        <f t="shared" si="891"/>
        <v>1332.9576420930002</v>
      </c>
      <c r="W647" s="120">
        <f t="shared" si="891"/>
        <v>1322.9660031839999</v>
      </c>
      <c r="X647" s="120">
        <f t="shared" si="891"/>
        <v>1313.0749567529999</v>
      </c>
      <c r="Y647" s="120">
        <f t="shared" si="891"/>
        <v>1303.280473131</v>
      </c>
      <c r="Z647" s="120">
        <f t="shared" si="891"/>
        <v>1293.5806867305</v>
      </c>
      <c r="AA647" s="120">
        <f t="shared" si="891"/>
        <v>1283.9408230005001</v>
      </c>
      <c r="AB647" s="120">
        <f t="shared" si="891"/>
        <v>1274.3956564919999</v>
      </c>
      <c r="AC647" s="120">
        <f t="shared" si="891"/>
        <v>1264.9451872050001</v>
      </c>
      <c r="AD647" s="120">
        <f t="shared" si="891"/>
        <v>1255.5894151395</v>
      </c>
      <c r="AE647" s="120">
        <f t="shared" si="891"/>
        <v>1246.326474708</v>
      </c>
      <c r="AF647" s="120">
        <f t="shared" si="891"/>
        <v>1237.1542018290002</v>
      </c>
      <c r="AG647" s="120">
        <f t="shared" si="891"/>
        <v>1228.0728949965001</v>
      </c>
      <c r="AH647" s="120">
        <f t="shared" si="891"/>
        <v>1219.084419798</v>
      </c>
      <c r="AI647" s="120">
        <f t="shared" si="891"/>
        <v>1210.182880977</v>
      </c>
      <c r="AJ647" s="120">
        <f t="shared" si="891"/>
        <v>1201.3701441210001</v>
      </c>
      <c r="AK647" s="120">
        <f t="shared" ref="AK647" si="892">AK648+AK650+AK652</f>
        <v>1183.9824955034999</v>
      </c>
      <c r="AL647" s="64"/>
    </row>
    <row r="648" spans="3:38" s="18" customFormat="1" ht="14.1" customHeight="1" outlineLevel="3" x14ac:dyDescent="0.2">
      <c r="C648" s="19"/>
      <c r="D648" s="73" t="s">
        <v>87</v>
      </c>
      <c r="E648" s="56" t="s">
        <v>23</v>
      </c>
      <c r="F648" s="149">
        <f>'2.1 INPUT DA Forecast'!F368*'2.1 INPUT DA Forecast'!F414*'2.2 INPUT DA Assumptions'!F215*(1+'2.2 INPUT DA Assumptions'!F221)</f>
        <v>220.55366974196878</v>
      </c>
      <c r="G648" s="149">
        <f>'2.1 INPUT DA Forecast'!G368*'2.1 INPUT DA Forecast'!G414*'2.2 INPUT DA Assumptions'!G215*(1+'2.2 INPUT DA Assumptions'!G221)</f>
        <v>220.55366974196878</v>
      </c>
      <c r="H648" s="149">
        <f>'2.1 INPUT DA Forecast'!H368*'2.1 INPUT DA Forecast'!H414*'2.2 INPUT DA Assumptions'!H215*(1+'2.2 INPUT DA Assumptions'!H221)</f>
        <v>444.21851565000009</v>
      </c>
      <c r="I648" s="149">
        <f>'2.1 INPUT DA Forecast'!I368*'2.1 INPUT DA Forecast'!I414*'2.2 INPUT DA Assumptions'!I215*(1+'2.2 INPUT DA Assumptions'!I221)</f>
        <v>575.19711899999993</v>
      </c>
      <c r="J648" s="149">
        <f>'2.1 INPUT DA Forecast'!J368*'2.1 INPUT DA Forecast'!J414*'2.2 INPUT DA Assumptions'!J215*(1+'2.2 INPUT DA Assumptions'!J221)</f>
        <v>601.74385488000007</v>
      </c>
      <c r="K648" s="149">
        <f>'2.1 INPUT DA Forecast'!K368*'2.1 INPUT DA Forecast'!K414*'2.2 INPUT DA Assumptions'!K215*(1+'2.2 INPUT DA Assumptions'!K221)</f>
        <v>600.07333679999999</v>
      </c>
      <c r="L648" s="149">
        <f>'2.1 INPUT DA Forecast'!L368*'2.1 INPUT DA Forecast'!L414*'2.2 INPUT DA Assumptions'!L215*(1+'2.2 INPUT DA Assumptions'!L221)</f>
        <v>631.36134369000013</v>
      </c>
      <c r="M648" s="149">
        <f>'2.1 INPUT DA Forecast'!M368*'2.1 INPUT DA Forecast'!M414*'2.2 INPUT DA Assumptions'!M215*(1+'2.2 INPUT DA Assumptions'!M221)</f>
        <v>696.84970950000002</v>
      </c>
      <c r="N648" s="149">
        <f>'2.1 INPUT DA Forecast'!N368*'2.1 INPUT DA Forecast'!N414*'2.2 INPUT DA Assumptions'!N215*(1+'2.2 INPUT DA Assumptions'!N221)</f>
        <v>724.42180439999993</v>
      </c>
      <c r="O648" s="149">
        <f>'2.1 INPUT DA Forecast'!O368*'2.1 INPUT DA Forecast'!O414*'2.2 INPUT DA Assumptions'!O215*(1+'2.2 INPUT DA Assumptions'!O221)</f>
        <v>751.23557082000002</v>
      </c>
      <c r="P648" s="149">
        <f>'2.1 INPUT DA Forecast'!P368*'2.1 INPUT DA Forecast'!P414*'2.2 INPUT DA Assumptions'!P215*(1+'2.2 INPUT DA Assumptions'!P221)</f>
        <v>777.31065719999992</v>
      </c>
      <c r="Q648" s="149">
        <f>'2.1 INPUT DA Forecast'!Q368*'2.1 INPUT DA Forecast'!Q414*'2.2 INPUT DA Assumptions'!Q215*(1+'2.2 INPUT DA Assumptions'!Q221)</f>
        <v>806.46574239000006</v>
      </c>
      <c r="R648" s="149">
        <f>'2.1 INPUT DA Forecast'!R368*'2.1 INPUT DA Forecast'!R414*'2.2 INPUT DA Assumptions'!R215*(1+'2.2 INPUT DA Assumptions'!R221)</f>
        <v>835.14709151999989</v>
      </c>
      <c r="S648" s="149">
        <f>'2.1 INPUT DA Forecast'!S368*'2.1 INPUT DA Forecast'!S414*'2.2 INPUT DA Assumptions'!S215*(1+'2.2 INPUT DA Assumptions'!S221)</f>
        <v>863.36144999999999</v>
      </c>
      <c r="T648" s="149">
        <f>'2.1 INPUT DA Forecast'!T368*'2.1 INPUT DA Forecast'!T414*'2.2 INPUT DA Assumptions'!T215*(1+'2.2 INPUT DA Assumptions'!T221)</f>
        <v>856.84406850000005</v>
      </c>
      <c r="U648" s="149">
        <f>'2.1 INPUT DA Forecast'!U368*'2.1 INPUT DA Forecast'!U414*'2.2 INPUT DA Assumptions'!U215*(1+'2.2 INPUT DA Assumptions'!U221)</f>
        <v>850.39037999999982</v>
      </c>
      <c r="V648" s="149">
        <f>'2.1 INPUT DA Forecast'!V368*'2.1 INPUT DA Forecast'!V414*'2.2 INPUT DA Assumptions'!V215*(1+'2.2 INPUT DA Assumptions'!V221)</f>
        <v>844.00019550000002</v>
      </c>
      <c r="W648" s="149">
        <f>'2.1 INPUT DA Forecast'!W368*'2.1 INPUT DA Forecast'!W414*'2.2 INPUT DA Assumptions'!W215*(1+'2.2 INPUT DA Assumptions'!W221)</f>
        <v>837.67370399999993</v>
      </c>
      <c r="X648" s="149">
        <f>'2.1 INPUT DA Forecast'!X368*'2.1 INPUT DA Forecast'!X414*'2.2 INPUT DA Assumptions'!X215*(1+'2.2 INPUT DA Assumptions'!X221)</f>
        <v>831.4109054999999</v>
      </c>
      <c r="Y648" s="149">
        <f>'2.1 INPUT DA Forecast'!Y368*'2.1 INPUT DA Forecast'!Y414*'2.2 INPUT DA Assumptions'!Y215*(1+'2.2 INPUT DA Assumptions'!Y221)</f>
        <v>825.20924849999994</v>
      </c>
      <c r="Z648" s="149">
        <f>'2.1 INPUT DA Forecast'!Z368*'2.1 INPUT DA Forecast'!Z414*'2.2 INPUT DA Assumptions'!Z215*(1+'2.2 INPUT DA Assumptions'!Z221)</f>
        <v>819.06755174999989</v>
      </c>
      <c r="AA648" s="149">
        <f>'2.1 INPUT DA Forecast'!AA368*'2.1 INPUT DA Forecast'!AA414*'2.2 INPUT DA Assumptions'!AA215*(1+'2.2 INPUT DA Assumptions'!AA221)</f>
        <v>812.96379675000003</v>
      </c>
      <c r="AB648" s="149">
        <f>'2.1 INPUT DA Forecast'!AB368*'2.1 INPUT DA Forecast'!AB414*'2.2 INPUT DA Assumptions'!AB215*(1+'2.2 INPUT DA Assumptions'!AB221)</f>
        <v>806.92000199999995</v>
      </c>
      <c r="AC648" s="149">
        <f>'2.1 INPUT DA Forecast'!AC368*'2.1 INPUT DA Forecast'!AC414*'2.2 INPUT DA Assumptions'!AC215*(1+'2.2 INPUT DA Assumptions'!AC221)</f>
        <v>800.93616750000001</v>
      </c>
      <c r="AD648" s="149">
        <f>'2.1 INPUT DA Forecast'!AD368*'2.1 INPUT DA Forecast'!AD414*'2.2 INPUT DA Assumptions'!AD215*(1+'2.2 INPUT DA Assumptions'!AD221)</f>
        <v>795.01229324999997</v>
      </c>
      <c r="AE648" s="149">
        <f>'2.1 INPUT DA Forecast'!AE368*'2.1 INPUT DA Forecast'!AE414*'2.2 INPUT DA Assumptions'!AE215*(1+'2.2 INPUT DA Assumptions'!AE221)</f>
        <v>789.14719799999989</v>
      </c>
      <c r="AF648" s="149">
        <f>'2.1 INPUT DA Forecast'!AF368*'2.1 INPUT DA Forecast'!AF414*'2.2 INPUT DA Assumptions'!AF215*(1+'2.2 INPUT DA Assumptions'!AF221)</f>
        <v>783.33951150000007</v>
      </c>
      <c r="AG648" s="149">
        <f>'2.1 INPUT DA Forecast'!AG368*'2.1 INPUT DA Forecast'!AG414*'2.2 INPUT DA Assumptions'!AG215*(1+'2.2 INPUT DA Assumptions'!AG221)</f>
        <v>777.58942274999993</v>
      </c>
      <c r="AH648" s="149">
        <f>'2.1 INPUT DA Forecast'!AH368*'2.1 INPUT DA Forecast'!AH414*'2.2 INPUT DA Assumptions'!AH215*(1+'2.2 INPUT DA Assumptions'!AH221)</f>
        <v>771.89811299999997</v>
      </c>
      <c r="AI648" s="149">
        <f>'2.1 INPUT DA Forecast'!AI368*'2.1 INPUT DA Forecast'!AI414*'2.2 INPUT DA Assumptions'!AI215*(1+'2.2 INPUT DA Assumptions'!AI221)</f>
        <v>766.26184950000004</v>
      </c>
      <c r="AJ648" s="149">
        <f>'2.1 INPUT DA Forecast'!AJ368*'2.1 INPUT DA Forecast'!AJ414*'2.2 INPUT DA Assumptions'!AJ215*(1+'2.2 INPUT DA Assumptions'!AJ221)</f>
        <v>760.68181349999998</v>
      </c>
      <c r="AK648" s="149">
        <f>'2.1 INPUT DA Forecast'!AK368*'2.1 INPUT DA Forecast'!AK414*'2.2 INPUT DA Assumptions'!AK215*(1+'2.2 INPUT DA Assumptions'!AK221)</f>
        <v>749.67232724999997</v>
      </c>
      <c r="AL648" s="22"/>
    </row>
    <row r="649" spans="3:38" s="18" customFormat="1" ht="14.1" customHeight="1" outlineLevel="3" x14ac:dyDescent="0.2">
      <c r="C649" s="19"/>
      <c r="D649" s="73" t="s">
        <v>88</v>
      </c>
      <c r="E649" s="47" t="s">
        <v>23</v>
      </c>
      <c r="F649" s="149">
        <f>'2.1 INPUT DA Forecast'!F368*'2.1 INPUT DA Forecast'!F414*'2.2 INPUT DA Assumptions'!F215</f>
        <v>210.05111403997026</v>
      </c>
      <c r="G649" s="149">
        <f>'2.1 INPUT DA Forecast'!G368*'2.1 INPUT DA Forecast'!G414*'2.2 INPUT DA Assumptions'!G215</f>
        <v>210.05111403997026</v>
      </c>
      <c r="H649" s="149">
        <f>'2.1 INPUT DA Forecast'!H368*'2.1 INPUT DA Forecast'!H414*'2.2 INPUT DA Assumptions'!H215</f>
        <v>423.06525300000004</v>
      </c>
      <c r="I649" s="149">
        <f>'2.1 INPUT DA Forecast'!I368*'2.1 INPUT DA Forecast'!I414*'2.2 INPUT DA Assumptions'!I215</f>
        <v>547.80677999999989</v>
      </c>
      <c r="J649" s="149">
        <f>'2.1 INPUT DA Forecast'!J368*'2.1 INPUT DA Forecast'!J414*'2.2 INPUT DA Assumptions'!J215</f>
        <v>573.08938560000001</v>
      </c>
      <c r="K649" s="149">
        <f>'2.1 INPUT DA Forecast'!K368*'2.1 INPUT DA Forecast'!K414*'2.2 INPUT DA Assumptions'!K215</f>
        <v>571.49841600000002</v>
      </c>
      <c r="L649" s="149">
        <f>'2.1 INPUT DA Forecast'!L368*'2.1 INPUT DA Forecast'!L414*'2.2 INPUT DA Assumptions'!L215</f>
        <v>601.29651780000006</v>
      </c>
      <c r="M649" s="149">
        <f>'2.1 INPUT DA Forecast'!M368*'2.1 INPUT DA Forecast'!M414*'2.2 INPUT DA Assumptions'!M215</f>
        <v>663.66638999999998</v>
      </c>
      <c r="N649" s="149">
        <f>'2.1 INPUT DA Forecast'!N368*'2.1 INPUT DA Forecast'!N414*'2.2 INPUT DA Assumptions'!N215</f>
        <v>689.92552799999987</v>
      </c>
      <c r="O649" s="149">
        <f>'2.1 INPUT DA Forecast'!O368*'2.1 INPUT DA Forecast'!O414*'2.2 INPUT DA Assumptions'!O215</f>
        <v>715.46244839999997</v>
      </c>
      <c r="P649" s="149">
        <f>'2.1 INPUT DA Forecast'!P368*'2.1 INPUT DA Forecast'!P414*'2.2 INPUT DA Assumptions'!P215</f>
        <v>740.29586399999994</v>
      </c>
      <c r="Q649" s="149">
        <f>'2.1 INPUT DA Forecast'!Q368*'2.1 INPUT DA Forecast'!Q414*'2.2 INPUT DA Assumptions'!Q215</f>
        <v>768.06261180000001</v>
      </c>
      <c r="R649" s="149">
        <f>'2.1 INPUT DA Forecast'!R368*'2.1 INPUT DA Forecast'!R414*'2.2 INPUT DA Assumptions'!R215</f>
        <v>795.3781823999999</v>
      </c>
      <c r="S649" s="149">
        <f>'2.1 INPUT DA Forecast'!S368*'2.1 INPUT DA Forecast'!S414*'2.2 INPUT DA Assumptions'!S215</f>
        <v>822.24899999999991</v>
      </c>
      <c r="T649" s="149">
        <f>'2.1 INPUT DA Forecast'!T368*'2.1 INPUT DA Forecast'!T414*'2.2 INPUT DA Assumptions'!T215</f>
        <v>816.04196999999999</v>
      </c>
      <c r="U649" s="149">
        <f>'2.1 INPUT DA Forecast'!U368*'2.1 INPUT DA Forecast'!U414*'2.2 INPUT DA Assumptions'!U215</f>
        <v>809.89559999999983</v>
      </c>
      <c r="V649" s="149">
        <f>'2.1 INPUT DA Forecast'!V368*'2.1 INPUT DA Forecast'!V414*'2.2 INPUT DA Assumptions'!V215</f>
        <v>803.80971</v>
      </c>
      <c r="W649" s="149">
        <f>'2.1 INPUT DA Forecast'!W368*'2.1 INPUT DA Forecast'!W414*'2.2 INPUT DA Assumptions'!W215</f>
        <v>797.78447999999992</v>
      </c>
      <c r="X649" s="149">
        <f>'2.1 INPUT DA Forecast'!X368*'2.1 INPUT DA Forecast'!X414*'2.2 INPUT DA Assumptions'!X215</f>
        <v>791.81990999999982</v>
      </c>
      <c r="Y649" s="149">
        <f>'2.1 INPUT DA Forecast'!Y368*'2.1 INPUT DA Forecast'!Y414*'2.2 INPUT DA Assumptions'!Y215</f>
        <v>785.91356999999994</v>
      </c>
      <c r="Z649" s="149">
        <f>'2.1 INPUT DA Forecast'!Z368*'2.1 INPUT DA Forecast'!Z414*'2.2 INPUT DA Assumptions'!Z215</f>
        <v>780.06433499999991</v>
      </c>
      <c r="AA649" s="149">
        <f>'2.1 INPUT DA Forecast'!AA368*'2.1 INPUT DA Forecast'!AA414*'2.2 INPUT DA Assumptions'!AA215</f>
        <v>774.25123499999995</v>
      </c>
      <c r="AB649" s="149">
        <f>'2.1 INPUT DA Forecast'!AB368*'2.1 INPUT DA Forecast'!AB414*'2.2 INPUT DA Assumptions'!AB215</f>
        <v>768.49523999999997</v>
      </c>
      <c r="AC649" s="149">
        <f>'2.1 INPUT DA Forecast'!AC368*'2.1 INPUT DA Forecast'!AC414*'2.2 INPUT DA Assumptions'!AC215</f>
        <v>762.79634999999996</v>
      </c>
      <c r="AD649" s="149">
        <f>'2.1 INPUT DA Forecast'!AD368*'2.1 INPUT DA Forecast'!AD414*'2.2 INPUT DA Assumptions'!AD215</f>
        <v>757.15456499999993</v>
      </c>
      <c r="AE649" s="149">
        <f>'2.1 INPUT DA Forecast'!AE368*'2.1 INPUT DA Forecast'!AE414*'2.2 INPUT DA Assumptions'!AE215</f>
        <v>751.56875999999988</v>
      </c>
      <c r="AF649" s="149">
        <f>'2.1 INPUT DA Forecast'!AF368*'2.1 INPUT DA Forecast'!AF414*'2.2 INPUT DA Assumptions'!AF215</f>
        <v>746.03763000000004</v>
      </c>
      <c r="AG649" s="149">
        <f>'2.1 INPUT DA Forecast'!AG368*'2.1 INPUT DA Forecast'!AG414*'2.2 INPUT DA Assumptions'!AG215</f>
        <v>740.56135499999993</v>
      </c>
      <c r="AH649" s="149">
        <f>'2.1 INPUT DA Forecast'!AH368*'2.1 INPUT DA Forecast'!AH414*'2.2 INPUT DA Assumptions'!AH215</f>
        <v>735.14105999999992</v>
      </c>
      <c r="AI649" s="149">
        <f>'2.1 INPUT DA Forecast'!AI368*'2.1 INPUT DA Forecast'!AI414*'2.2 INPUT DA Assumptions'!AI215</f>
        <v>729.77319</v>
      </c>
      <c r="AJ649" s="149">
        <f>'2.1 INPUT DA Forecast'!AJ368*'2.1 INPUT DA Forecast'!AJ414*'2.2 INPUT DA Assumptions'!AJ215</f>
        <v>724.45886999999993</v>
      </c>
      <c r="AK649" s="149">
        <f>'2.1 INPUT DA Forecast'!AK368*'2.1 INPUT DA Forecast'!AK414*'2.2 INPUT DA Assumptions'!AK215</f>
        <v>713.97364499999992</v>
      </c>
      <c r="AL649" s="22"/>
    </row>
    <row r="650" spans="3:38" s="18" customFormat="1" ht="14.1" customHeight="1" outlineLevel="3" x14ac:dyDescent="0.2">
      <c r="C650" s="19"/>
      <c r="D650" s="73" t="s">
        <v>89</v>
      </c>
      <c r="E650" s="47" t="s">
        <v>23</v>
      </c>
      <c r="F650" s="110">
        <f>'2.1 INPUT DA Forecast'!F368*('2.1 INPUT DA Forecast'!F415+'2.1 INPUT DA Forecast'!F416)*'2.2 INPUT DA Assumptions'!F215*(1+'2.2 INPUT DA Assumptions'!F221)</f>
        <v>276.42726607660092</v>
      </c>
      <c r="G650" s="110">
        <f>'2.1 INPUT DA Forecast'!G368*('2.1 INPUT DA Forecast'!G415+'2.1 INPUT DA Forecast'!G416)*'2.2 INPUT DA Assumptions'!G215*(1+'2.2 INPUT DA Assumptions'!G221)</f>
        <v>276.42726607660092</v>
      </c>
      <c r="H650" s="110">
        <f>'2.1 INPUT DA Forecast'!H368*('2.1 INPUT DA Forecast'!H415+'2.1 INPUT DA Forecast'!H416)*'2.2 INPUT DA Assumptions'!H215*(1+'2.2 INPUT DA Assumptions'!H221)</f>
        <v>355.94432343750003</v>
      </c>
      <c r="I650" s="110">
        <f>'2.1 INPUT DA Forecast'!I368*('2.1 INPUT DA Forecast'!I415+'2.1 INPUT DA Forecast'!I416)*'2.2 INPUT DA Assumptions'!I215*(1+'2.2 INPUT DA Assumptions'!I221)</f>
        <v>389.85582509999995</v>
      </c>
      <c r="J650" s="110">
        <f>'2.1 INPUT DA Forecast'!J368*('2.1 INPUT DA Forecast'!J415+'2.1 INPUT DA Forecast'!J416)*'2.2 INPUT DA Assumptions'!J215*(1+'2.2 INPUT DA Assumptions'!J221)</f>
        <v>386.11897354800004</v>
      </c>
      <c r="K650" s="110">
        <f>'2.1 INPUT DA Forecast'!K368*('2.1 INPUT DA Forecast'!K415+'2.1 INPUT DA Forecast'!K416)*'2.2 INPUT DA Assumptions'!K215*(1+'2.2 INPUT DA Assumptions'!K221)</f>
        <v>385.04705778000005</v>
      </c>
      <c r="L650" s="110">
        <f>'2.1 INPUT DA Forecast'!L368*('2.1 INPUT DA Forecast'!L415+'2.1 INPUT DA Forecast'!L416)*'2.2 INPUT DA Assumptions'!L215*(1+'2.2 INPUT DA Assumptions'!L221)</f>
        <v>385.00662330899996</v>
      </c>
      <c r="M650" s="110">
        <f>'2.1 INPUT DA Forecast'!M368*('2.1 INPUT DA Forecast'!M415+'2.1 INPUT DA Forecast'!M416)*'2.2 INPUT DA Assumptions'!M215*(1+'2.2 INPUT DA Assumptions'!M221)</f>
        <v>383.87861189999995</v>
      </c>
      <c r="N650" s="110">
        <f>'2.1 INPUT DA Forecast'!N368*('2.1 INPUT DA Forecast'!N415+'2.1 INPUT DA Forecast'!N416)*'2.2 INPUT DA Assumptions'!N215*(1+'2.2 INPUT DA Assumptions'!N221)</f>
        <v>382.73618665799995</v>
      </c>
      <c r="O650" s="110">
        <f>'2.1 INPUT DA Forecast'!O368*('2.1 INPUT DA Forecast'!O415+'2.1 INPUT DA Forecast'!O416)*'2.2 INPUT DA Assumptions'!O215*(1+'2.2 INPUT DA Assumptions'!O221)</f>
        <v>349.38416230199999</v>
      </c>
      <c r="P650" s="110">
        <f>'2.1 INPUT DA Forecast'!P368*('2.1 INPUT DA Forecast'!P415+'2.1 INPUT DA Forecast'!P416)*'2.2 INPUT DA Assumptions'!P215*(1+'2.2 INPUT DA Assumptions'!P221)</f>
        <v>345.43214508599999</v>
      </c>
      <c r="Q650" s="110">
        <f>'2.1 INPUT DA Forecast'!Q368*('2.1 INPUT DA Forecast'!Q415+'2.1 INPUT DA Forecast'!Q416)*'2.2 INPUT DA Assumptions'!Q215*(1+'2.2 INPUT DA Assumptions'!Q221)</f>
        <v>343.15701734159995</v>
      </c>
      <c r="R650" s="110">
        <f>'2.1 INPUT DA Forecast'!R368*('2.1 INPUT DA Forecast'!R415+'2.1 INPUT DA Forecast'!R416)*'2.2 INPUT DA Assumptions'!R215*(1+'2.2 INPUT DA Assumptions'!R221)</f>
        <v>340.90240305239996</v>
      </c>
      <c r="S650" s="110">
        <f>'2.1 INPUT DA Forecast'!S368*('2.1 INPUT DA Forecast'!S415+'2.1 INPUT DA Forecast'!S416)*'2.2 INPUT DA Assumptions'!S215*(1+'2.2 INPUT DA Assumptions'!S221)</f>
        <v>338.66791812000002</v>
      </c>
      <c r="T650" s="110">
        <f>'2.1 INPUT DA Forecast'!T368*('2.1 INPUT DA Forecast'!T415+'2.1 INPUT DA Forecast'!T416)*'2.2 INPUT DA Assumptions'!T215*(1+'2.2 INPUT DA Assumptions'!T221)</f>
        <v>336.45410423100003</v>
      </c>
      <c r="U650" s="110">
        <f>'2.1 INPUT DA Forecast'!U368*('2.1 INPUT DA Forecast'!U415+'2.1 INPUT DA Forecast'!U416)*'2.2 INPUT DA Assumptions'!U215*(1+'2.2 INPUT DA Assumptions'!U221)</f>
        <v>333.91995587999997</v>
      </c>
      <c r="V650" s="110">
        <f>'2.1 INPUT DA Forecast'!V368*('2.1 INPUT DA Forecast'!V415+'2.1 INPUT DA Forecast'!V416)*'2.2 INPUT DA Assumptions'!V215*(1+'2.2 INPUT DA Assumptions'!V221)</f>
        <v>331.41074343299999</v>
      </c>
      <c r="W650" s="110">
        <f>'2.1 INPUT DA Forecast'!W368*('2.1 INPUT DA Forecast'!W415+'2.1 INPUT DA Forecast'!W416)*'2.2 INPUT DA Assumptions'!W215*(1+'2.2 INPUT DA Assumptions'!W221)</f>
        <v>328.92654110400002</v>
      </c>
      <c r="X650" s="110">
        <f>'2.1 INPUT DA Forecast'!X368*('2.1 INPUT DA Forecast'!X415+'2.1 INPUT DA Forecast'!X416)*'2.2 INPUT DA Assumptions'!X215*(1+'2.2 INPUT DA Assumptions'!X221)</f>
        <v>326.46734889300001</v>
      </c>
      <c r="Y650" s="110">
        <f>'2.1 INPUT DA Forecast'!Y368*('2.1 INPUT DA Forecast'!Y415+'2.1 INPUT DA Forecast'!Y416)*'2.2 INPUT DA Assumptions'!Y215*(1+'2.2 INPUT DA Assumptions'!Y221)</f>
        <v>324.032164911</v>
      </c>
      <c r="Z650" s="110">
        <f>'2.1 INPUT DA Forecast'!Z368*('2.1 INPUT DA Forecast'!Z415+'2.1 INPUT DA Forecast'!Z416)*'2.2 INPUT DA Assumptions'!Z215*(1+'2.2 INPUT DA Assumptions'!Z221)</f>
        <v>321.62052532050006</v>
      </c>
      <c r="AA650" s="110">
        <f>'2.1 INPUT DA Forecast'!AA368*('2.1 INPUT DA Forecast'!AA415+'2.1 INPUT DA Forecast'!AA416)*'2.2 INPUT DA Assumptions'!AA215*(1+'2.2 INPUT DA Assumptions'!AA221)</f>
        <v>319.2237841905</v>
      </c>
      <c r="AB650" s="110">
        <f>'2.1 INPUT DA Forecast'!AB368*('2.1 INPUT DA Forecast'!AB415+'2.1 INPUT DA Forecast'!AB416)*'2.2 INPUT DA Assumptions'!AB215*(1+'2.2 INPUT DA Assumptions'!AB221)</f>
        <v>316.85058745200001</v>
      </c>
      <c r="AC650" s="110">
        <f>'2.1 INPUT DA Forecast'!AC368*('2.1 INPUT DA Forecast'!AC415+'2.1 INPUT DA Forecast'!AC416)*'2.2 INPUT DA Assumptions'!AC215*(1+'2.2 INPUT DA Assumptions'!AC221)</f>
        <v>314.50093510500005</v>
      </c>
      <c r="AD650" s="110">
        <f>'2.1 INPUT DA Forecast'!AD368*('2.1 INPUT DA Forecast'!AD415+'2.1 INPUT DA Forecast'!AD416)*'2.2 INPUT DA Assumptions'!AD215*(1+'2.2 INPUT DA Assumptions'!AD221)</f>
        <v>312.1748271495</v>
      </c>
      <c r="AE650" s="110">
        <f>'2.1 INPUT DA Forecast'!AE368*('2.1 INPUT DA Forecast'!AE415+'2.1 INPUT DA Forecast'!AE416)*'2.2 INPUT DA Assumptions'!AE215*(1+'2.2 INPUT DA Assumptions'!AE221)</f>
        <v>309.871799748</v>
      </c>
      <c r="AF650" s="110">
        <f>'2.1 INPUT DA Forecast'!AF368*('2.1 INPUT DA Forecast'!AF415+'2.1 INPUT DA Forecast'!AF416)*'2.2 INPUT DA Assumptions'!AF215*(1+'2.2 INPUT DA Assumptions'!AF221)</f>
        <v>307.59131484900001</v>
      </c>
      <c r="AG650" s="110">
        <f>'2.1 INPUT DA Forecast'!AG368*('2.1 INPUT DA Forecast'!AG415+'2.1 INPUT DA Forecast'!AG416)*'2.2 INPUT DA Assumptions'!AG215*(1+'2.2 INPUT DA Assumptions'!AG221)</f>
        <v>305.33344666649998</v>
      </c>
      <c r="AH650" s="110">
        <f>'2.1 INPUT DA Forecast'!AH368*('2.1 INPUT DA Forecast'!AH415+'2.1 INPUT DA Forecast'!AH416)*'2.2 INPUT DA Assumptions'!AH215*(1+'2.2 INPUT DA Assumptions'!AH221)</f>
        <v>303.09865903799994</v>
      </c>
      <c r="AI650" s="110">
        <f>'2.1 INPUT DA Forecast'!AI368*('2.1 INPUT DA Forecast'!AI415+'2.1 INPUT DA Forecast'!AI416)*'2.2 INPUT DA Assumptions'!AI215*(1+'2.2 INPUT DA Assumptions'!AI221)</f>
        <v>300.88548623700001</v>
      </c>
      <c r="AJ650" s="110">
        <f>'2.1 INPUT DA Forecast'!AJ368*('2.1 INPUT DA Forecast'!AJ415+'2.1 INPUT DA Forecast'!AJ416)*'2.2 INPUT DA Assumptions'!AJ215*(1+'2.2 INPUT DA Assumptions'!AJ221)</f>
        <v>298.69439210100001</v>
      </c>
      <c r="AK650" s="110">
        <f>'2.1 INPUT DA Forecast'!AK368*('2.1 INPUT DA Forecast'!AK415+'2.1 INPUT DA Forecast'!AK416)*'2.2 INPUT DA Assumptions'!AK215*(1+'2.2 INPUT DA Assumptions'!AK221)</f>
        <v>294.37133383349999</v>
      </c>
      <c r="AL650" s="22"/>
    </row>
    <row r="651" spans="3:38" s="18" customFormat="1" ht="14.1" customHeight="1" outlineLevel="3" x14ac:dyDescent="0.2">
      <c r="C651" s="19"/>
      <c r="D651" s="73" t="s">
        <v>90</v>
      </c>
      <c r="E651" s="47" t="s">
        <v>23</v>
      </c>
      <c r="F651" s="110">
        <f>'2.1 INPUT DA Forecast'!F368*('2.1 INPUT DA Forecast'!F415+'2.1 INPUT DA Forecast'!F416)*'2.2 INPUT DA Assumptions'!F215</f>
        <v>263.26406293009609</v>
      </c>
      <c r="G651" s="110">
        <f>'2.1 INPUT DA Forecast'!G368*('2.1 INPUT DA Forecast'!G415+'2.1 INPUT DA Forecast'!G416)*'2.2 INPUT DA Assumptions'!G215</f>
        <v>263.26406293009609</v>
      </c>
      <c r="H651" s="110">
        <f>'2.1 INPUT DA Forecast'!H368*('2.1 INPUT DA Forecast'!H415+'2.1 INPUT DA Forecast'!H416)*'2.2 INPUT DA Assumptions'!H215</f>
        <v>338.99459375000004</v>
      </c>
      <c r="I651" s="110">
        <f>'2.1 INPUT DA Forecast'!I368*('2.1 INPUT DA Forecast'!I415+'2.1 INPUT DA Forecast'!I416)*'2.2 INPUT DA Assumptions'!I215</f>
        <v>371.29126199999996</v>
      </c>
      <c r="J651" s="110">
        <f>'2.1 INPUT DA Forecast'!J368*('2.1 INPUT DA Forecast'!J415+'2.1 INPUT DA Forecast'!J416)*'2.2 INPUT DA Assumptions'!J215</f>
        <v>367.73235576000002</v>
      </c>
      <c r="K651" s="110">
        <f>'2.1 INPUT DA Forecast'!K368*('2.1 INPUT DA Forecast'!K415+'2.1 INPUT DA Forecast'!K416)*'2.2 INPUT DA Assumptions'!K215</f>
        <v>366.71148360000001</v>
      </c>
      <c r="L651" s="110">
        <f>'2.1 INPUT DA Forecast'!L368*('2.1 INPUT DA Forecast'!L415+'2.1 INPUT DA Forecast'!L416)*'2.2 INPUT DA Assumptions'!L215</f>
        <v>366.67297457999996</v>
      </c>
      <c r="M651" s="110">
        <f>'2.1 INPUT DA Forecast'!M368*('2.1 INPUT DA Forecast'!M415+'2.1 INPUT DA Forecast'!M416)*'2.2 INPUT DA Assumptions'!M215</f>
        <v>365.59867799999995</v>
      </c>
      <c r="N651" s="110">
        <f>'2.1 INPUT DA Forecast'!N368*('2.1 INPUT DA Forecast'!N415+'2.1 INPUT DA Forecast'!N416)*'2.2 INPUT DA Assumptions'!N215</f>
        <v>364.51065395999996</v>
      </c>
      <c r="O651" s="110">
        <f>'2.1 INPUT DA Forecast'!O368*('2.1 INPUT DA Forecast'!O415+'2.1 INPUT DA Forecast'!O416)*'2.2 INPUT DA Assumptions'!O215</f>
        <v>332.74682123999997</v>
      </c>
      <c r="P651" s="110">
        <f>'2.1 INPUT DA Forecast'!P368*('2.1 INPUT DA Forecast'!P415+'2.1 INPUT DA Forecast'!P416)*'2.2 INPUT DA Assumptions'!P215</f>
        <v>328.98299531999999</v>
      </c>
      <c r="Q651" s="110">
        <f>'2.1 INPUT DA Forecast'!Q368*('2.1 INPUT DA Forecast'!Q415+'2.1 INPUT DA Forecast'!Q416)*'2.2 INPUT DA Assumptions'!Q215</f>
        <v>326.81620699199993</v>
      </c>
      <c r="R651" s="110">
        <f>'2.1 INPUT DA Forecast'!R368*('2.1 INPUT DA Forecast'!R415+'2.1 INPUT DA Forecast'!R416)*'2.2 INPUT DA Assumptions'!R215</f>
        <v>324.66895528799995</v>
      </c>
      <c r="S651" s="110">
        <f>'2.1 INPUT DA Forecast'!S368*('2.1 INPUT DA Forecast'!S415+'2.1 INPUT DA Forecast'!S416)*'2.2 INPUT DA Assumptions'!S215</f>
        <v>322.54087440000001</v>
      </c>
      <c r="T651" s="110">
        <f>'2.1 INPUT DA Forecast'!T368*('2.1 INPUT DA Forecast'!T415+'2.1 INPUT DA Forecast'!T416)*'2.2 INPUT DA Assumptions'!T215</f>
        <v>320.43248022</v>
      </c>
      <c r="U651" s="110">
        <f>'2.1 INPUT DA Forecast'!U368*('2.1 INPUT DA Forecast'!U415+'2.1 INPUT DA Forecast'!U416)*'2.2 INPUT DA Assumptions'!U215</f>
        <v>318.01900559999996</v>
      </c>
      <c r="V651" s="110">
        <f>'2.1 INPUT DA Forecast'!V368*('2.1 INPUT DA Forecast'!V415+'2.1 INPUT DA Forecast'!V416)*'2.2 INPUT DA Assumptions'!V215</f>
        <v>315.62927945999996</v>
      </c>
      <c r="W651" s="110">
        <f>'2.1 INPUT DA Forecast'!W368*('2.1 INPUT DA Forecast'!W415+'2.1 INPUT DA Forecast'!W416)*'2.2 INPUT DA Assumptions'!W215</f>
        <v>313.26337247999999</v>
      </c>
      <c r="X651" s="110">
        <f>'2.1 INPUT DA Forecast'!X368*('2.1 INPUT DA Forecast'!X415+'2.1 INPUT DA Forecast'!X416)*'2.2 INPUT DA Assumptions'!X215</f>
        <v>310.92128465999997</v>
      </c>
      <c r="Y651" s="110">
        <f>'2.1 INPUT DA Forecast'!Y368*('2.1 INPUT DA Forecast'!Y415+'2.1 INPUT DA Forecast'!Y416)*'2.2 INPUT DA Assumptions'!Y215</f>
        <v>308.60206181999996</v>
      </c>
      <c r="Z651" s="110">
        <f>'2.1 INPUT DA Forecast'!Z368*('2.1 INPUT DA Forecast'!Z415+'2.1 INPUT DA Forecast'!Z416)*'2.2 INPUT DA Assumptions'!Z215</f>
        <v>306.30526221000002</v>
      </c>
      <c r="AA651" s="110">
        <f>'2.1 INPUT DA Forecast'!AA368*('2.1 INPUT DA Forecast'!AA415+'2.1 INPUT DA Forecast'!AA416)*'2.2 INPUT DA Assumptions'!AA215</f>
        <v>304.02265160999997</v>
      </c>
      <c r="AB651" s="110">
        <f>'2.1 INPUT DA Forecast'!AB368*('2.1 INPUT DA Forecast'!AB415+'2.1 INPUT DA Forecast'!AB416)*'2.2 INPUT DA Assumptions'!AB215</f>
        <v>301.76246423999999</v>
      </c>
      <c r="AC651" s="110">
        <f>'2.1 INPUT DA Forecast'!AC368*('2.1 INPUT DA Forecast'!AC415+'2.1 INPUT DA Forecast'!AC416)*'2.2 INPUT DA Assumptions'!AC215</f>
        <v>299.52470010000002</v>
      </c>
      <c r="AD651" s="110">
        <f>'2.1 INPUT DA Forecast'!AD368*('2.1 INPUT DA Forecast'!AD415+'2.1 INPUT DA Forecast'!AD416)*'2.2 INPUT DA Assumptions'!AD215</f>
        <v>297.30935919000001</v>
      </c>
      <c r="AE651" s="110">
        <f>'2.1 INPUT DA Forecast'!AE368*('2.1 INPUT DA Forecast'!AE415+'2.1 INPUT DA Forecast'!AE416)*'2.2 INPUT DA Assumptions'!AE215</f>
        <v>295.11599975999997</v>
      </c>
      <c r="AF651" s="110">
        <f>'2.1 INPUT DA Forecast'!AF368*('2.1 INPUT DA Forecast'!AF415+'2.1 INPUT DA Forecast'!AF416)*'2.2 INPUT DA Assumptions'!AF215</f>
        <v>292.94410937999999</v>
      </c>
      <c r="AG651" s="110">
        <f>'2.1 INPUT DA Forecast'!AG368*('2.1 INPUT DA Forecast'!AG415+'2.1 INPUT DA Forecast'!AG416)*'2.2 INPUT DA Assumptions'!AG215</f>
        <v>290.79375872999998</v>
      </c>
      <c r="AH651" s="110">
        <f>'2.1 INPUT DA Forecast'!AH368*('2.1 INPUT DA Forecast'!AH415+'2.1 INPUT DA Forecast'!AH416)*'2.2 INPUT DA Assumptions'!AH215</f>
        <v>288.66538955999994</v>
      </c>
      <c r="AI651" s="110">
        <f>'2.1 INPUT DA Forecast'!AI368*('2.1 INPUT DA Forecast'!AI415+'2.1 INPUT DA Forecast'!AI416)*'2.2 INPUT DA Assumptions'!AI215</f>
        <v>286.55760593999997</v>
      </c>
      <c r="AJ651" s="110">
        <f>'2.1 INPUT DA Forecast'!AJ368*('2.1 INPUT DA Forecast'!AJ415+'2.1 INPUT DA Forecast'!AJ416)*'2.2 INPUT DA Assumptions'!AJ215</f>
        <v>284.47084961999997</v>
      </c>
      <c r="AK651" s="110">
        <f>'2.1 INPUT DA Forecast'!AK368*('2.1 INPUT DA Forecast'!AK415+'2.1 INPUT DA Forecast'!AK416)*'2.2 INPUT DA Assumptions'!AK215</f>
        <v>280.35365127</v>
      </c>
      <c r="AL651" s="22"/>
    </row>
    <row r="652" spans="3:38" s="18" customFormat="1" ht="14.1" customHeight="1" outlineLevel="3" x14ac:dyDescent="0.2">
      <c r="C652" s="19"/>
      <c r="D652" s="73" t="s">
        <v>91</v>
      </c>
      <c r="E652" s="47" t="s">
        <v>23</v>
      </c>
      <c r="F652" s="110">
        <f>'2.1 INPUT DA Forecast'!F368*'2.1 INPUT DA Forecast'!F417*'2.2 INPUT DA Assumptions'!F215*(1+'2.2 INPUT DA Assumptions'!F221)</f>
        <v>76.752677070205138</v>
      </c>
      <c r="G652" s="110">
        <f>'2.1 INPUT DA Forecast'!G368*'2.1 INPUT DA Forecast'!G417*'2.2 INPUT DA Assumptions'!G215*(1+'2.2 INPUT DA Assumptions'!G221)</f>
        <v>76.752677070205138</v>
      </c>
      <c r="H652" s="110">
        <f>'2.1 INPUT DA Forecast'!H368*'2.1 INPUT DA Forecast'!H417*'2.2 INPUT DA Assumptions'!H215*(1+'2.2 INPUT DA Assumptions'!H221)</f>
        <v>132.12653286000003</v>
      </c>
      <c r="I652" s="110">
        <f>'2.1 INPUT DA Forecast'!I368*'2.1 INPUT DA Forecast'!I417*'2.2 INPUT DA Assumptions'!I215*(1+'2.2 INPUT DA Assumptions'!I221)</f>
        <v>178.9502148</v>
      </c>
      <c r="J652" s="110">
        <f>'2.1 INPUT DA Forecast'!J368*'2.1 INPUT DA Forecast'!J417*'2.2 INPUT DA Assumptions'!J215*(1+'2.2 INPUT DA Assumptions'!J221)</f>
        <v>175.50862434000001</v>
      </c>
      <c r="K652" s="110">
        <f>'2.1 INPUT DA Forecast'!K368*'2.1 INPUT DA Forecast'!K417*'2.2 INPUT DA Assumptions'!K215*(1+'2.2 INPUT DA Assumptions'!K221)</f>
        <v>175.0213899</v>
      </c>
      <c r="L652" s="110">
        <f>'2.1 INPUT DA Forecast'!L368*'2.1 INPUT DA Forecast'!L417*'2.2 INPUT DA Assumptions'!L215*(1+'2.2 INPUT DA Assumptions'!L221)</f>
        <v>173.31487866000003</v>
      </c>
      <c r="M652" s="110">
        <f>'2.1 INPUT DA Forecast'!M368*'2.1 INPUT DA Forecast'!M417*'2.2 INPUT DA Assumptions'!M215*(1+'2.2 INPUT DA Assumptions'!M221)</f>
        <v>171.15606900000003</v>
      </c>
      <c r="N652" s="110">
        <f>'2.1 INPUT DA Forecast'!N368*'2.1 INPUT DA Forecast'!N417*'2.2 INPUT DA Assumptions'!N215*(1+'2.2 INPUT DA Assumptions'!N221)</f>
        <v>169.03175436000001</v>
      </c>
      <c r="O652" s="110">
        <f>'2.1 INPUT DA Forecast'!O368*'2.1 INPUT DA Forecast'!O417*'2.2 INPUT DA Assumptions'!O215*(1+'2.2 INPUT DA Assumptions'!O221)</f>
        <v>166.94123796000002</v>
      </c>
      <c r="P652" s="110">
        <f>'2.1 INPUT DA Forecast'!P368*'2.1 INPUT DA Forecast'!P417*'2.2 INPUT DA Assumptions'!P215*(1+'2.2 INPUT DA Assumptions'!P221)</f>
        <v>164.8840788</v>
      </c>
      <c r="Q652" s="110">
        <f>'2.1 INPUT DA Forecast'!Q368*'2.1 INPUT DA Forecast'!Q417*'2.2 INPUT DA Assumptions'!Q215*(1+'2.2 INPUT DA Assumptions'!Q221)</f>
        <v>163.63073034000001</v>
      </c>
      <c r="R652" s="110">
        <f>'2.1 INPUT DA Forecast'!R368*'2.1 INPUT DA Forecast'!R417*'2.2 INPUT DA Assumptions'!R215*(1+'2.2 INPUT DA Assumptions'!R221)</f>
        <v>162.38971224000005</v>
      </c>
      <c r="S652" s="110">
        <f>'2.1 INPUT DA Forecast'!S368*'2.1 INPUT DA Forecast'!S417*'2.2 INPUT DA Assumptions'!S215*(1+'2.2 INPUT DA Assumptions'!S221)</f>
        <v>161.16080400000001</v>
      </c>
      <c r="T652" s="110">
        <f>'2.1 INPUT DA Forecast'!T368*'2.1 INPUT DA Forecast'!T417*'2.2 INPUT DA Assumptions'!T215*(1+'2.2 INPUT DA Assumptions'!T221)</f>
        <v>159.94422612</v>
      </c>
      <c r="U652" s="110">
        <f>'2.1 INPUT DA Forecast'!U368*'2.1 INPUT DA Forecast'!U417*'2.2 INPUT DA Assumptions'!U215*(1+'2.2 INPUT DA Assumptions'!U221)</f>
        <v>158.73953760000001</v>
      </c>
      <c r="V652" s="110">
        <f>'2.1 INPUT DA Forecast'!V368*'2.1 INPUT DA Forecast'!V417*'2.2 INPUT DA Assumptions'!V215*(1+'2.2 INPUT DA Assumptions'!V221)</f>
        <v>157.54670316000005</v>
      </c>
      <c r="W652" s="110">
        <f>'2.1 INPUT DA Forecast'!W368*'2.1 INPUT DA Forecast'!W417*'2.2 INPUT DA Assumptions'!W215*(1+'2.2 INPUT DA Assumptions'!W221)</f>
        <v>156.36575808000003</v>
      </c>
      <c r="X652" s="110">
        <f>'2.1 INPUT DA Forecast'!X368*'2.1 INPUT DA Forecast'!X417*'2.2 INPUT DA Assumptions'!X215*(1+'2.2 INPUT DA Assumptions'!X221)</f>
        <v>155.19670236000002</v>
      </c>
      <c r="Y652" s="110">
        <f>'2.1 INPUT DA Forecast'!Y368*'2.1 INPUT DA Forecast'!Y417*'2.2 INPUT DA Assumptions'!Y215*(1+'2.2 INPUT DA Assumptions'!Y221)</f>
        <v>154.03905972000001</v>
      </c>
      <c r="Z652" s="110">
        <f>'2.1 INPUT DA Forecast'!Z368*'2.1 INPUT DA Forecast'!Z417*'2.2 INPUT DA Assumptions'!Z215*(1+'2.2 INPUT DA Assumptions'!Z221)</f>
        <v>152.89260966000006</v>
      </c>
      <c r="AA652" s="110">
        <f>'2.1 INPUT DA Forecast'!AA368*'2.1 INPUT DA Forecast'!AA417*'2.2 INPUT DA Assumptions'!AA215*(1+'2.2 INPUT DA Assumptions'!AA221)</f>
        <v>151.75324206000002</v>
      </c>
      <c r="AB652" s="110">
        <f>'2.1 INPUT DA Forecast'!AB368*'2.1 INPUT DA Forecast'!AB417*'2.2 INPUT DA Assumptions'!AB215*(1+'2.2 INPUT DA Assumptions'!AB221)</f>
        <v>150.62506704000003</v>
      </c>
      <c r="AC652" s="110">
        <f>'2.1 INPUT DA Forecast'!AC368*'2.1 INPUT DA Forecast'!AC417*'2.2 INPUT DA Assumptions'!AC215*(1+'2.2 INPUT DA Assumptions'!AC221)</f>
        <v>149.50808460000002</v>
      </c>
      <c r="AD652" s="110">
        <f>'2.1 INPUT DA Forecast'!AD368*'2.1 INPUT DA Forecast'!AD417*'2.2 INPUT DA Assumptions'!AD215*(1+'2.2 INPUT DA Assumptions'!AD221)</f>
        <v>148.40229474000003</v>
      </c>
      <c r="AE652" s="110">
        <f>'2.1 INPUT DA Forecast'!AE368*'2.1 INPUT DA Forecast'!AE417*'2.2 INPUT DA Assumptions'!AE215*(1+'2.2 INPUT DA Assumptions'!AE221)</f>
        <v>147.30747696000003</v>
      </c>
      <c r="AF652" s="110">
        <f>'2.1 INPUT DA Forecast'!AF368*'2.1 INPUT DA Forecast'!AF417*'2.2 INPUT DA Assumptions'!AF215*(1+'2.2 INPUT DA Assumptions'!AF221)</f>
        <v>146.22337548000002</v>
      </c>
      <c r="AG652" s="110">
        <f>'2.1 INPUT DA Forecast'!AG368*'2.1 INPUT DA Forecast'!AG417*'2.2 INPUT DA Assumptions'!AG215*(1+'2.2 INPUT DA Assumptions'!AG221)</f>
        <v>145.15002558000003</v>
      </c>
      <c r="AH652" s="110">
        <f>'2.1 INPUT DA Forecast'!AH368*'2.1 INPUT DA Forecast'!AH417*'2.2 INPUT DA Assumptions'!AH215*(1+'2.2 INPUT DA Assumptions'!AH221)</f>
        <v>144.08764776000001</v>
      </c>
      <c r="AI652" s="110">
        <f>'2.1 INPUT DA Forecast'!AI368*'2.1 INPUT DA Forecast'!AI417*'2.2 INPUT DA Assumptions'!AI215*(1+'2.2 INPUT DA Assumptions'!AI221)</f>
        <v>143.03554524000003</v>
      </c>
      <c r="AJ652" s="110">
        <f>'2.1 INPUT DA Forecast'!AJ368*'2.1 INPUT DA Forecast'!AJ417*'2.2 INPUT DA Assumptions'!AJ215*(1+'2.2 INPUT DA Assumptions'!AJ221)</f>
        <v>141.99393852000003</v>
      </c>
      <c r="AK652" s="110">
        <f>'2.1 INPUT DA Forecast'!AK368*'2.1 INPUT DA Forecast'!AK417*'2.2 INPUT DA Assumptions'!AK215*(1+'2.2 INPUT DA Assumptions'!AK221)</f>
        <v>139.93883442000001</v>
      </c>
      <c r="AL652" s="22"/>
    </row>
    <row r="653" spans="3:38" s="18" customFormat="1" ht="14.1" customHeight="1" outlineLevel="3" x14ac:dyDescent="0.2">
      <c r="C653" s="19"/>
      <c r="D653" s="73" t="s">
        <v>92</v>
      </c>
      <c r="E653" s="47" t="s">
        <v>23</v>
      </c>
      <c r="F653" s="110">
        <f>'2.1 INPUT DA Forecast'!F368*'2.1 INPUT DA Forecast'!F417*'2.2 INPUT DA Assumptions'!F215</f>
        <v>73.097787685909651</v>
      </c>
      <c r="G653" s="110">
        <f>'2.1 INPUT DA Forecast'!G368*'2.1 INPUT DA Forecast'!G417*'2.2 INPUT DA Assumptions'!G215</f>
        <v>73.097787685909651</v>
      </c>
      <c r="H653" s="110">
        <f>'2.1 INPUT DA Forecast'!H368*'2.1 INPUT DA Forecast'!H417*'2.2 INPUT DA Assumptions'!H215</f>
        <v>125.83479320000002</v>
      </c>
      <c r="I653" s="110">
        <f>'2.1 INPUT DA Forecast'!I368*'2.1 INPUT DA Forecast'!I417*'2.2 INPUT DA Assumptions'!I215</f>
        <v>170.428776</v>
      </c>
      <c r="J653" s="110">
        <f>'2.1 INPUT DA Forecast'!J368*'2.1 INPUT DA Forecast'!J417*'2.2 INPUT DA Assumptions'!J215</f>
        <v>167.15107080000001</v>
      </c>
      <c r="K653" s="110">
        <f>'2.1 INPUT DA Forecast'!K368*'2.1 INPUT DA Forecast'!K417*'2.2 INPUT DA Assumptions'!K215</f>
        <v>166.687038</v>
      </c>
      <c r="L653" s="110">
        <f>'2.1 INPUT DA Forecast'!L368*'2.1 INPUT DA Forecast'!L417*'2.2 INPUT DA Assumptions'!L215</f>
        <v>165.06178920000002</v>
      </c>
      <c r="M653" s="110">
        <f>'2.1 INPUT DA Forecast'!M368*'2.1 INPUT DA Forecast'!M417*'2.2 INPUT DA Assumptions'!M215</f>
        <v>163.00578000000002</v>
      </c>
      <c r="N653" s="110">
        <f>'2.1 INPUT DA Forecast'!N368*'2.1 INPUT DA Forecast'!N417*'2.2 INPUT DA Assumptions'!N215</f>
        <v>160.98262320000001</v>
      </c>
      <c r="O653" s="110">
        <f>'2.1 INPUT DA Forecast'!O368*'2.1 INPUT DA Forecast'!O417*'2.2 INPUT DA Assumptions'!O215</f>
        <v>158.99165520000003</v>
      </c>
      <c r="P653" s="110">
        <f>'2.1 INPUT DA Forecast'!P368*'2.1 INPUT DA Forecast'!P417*'2.2 INPUT DA Assumptions'!P215</f>
        <v>157.032456</v>
      </c>
      <c r="Q653" s="110">
        <f>'2.1 INPUT DA Forecast'!Q368*'2.1 INPUT DA Forecast'!Q417*'2.2 INPUT DA Assumptions'!Q215</f>
        <v>155.8387908</v>
      </c>
      <c r="R653" s="110">
        <f>'2.1 INPUT DA Forecast'!R368*'2.1 INPUT DA Forecast'!R417*'2.2 INPUT DA Assumptions'!R215</f>
        <v>154.65686880000004</v>
      </c>
      <c r="S653" s="110">
        <f>'2.1 INPUT DA Forecast'!S368*'2.1 INPUT DA Forecast'!S417*'2.2 INPUT DA Assumptions'!S215</f>
        <v>153.48648</v>
      </c>
      <c r="T653" s="110">
        <f>'2.1 INPUT DA Forecast'!T368*'2.1 INPUT DA Forecast'!T417*'2.2 INPUT DA Assumptions'!T215</f>
        <v>152.3278344</v>
      </c>
      <c r="U653" s="110">
        <f>'2.1 INPUT DA Forecast'!U368*'2.1 INPUT DA Forecast'!U417*'2.2 INPUT DA Assumptions'!U215</f>
        <v>151.18051199999999</v>
      </c>
      <c r="V653" s="110">
        <f>'2.1 INPUT DA Forecast'!V368*'2.1 INPUT DA Forecast'!V417*'2.2 INPUT DA Assumptions'!V215</f>
        <v>150.04447920000004</v>
      </c>
      <c r="W653" s="110">
        <f>'2.1 INPUT DA Forecast'!W368*'2.1 INPUT DA Forecast'!W417*'2.2 INPUT DA Assumptions'!W215</f>
        <v>148.91976960000002</v>
      </c>
      <c r="X653" s="110">
        <f>'2.1 INPUT DA Forecast'!X368*'2.1 INPUT DA Forecast'!X417*'2.2 INPUT DA Assumptions'!X215</f>
        <v>147.8063832</v>
      </c>
      <c r="Y653" s="110">
        <f>'2.1 INPUT DA Forecast'!Y368*'2.1 INPUT DA Forecast'!Y417*'2.2 INPUT DA Assumptions'!Y215</f>
        <v>146.70386640000001</v>
      </c>
      <c r="Z653" s="110">
        <f>'2.1 INPUT DA Forecast'!Z368*'2.1 INPUT DA Forecast'!Z417*'2.2 INPUT DA Assumptions'!Z215</f>
        <v>145.61200920000005</v>
      </c>
      <c r="AA653" s="110">
        <f>'2.1 INPUT DA Forecast'!AA368*'2.1 INPUT DA Forecast'!AA417*'2.2 INPUT DA Assumptions'!AA215</f>
        <v>144.52689720000001</v>
      </c>
      <c r="AB653" s="110">
        <f>'2.1 INPUT DA Forecast'!AB368*'2.1 INPUT DA Forecast'!AB417*'2.2 INPUT DA Assumptions'!AB215</f>
        <v>143.45244480000002</v>
      </c>
      <c r="AC653" s="110">
        <f>'2.1 INPUT DA Forecast'!AC368*'2.1 INPUT DA Forecast'!AC417*'2.2 INPUT DA Assumptions'!AC215</f>
        <v>142.38865200000001</v>
      </c>
      <c r="AD653" s="110">
        <f>'2.1 INPUT DA Forecast'!AD368*'2.1 INPUT DA Forecast'!AD417*'2.2 INPUT DA Assumptions'!AD215</f>
        <v>141.33551880000002</v>
      </c>
      <c r="AE653" s="110">
        <f>'2.1 INPUT DA Forecast'!AE368*'2.1 INPUT DA Forecast'!AE417*'2.2 INPUT DA Assumptions'!AE215</f>
        <v>140.29283520000001</v>
      </c>
      <c r="AF653" s="110">
        <f>'2.1 INPUT DA Forecast'!AF368*'2.1 INPUT DA Forecast'!AF417*'2.2 INPUT DA Assumptions'!AF215</f>
        <v>139.26035760000002</v>
      </c>
      <c r="AG653" s="110">
        <f>'2.1 INPUT DA Forecast'!AG368*'2.1 INPUT DA Forecast'!AG417*'2.2 INPUT DA Assumptions'!AG215</f>
        <v>138.23811960000003</v>
      </c>
      <c r="AH653" s="110">
        <f>'2.1 INPUT DA Forecast'!AH368*'2.1 INPUT DA Forecast'!AH417*'2.2 INPUT DA Assumptions'!AH215</f>
        <v>137.2263312</v>
      </c>
      <c r="AI653" s="110">
        <f>'2.1 INPUT DA Forecast'!AI368*'2.1 INPUT DA Forecast'!AI417*'2.2 INPUT DA Assumptions'!AI215</f>
        <v>136.22432880000002</v>
      </c>
      <c r="AJ653" s="110">
        <f>'2.1 INPUT DA Forecast'!AJ368*'2.1 INPUT DA Forecast'!AJ417*'2.2 INPUT DA Assumptions'!AJ215</f>
        <v>135.23232240000002</v>
      </c>
      <c r="AK653" s="110">
        <f>'2.1 INPUT DA Forecast'!AK368*'2.1 INPUT DA Forecast'!AK417*'2.2 INPUT DA Assumptions'!AK215</f>
        <v>133.27508040000001</v>
      </c>
      <c r="AL653" s="22"/>
    </row>
    <row r="654" spans="3:38" s="18" customFormat="1" ht="14.1" customHeight="1" outlineLevel="3" x14ac:dyDescent="0.2">
      <c r="C654" s="19"/>
      <c r="D654" s="146" t="s">
        <v>33</v>
      </c>
      <c r="E654" s="74"/>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22"/>
    </row>
    <row r="655" spans="3:38" s="18" customFormat="1" ht="14.1" customHeight="1" outlineLevel="3" x14ac:dyDescent="0.2">
      <c r="C655" s="19"/>
      <c r="D655" s="73" t="s">
        <v>94</v>
      </c>
      <c r="E655" s="47" t="s">
        <v>23</v>
      </c>
      <c r="F655" s="110">
        <f>'2.1 INPUT DA Forecast'!F368*'2.1 INPUT DA Forecast'!F420*'2.2 INPUT DA Assumptions'!F216*(1+'2.2 INPUT DA Assumptions'!F221)</f>
        <v>197.76312386863205</v>
      </c>
      <c r="G655" s="110">
        <f>'2.1 INPUT DA Forecast'!G368*'2.1 INPUT DA Forecast'!G420*'2.2 INPUT DA Assumptions'!G216*(1+'2.2 INPUT DA Assumptions'!G221)</f>
        <v>197.76312386863205</v>
      </c>
      <c r="H655" s="110">
        <f>'2.1 INPUT DA Forecast'!H368*'2.1 INPUT DA Forecast'!H420*'2.2 INPUT DA Assumptions'!H216*(1+'2.2 INPUT DA Assumptions'!H221)</f>
        <v>1275.7044552000002</v>
      </c>
      <c r="I655" s="110">
        <f>'2.1 INPUT DA Forecast'!I368*'2.1 INPUT DA Forecast'!I420*'2.2 INPUT DA Assumptions'!I216*(1+'2.2 INPUT DA Assumptions'!I221)</f>
        <v>1150.3942380000001</v>
      </c>
      <c r="J655" s="110">
        <f>'2.1 INPUT DA Forecast'!J368*'2.1 INPUT DA Forecast'!J420*'2.2 INPUT DA Assumptions'!J216*(1+'2.2 INPUT DA Assumptions'!J221)</f>
        <v>1107.3758440500001</v>
      </c>
      <c r="K655" s="110">
        <f>'2.1 INPUT DA Forecast'!K368*'2.1 INPUT DA Forecast'!K420*'2.2 INPUT DA Assumptions'!K216*(1+'2.2 INPUT DA Assumptions'!K221)</f>
        <v>1104.3016267500002</v>
      </c>
      <c r="L655" s="110">
        <f>'2.1 INPUT DA Forecast'!L368*'2.1 INPUT DA Forecast'!L420*'2.2 INPUT DA Assumptions'!L216*(1+'2.2 INPUT DA Assumptions'!L221)</f>
        <v>1072.9016298000001</v>
      </c>
      <c r="M655" s="110">
        <f>'2.1 INPUT DA Forecast'!M368*'2.1 INPUT DA Forecast'!M420*'2.2 INPUT DA Assumptions'!M216*(1+'2.2 INPUT DA Assumptions'!M221)</f>
        <v>1018.7861250000001</v>
      </c>
      <c r="N655" s="110">
        <f>'2.1 INPUT DA Forecast'!N368*'2.1 INPUT DA Forecast'!N420*'2.2 INPUT DA Assumptions'!N216*(1+'2.2 INPUT DA Assumptions'!N221)</f>
        <v>1006.141395</v>
      </c>
      <c r="O655" s="110">
        <f>'2.1 INPUT DA Forecast'!O368*'2.1 INPUT DA Forecast'!O420*'2.2 INPUT DA Assumptions'!O216*(1+'2.2 INPUT DA Assumptions'!O221)</f>
        <v>993.69784500000014</v>
      </c>
      <c r="P655" s="110">
        <f>'2.1 INPUT DA Forecast'!P368*'2.1 INPUT DA Forecast'!P420*'2.2 INPUT DA Assumptions'!P216*(1+'2.2 INPUT DA Assumptions'!P221)</f>
        <v>981.45285000000001</v>
      </c>
      <c r="Q655" s="110">
        <f>'2.1 INPUT DA Forecast'!Q368*'2.1 INPUT DA Forecast'!Q420*'2.2 INPUT DA Assumptions'!Q216*(1+'2.2 INPUT DA Assumptions'!Q221)</f>
        <v>973.99244250000004</v>
      </c>
      <c r="R655" s="110">
        <f>'2.1 INPUT DA Forecast'!R368*'2.1 INPUT DA Forecast'!R420*'2.2 INPUT DA Assumptions'!R216*(1+'2.2 INPUT DA Assumptions'!R221)</f>
        <v>966.60543000000018</v>
      </c>
      <c r="S655" s="110">
        <f>'2.1 INPUT DA Forecast'!S368*'2.1 INPUT DA Forecast'!S420*'2.2 INPUT DA Assumptions'!S216*(1+'2.2 INPUT DA Assumptions'!S221)</f>
        <v>959.29050000000007</v>
      </c>
      <c r="T655" s="110">
        <f>'2.1 INPUT DA Forecast'!T368*'2.1 INPUT DA Forecast'!T420*'2.2 INPUT DA Assumptions'!T216*(1+'2.2 INPUT DA Assumptions'!T221)</f>
        <v>913.96700640000006</v>
      </c>
      <c r="U655" s="110">
        <f>'2.1 INPUT DA Forecast'!U368*'2.1 INPUT DA Forecast'!U420*'2.2 INPUT DA Assumptions'!U216*(1+'2.2 INPUT DA Assumptions'!U221)</f>
        <v>907.0830719999999</v>
      </c>
      <c r="V655" s="110">
        <f>'2.1 INPUT DA Forecast'!V368*'2.1 INPUT DA Forecast'!V420*'2.2 INPUT DA Assumptions'!V216*(1+'2.2 INPUT DA Assumptions'!V221)</f>
        <v>900.26687520000007</v>
      </c>
      <c r="W655" s="110">
        <f>'2.1 INPUT DA Forecast'!W368*'2.1 INPUT DA Forecast'!W420*'2.2 INPUT DA Assumptions'!W216*(1+'2.2 INPUT DA Assumptions'!W221)</f>
        <v>893.51861759999997</v>
      </c>
      <c r="X655" s="110">
        <f>'2.1 INPUT DA Forecast'!X368*'2.1 INPUT DA Forecast'!X420*'2.2 INPUT DA Assumptions'!X216*(1+'2.2 INPUT DA Assumptions'!X221)</f>
        <v>886.83829919999982</v>
      </c>
      <c r="Y655" s="110">
        <f>'2.1 INPUT DA Forecast'!Y368*'2.1 INPUT DA Forecast'!Y420*'2.2 INPUT DA Assumptions'!Y216*(1+'2.2 INPUT DA Assumptions'!Y221)</f>
        <v>880.22319839999989</v>
      </c>
      <c r="Z655" s="110">
        <f>'2.1 INPUT DA Forecast'!Z368*'2.1 INPUT DA Forecast'!Z420*'2.2 INPUT DA Assumptions'!Z216*(1+'2.2 INPUT DA Assumptions'!Z221)</f>
        <v>873.67205520000005</v>
      </c>
      <c r="AA655" s="110">
        <f>'2.1 INPUT DA Forecast'!AA368*'2.1 INPUT DA Forecast'!AA420*'2.2 INPUT DA Assumptions'!AA216*(1+'2.2 INPUT DA Assumptions'!AA221)</f>
        <v>867.16138319999993</v>
      </c>
      <c r="AB655" s="110">
        <f>'2.1 INPUT DA Forecast'!AB368*'2.1 INPUT DA Forecast'!AB420*'2.2 INPUT DA Assumptions'!AB216*(1+'2.2 INPUT DA Assumptions'!AB221)</f>
        <v>860.71466880000003</v>
      </c>
      <c r="AC655" s="110">
        <f>'2.1 INPUT DA Forecast'!AC368*'2.1 INPUT DA Forecast'!AC420*'2.2 INPUT DA Assumptions'!AC216*(1+'2.2 INPUT DA Assumptions'!AC221)</f>
        <v>854.33191199999999</v>
      </c>
      <c r="AD655" s="110">
        <f>'2.1 INPUT DA Forecast'!AD368*'2.1 INPUT DA Forecast'!AD420*'2.2 INPUT DA Assumptions'!AD216*(1+'2.2 INPUT DA Assumptions'!AD221)</f>
        <v>848.01311280000016</v>
      </c>
      <c r="AE655" s="110">
        <f>'2.1 INPUT DA Forecast'!AE368*'2.1 INPUT DA Forecast'!AE420*'2.2 INPUT DA Assumptions'!AE216*(1+'2.2 INPUT DA Assumptions'!AE221)</f>
        <v>841.75701119999997</v>
      </c>
      <c r="AF655" s="110">
        <f>'2.1 INPUT DA Forecast'!AF368*'2.1 INPUT DA Forecast'!AF420*'2.2 INPUT DA Assumptions'!AF216*(1+'2.2 INPUT DA Assumptions'!AF221)</f>
        <v>835.56214560000012</v>
      </c>
      <c r="AG655" s="110">
        <f>'2.1 INPUT DA Forecast'!AG368*'2.1 INPUT DA Forecast'!AG420*'2.2 INPUT DA Assumptions'!AG216*(1+'2.2 INPUT DA Assumptions'!AG221)</f>
        <v>829.42871760000014</v>
      </c>
      <c r="AH655" s="110">
        <f>'2.1 INPUT DA Forecast'!AH368*'2.1 INPUT DA Forecast'!AH420*'2.2 INPUT DA Assumptions'!AH216*(1+'2.2 INPUT DA Assumptions'!AH221)</f>
        <v>823.35798720000003</v>
      </c>
      <c r="AI655" s="110">
        <f>'2.1 INPUT DA Forecast'!AI368*'2.1 INPUT DA Forecast'!AI420*'2.2 INPUT DA Assumptions'!AI216*(1+'2.2 INPUT DA Assumptions'!AI221)</f>
        <v>817.34597280000003</v>
      </c>
      <c r="AJ655" s="110">
        <f>'2.1 INPUT DA Forecast'!AJ368*'2.1 INPUT DA Forecast'!AJ420*'2.2 INPUT DA Assumptions'!AJ216*(1+'2.2 INPUT DA Assumptions'!AJ221)</f>
        <v>811.39393439999992</v>
      </c>
      <c r="AK655" s="110">
        <f>'2.1 INPUT DA Forecast'!AK368*'2.1 INPUT DA Forecast'!AK420*'2.2 INPUT DA Assumptions'!AK216*(1+'2.2 INPUT DA Assumptions'!AK221)</f>
        <v>799.65048239999999</v>
      </c>
      <c r="AL655" s="22"/>
    </row>
    <row r="656" spans="3:38" s="18" customFormat="1" ht="14.1" customHeight="1" outlineLevel="3" x14ac:dyDescent="0.2">
      <c r="C656" s="19"/>
      <c r="D656" s="73" t="s">
        <v>95</v>
      </c>
      <c r="E656" s="47" t="s">
        <v>23</v>
      </c>
      <c r="F656" s="110">
        <f>'2.1 INPUT DA Forecast'!F368*'2.1 INPUT DA Forecast'!F420*'2.2 INPUT DA Assumptions'!F216</f>
        <v>188.34583225584004</v>
      </c>
      <c r="G656" s="110">
        <f>'2.1 INPUT DA Forecast'!G368*'2.1 INPUT DA Forecast'!G420*'2.2 INPUT DA Assumptions'!G216</f>
        <v>188.34583225584004</v>
      </c>
      <c r="H656" s="110">
        <f>'2.1 INPUT DA Forecast'!H368*'2.1 INPUT DA Forecast'!H420*'2.2 INPUT DA Assumptions'!H216</f>
        <v>1214.9566240000001</v>
      </c>
      <c r="I656" s="110">
        <f>'2.1 INPUT DA Forecast'!I368*'2.1 INPUT DA Forecast'!I420*'2.2 INPUT DA Assumptions'!I216</f>
        <v>1095.61356</v>
      </c>
      <c r="J656" s="110">
        <f>'2.1 INPUT DA Forecast'!J368*'2.1 INPUT DA Forecast'!J420*'2.2 INPUT DA Assumptions'!J216</f>
        <v>1054.6436610000001</v>
      </c>
      <c r="K656" s="110">
        <f>'2.1 INPUT DA Forecast'!K368*'2.1 INPUT DA Forecast'!K420*'2.2 INPUT DA Assumptions'!K216</f>
        <v>1051.7158350000002</v>
      </c>
      <c r="L656" s="110">
        <f>'2.1 INPUT DA Forecast'!L368*'2.1 INPUT DA Forecast'!L420*'2.2 INPUT DA Assumptions'!L216</f>
        <v>1021.8110760000001</v>
      </c>
      <c r="M656" s="110">
        <f>'2.1 INPUT DA Forecast'!M368*'2.1 INPUT DA Forecast'!M420*'2.2 INPUT DA Assumptions'!M216</f>
        <v>970.27250000000004</v>
      </c>
      <c r="N656" s="110">
        <f>'2.1 INPUT DA Forecast'!N368*'2.1 INPUT DA Forecast'!N420*'2.2 INPUT DA Assumptions'!N216</f>
        <v>958.22989999999993</v>
      </c>
      <c r="O656" s="110">
        <f>'2.1 INPUT DA Forecast'!O368*'2.1 INPUT DA Forecast'!O420*'2.2 INPUT DA Assumptions'!O216</f>
        <v>946.37890000000004</v>
      </c>
      <c r="P656" s="110">
        <f>'2.1 INPUT DA Forecast'!P368*'2.1 INPUT DA Forecast'!P420*'2.2 INPUT DA Assumptions'!P216</f>
        <v>934.71699999999998</v>
      </c>
      <c r="Q656" s="110">
        <f>'2.1 INPUT DA Forecast'!Q368*'2.1 INPUT DA Forecast'!Q420*'2.2 INPUT DA Assumptions'!Q216</f>
        <v>927.61185</v>
      </c>
      <c r="R656" s="110">
        <f>'2.1 INPUT DA Forecast'!R368*'2.1 INPUT DA Forecast'!R420*'2.2 INPUT DA Assumptions'!R216</f>
        <v>920.5766000000001</v>
      </c>
      <c r="S656" s="110">
        <f>'2.1 INPUT DA Forecast'!S368*'2.1 INPUT DA Forecast'!S420*'2.2 INPUT DA Assumptions'!S216</f>
        <v>913.61</v>
      </c>
      <c r="T656" s="110">
        <f>'2.1 INPUT DA Forecast'!T368*'2.1 INPUT DA Forecast'!T420*'2.2 INPUT DA Assumptions'!T216</f>
        <v>870.44476800000007</v>
      </c>
      <c r="U656" s="110">
        <f>'2.1 INPUT DA Forecast'!U368*'2.1 INPUT DA Forecast'!U420*'2.2 INPUT DA Assumptions'!U216</f>
        <v>863.8886399999999</v>
      </c>
      <c r="V656" s="110">
        <f>'2.1 INPUT DA Forecast'!V368*'2.1 INPUT DA Forecast'!V420*'2.2 INPUT DA Assumptions'!V216</f>
        <v>857.39702399999999</v>
      </c>
      <c r="W656" s="110">
        <f>'2.1 INPUT DA Forecast'!W368*'2.1 INPUT DA Forecast'!W420*'2.2 INPUT DA Assumptions'!W216</f>
        <v>850.97011199999997</v>
      </c>
      <c r="X656" s="110">
        <f>'2.1 INPUT DA Forecast'!X368*'2.1 INPUT DA Forecast'!X420*'2.2 INPUT DA Assumptions'!X216</f>
        <v>844.60790399999985</v>
      </c>
      <c r="Y656" s="110">
        <f>'2.1 INPUT DA Forecast'!Y368*'2.1 INPUT DA Forecast'!Y420*'2.2 INPUT DA Assumptions'!Y216</f>
        <v>838.30780799999991</v>
      </c>
      <c r="Z656" s="110">
        <f>'2.1 INPUT DA Forecast'!Z368*'2.1 INPUT DA Forecast'!Z420*'2.2 INPUT DA Assumptions'!Z216</f>
        <v>832.068624</v>
      </c>
      <c r="AA656" s="110">
        <f>'2.1 INPUT DA Forecast'!AA368*'2.1 INPUT DA Forecast'!AA420*'2.2 INPUT DA Assumptions'!AA216</f>
        <v>825.86798399999986</v>
      </c>
      <c r="AB656" s="110">
        <f>'2.1 INPUT DA Forecast'!AB368*'2.1 INPUT DA Forecast'!AB420*'2.2 INPUT DA Assumptions'!AB216</f>
        <v>819.72825599999999</v>
      </c>
      <c r="AC656" s="110">
        <f>'2.1 INPUT DA Forecast'!AC368*'2.1 INPUT DA Forecast'!AC420*'2.2 INPUT DA Assumptions'!AC216</f>
        <v>813.64943999999991</v>
      </c>
      <c r="AD656" s="110">
        <f>'2.1 INPUT DA Forecast'!AD368*'2.1 INPUT DA Forecast'!AD420*'2.2 INPUT DA Assumptions'!AD216</f>
        <v>807.6315360000001</v>
      </c>
      <c r="AE656" s="110">
        <f>'2.1 INPUT DA Forecast'!AE368*'2.1 INPUT DA Forecast'!AE420*'2.2 INPUT DA Assumptions'!AE216</f>
        <v>801.67334399999993</v>
      </c>
      <c r="AF656" s="110">
        <f>'2.1 INPUT DA Forecast'!AF368*'2.1 INPUT DA Forecast'!AF420*'2.2 INPUT DA Assumptions'!AF216</f>
        <v>795.77347200000008</v>
      </c>
      <c r="AG656" s="110">
        <f>'2.1 INPUT DA Forecast'!AG368*'2.1 INPUT DA Forecast'!AG420*'2.2 INPUT DA Assumptions'!AG216</f>
        <v>789.93211200000007</v>
      </c>
      <c r="AH656" s="110">
        <f>'2.1 INPUT DA Forecast'!AH368*'2.1 INPUT DA Forecast'!AH420*'2.2 INPUT DA Assumptions'!AH216</f>
        <v>784.15046399999994</v>
      </c>
      <c r="AI656" s="110">
        <f>'2.1 INPUT DA Forecast'!AI368*'2.1 INPUT DA Forecast'!AI420*'2.2 INPUT DA Assumptions'!AI216</f>
        <v>778.42473599999994</v>
      </c>
      <c r="AJ656" s="110">
        <f>'2.1 INPUT DA Forecast'!AJ368*'2.1 INPUT DA Forecast'!AJ420*'2.2 INPUT DA Assumptions'!AJ216</f>
        <v>772.75612799999988</v>
      </c>
      <c r="AK656" s="110">
        <f>'2.1 INPUT DA Forecast'!AK368*'2.1 INPUT DA Forecast'!AK420*'2.2 INPUT DA Assumptions'!AK216</f>
        <v>761.57188799999994</v>
      </c>
      <c r="AL656" s="22"/>
    </row>
    <row r="657" spans="3:38" s="18" customFormat="1" ht="14.1" customHeight="1" outlineLevel="3" x14ac:dyDescent="0.2">
      <c r="C657" s="19"/>
      <c r="D657" s="146" t="s">
        <v>13</v>
      </c>
      <c r="E657" s="74"/>
      <c r="F657" s="98"/>
      <c r="G657" s="98"/>
      <c r="H657" s="98"/>
      <c r="I657" s="98"/>
      <c r="J657" s="98"/>
      <c r="K657" s="98"/>
      <c r="L657" s="98"/>
      <c r="M657" s="98"/>
      <c r="N657" s="98"/>
      <c r="O657" s="98"/>
      <c r="P657" s="98"/>
      <c r="Q657" s="98"/>
      <c r="R657" s="98"/>
      <c r="S657" s="98"/>
      <c r="T657" s="98"/>
      <c r="U657" s="98"/>
      <c r="V657" s="98"/>
      <c r="W657" s="98"/>
      <c r="X657" s="98"/>
      <c r="Y657" s="98"/>
      <c r="Z657" s="98"/>
      <c r="AA657" s="98"/>
      <c r="AB657" s="98"/>
      <c r="AC657" s="98"/>
      <c r="AD657" s="98"/>
      <c r="AE657" s="98"/>
      <c r="AF657" s="98"/>
      <c r="AG657" s="98"/>
      <c r="AH657" s="98"/>
      <c r="AI657" s="98"/>
      <c r="AJ657" s="98"/>
      <c r="AK657" s="98"/>
      <c r="AL657" s="22"/>
    </row>
    <row r="658" spans="3:38" s="18" customFormat="1" ht="14.1" customHeight="1" outlineLevel="3" x14ac:dyDescent="0.2">
      <c r="C658" s="19"/>
      <c r="D658" s="73" t="s">
        <v>428</v>
      </c>
      <c r="E658" s="47" t="s">
        <v>23</v>
      </c>
      <c r="F658" s="110">
        <f>'2.1 INPUT DA Forecast'!F368*'2.1 INPUT DA Forecast'!F419*'2.2 INPUT DA Assumptions'!F217*(1+'2.2 INPUT DA Assumptions'!F221)</f>
        <v>0</v>
      </c>
      <c r="G658" s="110">
        <f>'2.1 INPUT DA Forecast'!G368*'2.1 INPUT DA Forecast'!G419*'2.2 INPUT DA Assumptions'!G217*(1+'2.2 INPUT DA Assumptions'!G221)</f>
        <v>0</v>
      </c>
      <c r="H658" s="110">
        <f>'2.1 INPUT DA Forecast'!H368*'2.1 INPUT DA Forecast'!H419*'2.2 INPUT DA Assumptions'!H217*(1+'2.2 INPUT DA Assumptions'!H221)</f>
        <v>0</v>
      </c>
      <c r="I658" s="110">
        <f>'2.1 INPUT DA Forecast'!I368*'2.1 INPUT DA Forecast'!I419*'2.2 INPUT DA Assumptions'!I217*(1+'2.2 INPUT DA Assumptions'!I221)</f>
        <v>0</v>
      </c>
      <c r="J658" s="110">
        <f>'2.1 INPUT DA Forecast'!J368*'2.1 INPUT DA Forecast'!J419*'2.2 INPUT DA Assumptions'!J217*(1+'2.2 INPUT DA Assumptions'!J221)</f>
        <v>31.340825774999999</v>
      </c>
      <c r="K658" s="110">
        <f>'2.1 INPUT DA Forecast'!K368*'2.1 INPUT DA Forecast'!K419*'2.2 INPUT DA Assumptions'!K217*(1+'2.2 INPUT DA Assumptions'!K221)</f>
        <v>31.253819625000002</v>
      </c>
      <c r="L658" s="110">
        <f>'2.1 INPUT DA Forecast'!L368*'2.1 INPUT DA Forecast'!L419*'2.2 INPUT DA Assumptions'!L217*(1+'2.2 INPUT DA Assumptions'!L221)</f>
        <v>30.949085475000004</v>
      </c>
      <c r="M658" s="110">
        <f>'2.1 INPUT DA Forecast'!M368*'2.1 INPUT DA Forecast'!M419*'2.2 INPUT DA Assumptions'!M217*(1+'2.2 INPUT DA Assumptions'!M221)</f>
        <v>30.563583750000003</v>
      </c>
      <c r="N658" s="110">
        <f>'2.1 INPUT DA Forecast'!N368*'2.1 INPUT DA Forecast'!N419*'2.2 INPUT DA Assumptions'!N217*(1+'2.2 INPUT DA Assumptions'!N221)</f>
        <v>30.184241849999996</v>
      </c>
      <c r="O658" s="110">
        <f>'2.1 INPUT DA Forecast'!O368*'2.1 INPUT DA Forecast'!O419*'2.2 INPUT DA Assumptions'!O217*(1+'2.2 INPUT DA Assumptions'!O221)</f>
        <v>29.810935350000005</v>
      </c>
      <c r="P658" s="110">
        <f>'2.1 INPUT DA Forecast'!P368*'2.1 INPUT DA Forecast'!P419*'2.2 INPUT DA Assumptions'!P217*(1+'2.2 INPUT DA Assumptions'!P221)</f>
        <v>29.443585500000001</v>
      </c>
      <c r="Q658" s="110">
        <f>'2.1 INPUT DA Forecast'!Q368*'2.1 INPUT DA Forecast'!Q419*'2.2 INPUT DA Assumptions'!Q217*(1+'2.2 INPUT DA Assumptions'!Q221)</f>
        <v>29.219773274999998</v>
      </c>
      <c r="R658" s="110">
        <f>'2.1 INPUT DA Forecast'!R368*'2.1 INPUT DA Forecast'!R419*'2.2 INPUT DA Assumptions'!R217*(1+'2.2 INPUT DA Assumptions'!R221)</f>
        <v>28.998162900000004</v>
      </c>
      <c r="S658" s="110">
        <f>'2.1 INPUT DA Forecast'!S368*'2.1 INPUT DA Forecast'!S419*'2.2 INPUT DA Assumptions'!S217*(1+'2.2 INPUT DA Assumptions'!S221)</f>
        <v>28.778715000000002</v>
      </c>
      <c r="T658" s="110">
        <f>'2.1 INPUT DA Forecast'!T368*'2.1 INPUT DA Forecast'!T419*'2.2 INPUT DA Assumptions'!T217*(1+'2.2 INPUT DA Assumptions'!T221)</f>
        <v>28.561468950000002</v>
      </c>
      <c r="U658" s="110">
        <f>'2.1 INPUT DA Forecast'!U368*'2.1 INPUT DA Forecast'!U419*'2.2 INPUT DA Assumptions'!U217*(1+'2.2 INPUT DA Assumptions'!U221)</f>
        <v>28.346345999999997</v>
      </c>
      <c r="V658" s="110">
        <f>'2.1 INPUT DA Forecast'!V368*'2.1 INPUT DA Forecast'!V419*'2.2 INPUT DA Assumptions'!V217*(1+'2.2 INPUT DA Assumptions'!V221)</f>
        <v>28.133339850000002</v>
      </c>
      <c r="W658" s="110">
        <f>'2.1 INPUT DA Forecast'!W368*'2.1 INPUT DA Forecast'!W419*'2.2 INPUT DA Assumptions'!W217*(1+'2.2 INPUT DA Assumptions'!W221)</f>
        <v>27.922456799999999</v>
      </c>
      <c r="X658" s="110">
        <f>'2.1 INPUT DA Forecast'!X368*'2.1 INPUT DA Forecast'!X419*'2.2 INPUT DA Assumptions'!X217*(1+'2.2 INPUT DA Assumptions'!X221)</f>
        <v>27.713696849999994</v>
      </c>
      <c r="Y658" s="110">
        <f>'2.1 INPUT DA Forecast'!Y368*'2.1 INPUT DA Forecast'!Y419*'2.2 INPUT DA Assumptions'!Y217*(1+'2.2 INPUT DA Assumptions'!Y221)</f>
        <v>27.506974949999996</v>
      </c>
      <c r="Z658" s="110">
        <f>'2.1 INPUT DA Forecast'!Z368*'2.1 INPUT DA Forecast'!Z419*'2.2 INPUT DA Assumptions'!Z217*(1+'2.2 INPUT DA Assumptions'!Z221)</f>
        <v>27.302251725000001</v>
      </c>
      <c r="AA658" s="110">
        <f>'2.1 INPUT DA Forecast'!AA368*'2.1 INPUT DA Forecast'!AA419*'2.2 INPUT DA Assumptions'!AA217*(1+'2.2 INPUT DA Assumptions'!AA221)</f>
        <v>27.098793224999998</v>
      </c>
      <c r="AB658" s="110">
        <f>'2.1 INPUT DA Forecast'!AB368*'2.1 INPUT DA Forecast'!AB419*'2.2 INPUT DA Assumptions'!AB217*(1+'2.2 INPUT DA Assumptions'!AB221)</f>
        <v>26.897333400000001</v>
      </c>
      <c r="AC658" s="110">
        <f>'2.1 INPUT DA Forecast'!AC368*'2.1 INPUT DA Forecast'!AC419*'2.2 INPUT DA Assumptions'!AC217*(1+'2.2 INPUT DA Assumptions'!AC221)</f>
        <v>26.69787225</v>
      </c>
      <c r="AD658" s="110">
        <f>'2.1 INPUT DA Forecast'!AD368*'2.1 INPUT DA Forecast'!AD419*'2.2 INPUT DA Assumptions'!AD217*(1+'2.2 INPUT DA Assumptions'!AD221)</f>
        <v>26.500409775000005</v>
      </c>
      <c r="AE658" s="110">
        <f>'2.1 INPUT DA Forecast'!AE368*'2.1 INPUT DA Forecast'!AE419*'2.2 INPUT DA Assumptions'!AE217*(1+'2.2 INPUT DA Assumptions'!AE221)</f>
        <v>26.304906599999999</v>
      </c>
      <c r="AF658" s="110">
        <f>'2.1 INPUT DA Forecast'!AF368*'2.1 INPUT DA Forecast'!AF419*'2.2 INPUT DA Assumptions'!AF217*(1+'2.2 INPUT DA Assumptions'!AF221)</f>
        <v>26.111317050000004</v>
      </c>
      <c r="AG658" s="110">
        <f>'2.1 INPUT DA Forecast'!AG368*'2.1 INPUT DA Forecast'!AG419*'2.2 INPUT DA Assumptions'!AG217*(1+'2.2 INPUT DA Assumptions'!AG221)</f>
        <v>25.919647425000004</v>
      </c>
      <c r="AH658" s="110">
        <f>'2.1 INPUT DA Forecast'!AH368*'2.1 INPUT DA Forecast'!AH419*'2.2 INPUT DA Assumptions'!AH217*(1+'2.2 INPUT DA Assumptions'!AH221)</f>
        <v>25.729937100000001</v>
      </c>
      <c r="AI658" s="110">
        <f>'2.1 INPUT DA Forecast'!AI368*'2.1 INPUT DA Forecast'!AI419*'2.2 INPUT DA Assumptions'!AI217*(1+'2.2 INPUT DA Assumptions'!AI221)</f>
        <v>25.542061650000001</v>
      </c>
      <c r="AJ658" s="110">
        <f>'2.1 INPUT DA Forecast'!AJ368*'2.1 INPUT DA Forecast'!AJ419*'2.2 INPUT DA Assumptions'!AJ217*(1+'2.2 INPUT DA Assumptions'!AJ221)</f>
        <v>25.356060449999998</v>
      </c>
      <c r="AK658" s="110">
        <f>'2.1 INPUT DA Forecast'!AK368*'2.1 INPUT DA Forecast'!AK419*'2.2 INPUT DA Assumptions'!AK217*(1+'2.2 INPUT DA Assumptions'!AK221)</f>
        <v>24.989077575</v>
      </c>
      <c r="AL658" s="22"/>
    </row>
    <row r="659" spans="3:38" s="18" customFormat="1" ht="14.1" customHeight="1" outlineLevel="3" x14ac:dyDescent="0.2">
      <c r="C659" s="19"/>
      <c r="D659" s="73" t="s">
        <v>429</v>
      </c>
      <c r="E659" s="47" t="s">
        <v>23</v>
      </c>
      <c r="F659" s="110">
        <f>'2.1 INPUT DA Forecast'!F368*'2.1 INPUT DA Forecast'!F419*'2.2 INPUT DA Assumptions'!F217</f>
        <v>0</v>
      </c>
      <c r="G659" s="110">
        <f>'2.1 INPUT DA Forecast'!G368*'2.1 INPUT DA Forecast'!G419*'2.2 INPUT DA Assumptions'!G217</f>
        <v>0</v>
      </c>
      <c r="H659" s="110">
        <f>'2.1 INPUT DA Forecast'!H368*'2.1 INPUT DA Forecast'!H419*'2.2 INPUT DA Assumptions'!H217</f>
        <v>0</v>
      </c>
      <c r="I659" s="110">
        <f>'2.1 INPUT DA Forecast'!I368*'2.1 INPUT DA Forecast'!I419*'2.2 INPUT DA Assumptions'!I217</f>
        <v>0</v>
      </c>
      <c r="J659" s="110">
        <f>'2.1 INPUT DA Forecast'!J368*'2.1 INPUT DA Forecast'!J419*'2.2 INPUT DA Assumptions'!J217</f>
        <v>29.848405499999998</v>
      </c>
      <c r="K659" s="110">
        <f>'2.1 INPUT DA Forecast'!K368*'2.1 INPUT DA Forecast'!K419*'2.2 INPUT DA Assumptions'!K217</f>
        <v>29.765542500000002</v>
      </c>
      <c r="L659" s="110">
        <f>'2.1 INPUT DA Forecast'!L368*'2.1 INPUT DA Forecast'!L419*'2.2 INPUT DA Assumptions'!L217</f>
        <v>29.475319500000001</v>
      </c>
      <c r="M659" s="110">
        <f>'2.1 INPUT DA Forecast'!M368*'2.1 INPUT DA Forecast'!M419*'2.2 INPUT DA Assumptions'!M217</f>
        <v>29.108175000000003</v>
      </c>
      <c r="N659" s="110">
        <f>'2.1 INPUT DA Forecast'!N368*'2.1 INPUT DA Forecast'!N419*'2.2 INPUT DA Assumptions'!N217</f>
        <v>28.746896999999993</v>
      </c>
      <c r="O659" s="110">
        <f>'2.1 INPUT DA Forecast'!O368*'2.1 INPUT DA Forecast'!O419*'2.2 INPUT DA Assumptions'!O217</f>
        <v>28.391367000000002</v>
      </c>
      <c r="P659" s="110">
        <f>'2.1 INPUT DA Forecast'!P368*'2.1 INPUT DA Forecast'!P419*'2.2 INPUT DA Assumptions'!P217</f>
        <v>28.041509999999999</v>
      </c>
      <c r="Q659" s="110">
        <f>'2.1 INPUT DA Forecast'!Q368*'2.1 INPUT DA Forecast'!Q419*'2.2 INPUT DA Assumptions'!Q217</f>
        <v>27.828355499999997</v>
      </c>
      <c r="R659" s="110">
        <f>'2.1 INPUT DA Forecast'!R368*'2.1 INPUT DA Forecast'!R419*'2.2 INPUT DA Assumptions'!R217</f>
        <v>27.617298000000002</v>
      </c>
      <c r="S659" s="110">
        <f>'2.1 INPUT DA Forecast'!S368*'2.1 INPUT DA Forecast'!S419*'2.2 INPUT DA Assumptions'!S217</f>
        <v>27.408300000000001</v>
      </c>
      <c r="T659" s="110">
        <f>'2.1 INPUT DA Forecast'!T368*'2.1 INPUT DA Forecast'!T419*'2.2 INPUT DA Assumptions'!T217</f>
        <v>27.201399000000002</v>
      </c>
      <c r="U659" s="110">
        <f>'2.1 INPUT DA Forecast'!U368*'2.1 INPUT DA Forecast'!U419*'2.2 INPUT DA Assumptions'!U217</f>
        <v>26.996519999999997</v>
      </c>
      <c r="V659" s="110">
        <f>'2.1 INPUT DA Forecast'!V368*'2.1 INPUT DA Forecast'!V419*'2.2 INPUT DA Assumptions'!V217</f>
        <v>26.793657</v>
      </c>
      <c r="W659" s="110">
        <f>'2.1 INPUT DA Forecast'!W368*'2.1 INPUT DA Forecast'!W419*'2.2 INPUT DA Assumptions'!W217</f>
        <v>26.592815999999999</v>
      </c>
      <c r="X659" s="110">
        <f>'2.1 INPUT DA Forecast'!X368*'2.1 INPUT DA Forecast'!X419*'2.2 INPUT DA Assumptions'!X217</f>
        <v>26.393996999999995</v>
      </c>
      <c r="Y659" s="110">
        <f>'2.1 INPUT DA Forecast'!Y368*'2.1 INPUT DA Forecast'!Y419*'2.2 INPUT DA Assumptions'!Y217</f>
        <v>26.197118999999997</v>
      </c>
      <c r="Z659" s="110">
        <f>'2.1 INPUT DA Forecast'!Z368*'2.1 INPUT DA Forecast'!Z419*'2.2 INPUT DA Assumptions'!Z217</f>
        <v>26.0021445</v>
      </c>
      <c r="AA659" s="110">
        <f>'2.1 INPUT DA Forecast'!AA368*'2.1 INPUT DA Forecast'!AA419*'2.2 INPUT DA Assumptions'!AA217</f>
        <v>25.808374499999996</v>
      </c>
      <c r="AB659" s="110">
        <f>'2.1 INPUT DA Forecast'!AB368*'2.1 INPUT DA Forecast'!AB419*'2.2 INPUT DA Assumptions'!AB217</f>
        <v>25.616508</v>
      </c>
      <c r="AC659" s="110">
        <f>'2.1 INPUT DA Forecast'!AC368*'2.1 INPUT DA Forecast'!AC419*'2.2 INPUT DA Assumptions'!AC217</f>
        <v>25.426544999999997</v>
      </c>
      <c r="AD659" s="110">
        <f>'2.1 INPUT DA Forecast'!AD368*'2.1 INPUT DA Forecast'!AD419*'2.2 INPUT DA Assumptions'!AD217</f>
        <v>25.238485500000003</v>
      </c>
      <c r="AE659" s="110">
        <f>'2.1 INPUT DA Forecast'!AE368*'2.1 INPUT DA Forecast'!AE419*'2.2 INPUT DA Assumptions'!AE217</f>
        <v>25.052291999999998</v>
      </c>
      <c r="AF659" s="110">
        <f>'2.1 INPUT DA Forecast'!AF368*'2.1 INPUT DA Forecast'!AF419*'2.2 INPUT DA Assumptions'!AF217</f>
        <v>24.867921000000003</v>
      </c>
      <c r="AG659" s="110">
        <f>'2.1 INPUT DA Forecast'!AG368*'2.1 INPUT DA Forecast'!AG419*'2.2 INPUT DA Assumptions'!AG217</f>
        <v>24.685378500000002</v>
      </c>
      <c r="AH659" s="110">
        <f>'2.1 INPUT DA Forecast'!AH368*'2.1 INPUT DA Forecast'!AH419*'2.2 INPUT DA Assumptions'!AH217</f>
        <v>24.504701999999998</v>
      </c>
      <c r="AI659" s="110">
        <f>'2.1 INPUT DA Forecast'!AI368*'2.1 INPUT DA Forecast'!AI419*'2.2 INPUT DA Assumptions'!AI217</f>
        <v>24.325772999999998</v>
      </c>
      <c r="AJ659" s="110">
        <f>'2.1 INPUT DA Forecast'!AJ368*'2.1 INPUT DA Forecast'!AJ419*'2.2 INPUT DA Assumptions'!AJ217</f>
        <v>24.148628999999996</v>
      </c>
      <c r="AK659" s="110">
        <f>'2.1 INPUT DA Forecast'!AK368*'2.1 INPUT DA Forecast'!AK419*'2.2 INPUT DA Assumptions'!AK217</f>
        <v>23.799121499999998</v>
      </c>
      <c r="AL659" s="22"/>
    </row>
    <row r="660" spans="3:38" s="18" customFormat="1" ht="14.1" customHeight="1" outlineLevel="3" x14ac:dyDescent="0.2">
      <c r="C660" s="19"/>
      <c r="D660" s="146" t="s">
        <v>12</v>
      </c>
      <c r="E660" s="74"/>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22"/>
    </row>
    <row r="661" spans="3:38" s="18" customFormat="1" ht="14.1" customHeight="1" outlineLevel="3" x14ac:dyDescent="0.2">
      <c r="C661" s="19"/>
      <c r="D661" s="73" t="s">
        <v>12</v>
      </c>
      <c r="E661" s="47" t="s">
        <v>23</v>
      </c>
      <c r="F661" s="110">
        <f>'2.1 INPUT DA Forecast'!F368*'2.1 INPUT DA Forecast'!F421*'2.2 INPUT DA Assumptions'!F218</f>
        <v>9.9129385397810541</v>
      </c>
      <c r="G661" s="110">
        <f>'2.1 INPUT DA Forecast'!G368*'2.1 INPUT DA Forecast'!G421*'2.2 INPUT DA Assumptions'!G218</f>
        <v>9.9129385397810541</v>
      </c>
      <c r="H661" s="110">
        <f>'2.1 INPUT DA Forecast'!H368*'2.1 INPUT DA Forecast'!H421*'2.2 INPUT DA Assumptions'!H218</f>
        <v>54.239135000000005</v>
      </c>
      <c r="I661" s="110">
        <f>'2.1 INPUT DA Forecast'!I368*'2.1 INPUT DA Forecast'!I421*'2.2 INPUT DA Assumptions'!I218</f>
        <v>121.73483999999999</v>
      </c>
      <c r="J661" s="110">
        <f>'2.1 INPUT DA Forecast'!J368*'2.1 INPUT DA Forecast'!J421*'2.2 INPUT DA Assumptions'!J218</f>
        <v>149.24202750000001</v>
      </c>
      <c r="K661" s="110">
        <f>'2.1 INPUT DA Forecast'!K368*'2.1 INPUT DA Forecast'!K421*'2.2 INPUT DA Assumptions'!K218</f>
        <v>148.82771250000002</v>
      </c>
      <c r="L661" s="110">
        <f>'2.1 INPUT DA Forecast'!L368*'2.1 INPUT DA Forecast'!L421*'2.2 INPUT DA Assumptions'!L218</f>
        <v>147.3765975</v>
      </c>
      <c r="M661" s="110">
        <f>'2.1 INPUT DA Forecast'!M368*'2.1 INPUT DA Forecast'!M421*'2.2 INPUT DA Assumptions'!M218</f>
        <v>145.540875</v>
      </c>
      <c r="N661" s="110">
        <f>'2.1 INPUT DA Forecast'!N368*'2.1 INPUT DA Forecast'!N421*'2.2 INPUT DA Assumptions'!N218</f>
        <v>143.73448499999998</v>
      </c>
      <c r="O661" s="110">
        <f>'2.1 INPUT DA Forecast'!O368*'2.1 INPUT DA Forecast'!O421*'2.2 INPUT DA Assumptions'!O218</f>
        <v>141.95683500000001</v>
      </c>
      <c r="P661" s="110">
        <f>'2.1 INPUT DA Forecast'!P368*'2.1 INPUT DA Forecast'!P421*'2.2 INPUT DA Assumptions'!P218</f>
        <v>140.20755</v>
      </c>
      <c r="Q661" s="110">
        <f>'2.1 INPUT DA Forecast'!Q368*'2.1 INPUT DA Forecast'!Q421*'2.2 INPUT DA Assumptions'!Q218</f>
        <v>139.14177749999999</v>
      </c>
      <c r="R661" s="110">
        <f>'2.1 INPUT DA Forecast'!R368*'2.1 INPUT DA Forecast'!R421*'2.2 INPUT DA Assumptions'!R218</f>
        <v>138.08649</v>
      </c>
      <c r="S661" s="110">
        <f>'2.1 INPUT DA Forecast'!S368*'2.1 INPUT DA Forecast'!S421*'2.2 INPUT DA Assumptions'!S218</f>
        <v>137.04150000000001</v>
      </c>
      <c r="T661" s="110">
        <f>'2.1 INPUT DA Forecast'!T368*'2.1 INPUT DA Forecast'!T421*'2.2 INPUT DA Assumptions'!T218</f>
        <v>136.00699500000002</v>
      </c>
      <c r="U661" s="110">
        <f>'2.1 INPUT DA Forecast'!U368*'2.1 INPUT DA Forecast'!U421*'2.2 INPUT DA Assumptions'!U218</f>
        <v>134.98259999999999</v>
      </c>
      <c r="V661" s="110">
        <f>'2.1 INPUT DA Forecast'!V368*'2.1 INPUT DA Forecast'!V421*'2.2 INPUT DA Assumptions'!V218</f>
        <v>133.96828500000001</v>
      </c>
      <c r="W661" s="110">
        <f>'2.1 INPUT DA Forecast'!W368*'2.1 INPUT DA Forecast'!W421*'2.2 INPUT DA Assumptions'!W218</f>
        <v>132.96408</v>
      </c>
      <c r="X661" s="110">
        <f>'2.1 INPUT DA Forecast'!X368*'2.1 INPUT DA Forecast'!X421*'2.2 INPUT DA Assumptions'!X218</f>
        <v>131.96998499999998</v>
      </c>
      <c r="Y661" s="110">
        <f>'2.1 INPUT DA Forecast'!Y368*'2.1 INPUT DA Forecast'!Y421*'2.2 INPUT DA Assumptions'!Y218</f>
        <v>130.98559499999999</v>
      </c>
      <c r="Z661" s="110">
        <f>'2.1 INPUT DA Forecast'!Z368*'2.1 INPUT DA Forecast'!Z421*'2.2 INPUT DA Assumptions'!Z218</f>
        <v>130.01072250000001</v>
      </c>
      <c r="AA661" s="110">
        <f>'2.1 INPUT DA Forecast'!AA368*'2.1 INPUT DA Forecast'!AA421*'2.2 INPUT DA Assumptions'!AA218</f>
        <v>129.04187249999998</v>
      </c>
      <c r="AB661" s="110">
        <f>'2.1 INPUT DA Forecast'!AB368*'2.1 INPUT DA Forecast'!AB421*'2.2 INPUT DA Assumptions'!AB218</f>
        <v>128.08253999999999</v>
      </c>
      <c r="AC661" s="110">
        <f>'2.1 INPUT DA Forecast'!AC368*'2.1 INPUT DA Forecast'!AC421*'2.2 INPUT DA Assumptions'!AC218</f>
        <v>127.13272499999999</v>
      </c>
      <c r="AD661" s="110">
        <f>'2.1 INPUT DA Forecast'!AD368*'2.1 INPUT DA Forecast'!AD421*'2.2 INPUT DA Assumptions'!AD218</f>
        <v>126.19242750000001</v>
      </c>
      <c r="AE661" s="110">
        <f>'2.1 INPUT DA Forecast'!AE368*'2.1 INPUT DA Forecast'!AE421*'2.2 INPUT DA Assumptions'!AE218</f>
        <v>125.26146</v>
      </c>
      <c r="AF661" s="110">
        <f>'2.1 INPUT DA Forecast'!AF368*'2.1 INPUT DA Forecast'!AF421*'2.2 INPUT DA Assumptions'!AF218</f>
        <v>124.33960500000001</v>
      </c>
      <c r="AG661" s="110">
        <f>'2.1 INPUT DA Forecast'!AG368*'2.1 INPUT DA Forecast'!AG421*'2.2 INPUT DA Assumptions'!AG218</f>
        <v>123.42689250000001</v>
      </c>
      <c r="AH661" s="110">
        <f>'2.1 INPUT DA Forecast'!AH368*'2.1 INPUT DA Forecast'!AH421*'2.2 INPUT DA Assumptions'!AH218</f>
        <v>122.52350999999999</v>
      </c>
      <c r="AI661" s="110">
        <f>'2.1 INPUT DA Forecast'!AI368*'2.1 INPUT DA Forecast'!AI421*'2.2 INPUT DA Assumptions'!AI218</f>
        <v>121.628865</v>
      </c>
      <c r="AJ661" s="110">
        <f>'2.1 INPUT DA Forecast'!AJ368*'2.1 INPUT DA Forecast'!AJ421*'2.2 INPUT DA Assumptions'!AJ218</f>
        <v>120.74314499999998</v>
      </c>
      <c r="AK661" s="110">
        <f>'2.1 INPUT DA Forecast'!AK368*'2.1 INPUT DA Forecast'!AK421*'2.2 INPUT DA Assumptions'!AK218</f>
        <v>118.99560749999999</v>
      </c>
      <c r="AL661" s="22"/>
    </row>
    <row r="662" spans="3:38" s="18" customFormat="1" ht="14.1" customHeight="1" outlineLevel="3" x14ac:dyDescent="0.2">
      <c r="C662" s="19"/>
      <c r="D662" s="146" t="s">
        <v>11</v>
      </c>
      <c r="E662" s="74"/>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22"/>
    </row>
    <row r="663" spans="3:38" s="18" customFormat="1" ht="14.1" customHeight="1" outlineLevel="3" x14ac:dyDescent="0.2">
      <c r="C663" s="19"/>
      <c r="D663" s="73" t="s">
        <v>11</v>
      </c>
      <c r="E663" s="47" t="s">
        <v>23</v>
      </c>
      <c r="F663" s="110">
        <f>'2.1 INPUT DA Forecast'!F368*'2.1 INPUT DA Forecast'!F422*'2.2 INPUT DA Assumptions'!F219</f>
        <v>0</v>
      </c>
      <c r="G663" s="110">
        <f>'2.1 INPUT DA Forecast'!G368*'2.1 INPUT DA Forecast'!G422*'2.2 INPUT DA Assumptions'!G219</f>
        <v>0</v>
      </c>
      <c r="H663" s="110">
        <f>'2.1 INPUT DA Forecast'!H368*'2.1 INPUT DA Forecast'!H422*'2.2 INPUT DA Assumptions'!H219</f>
        <v>10.847827000000001</v>
      </c>
      <c r="I663" s="110">
        <f>'2.1 INPUT DA Forecast'!I368*'2.1 INPUT DA Forecast'!I422*'2.2 INPUT DA Assumptions'!I219</f>
        <v>20.28914</v>
      </c>
      <c r="J663" s="110">
        <f>'2.1 INPUT DA Forecast'!J368*'2.1 INPUT DA Forecast'!J422*'2.2 INPUT DA Assumptions'!J219</f>
        <v>19.898937</v>
      </c>
      <c r="K663" s="110">
        <f>'2.1 INPUT DA Forecast'!K368*'2.1 INPUT DA Forecast'!K422*'2.2 INPUT DA Assumptions'!K219</f>
        <v>19.843695000000004</v>
      </c>
      <c r="L663" s="110">
        <f>'2.1 INPUT DA Forecast'!L368*'2.1 INPUT DA Forecast'!L422*'2.2 INPUT DA Assumptions'!L219</f>
        <v>19.650213000000001</v>
      </c>
      <c r="M663" s="110">
        <f>'2.1 INPUT DA Forecast'!M368*'2.1 INPUT DA Forecast'!M422*'2.2 INPUT DA Assumptions'!M219</f>
        <v>19.405450000000002</v>
      </c>
      <c r="N663" s="110">
        <f>'2.1 INPUT DA Forecast'!N368*'2.1 INPUT DA Forecast'!N422*'2.2 INPUT DA Assumptions'!N219</f>
        <v>19.164597999999998</v>
      </c>
      <c r="O663" s="110">
        <f>'2.1 INPUT DA Forecast'!O368*'2.1 INPUT DA Forecast'!O422*'2.2 INPUT DA Assumptions'!O219</f>
        <v>18.927578</v>
      </c>
      <c r="P663" s="110">
        <f>'2.1 INPUT DA Forecast'!P368*'2.1 INPUT DA Forecast'!P422*'2.2 INPUT DA Assumptions'!P219</f>
        <v>18.69434</v>
      </c>
      <c r="Q663" s="110">
        <f>'2.1 INPUT DA Forecast'!Q368*'2.1 INPUT DA Forecast'!Q422*'2.2 INPUT DA Assumptions'!Q219</f>
        <v>18.552237000000002</v>
      </c>
      <c r="R663" s="110">
        <f>'2.1 INPUT DA Forecast'!R368*'2.1 INPUT DA Forecast'!R422*'2.2 INPUT DA Assumptions'!R219</f>
        <v>18.411532000000001</v>
      </c>
      <c r="S663" s="110">
        <f>'2.1 INPUT DA Forecast'!S368*'2.1 INPUT DA Forecast'!S422*'2.2 INPUT DA Assumptions'!S219</f>
        <v>18.272200000000002</v>
      </c>
      <c r="T663" s="110">
        <f>'2.1 INPUT DA Forecast'!T368*'2.1 INPUT DA Forecast'!T422*'2.2 INPUT DA Assumptions'!T219</f>
        <v>18.134266</v>
      </c>
      <c r="U663" s="110">
        <f>'2.1 INPUT DA Forecast'!U368*'2.1 INPUT DA Forecast'!U422*'2.2 INPUT DA Assumptions'!U219</f>
        <v>17.997679999999999</v>
      </c>
      <c r="V663" s="110">
        <f>'2.1 INPUT DA Forecast'!V368*'2.1 INPUT DA Forecast'!V422*'2.2 INPUT DA Assumptions'!V219</f>
        <v>17.862438000000001</v>
      </c>
      <c r="W663" s="110">
        <f>'2.1 INPUT DA Forecast'!W368*'2.1 INPUT DA Forecast'!W422*'2.2 INPUT DA Assumptions'!W219</f>
        <v>17.728544000000003</v>
      </c>
      <c r="X663" s="110">
        <f>'2.1 INPUT DA Forecast'!X368*'2.1 INPUT DA Forecast'!X422*'2.2 INPUT DA Assumptions'!X219</f>
        <v>17.595998000000002</v>
      </c>
      <c r="Y663" s="110">
        <f>'2.1 INPUT DA Forecast'!Y368*'2.1 INPUT DA Forecast'!Y422*'2.2 INPUT DA Assumptions'!Y219</f>
        <v>17.464746000000002</v>
      </c>
      <c r="Z663" s="110">
        <f>'2.1 INPUT DA Forecast'!Z368*'2.1 INPUT DA Forecast'!Z422*'2.2 INPUT DA Assumptions'!Z219</f>
        <v>17.334763000000002</v>
      </c>
      <c r="AA663" s="110">
        <f>'2.1 INPUT DA Forecast'!AA368*'2.1 INPUT DA Forecast'!AA422*'2.2 INPUT DA Assumptions'!AA219</f>
        <v>17.205583000000001</v>
      </c>
      <c r="AB663" s="110">
        <f>'2.1 INPUT DA Forecast'!AB368*'2.1 INPUT DA Forecast'!AB422*'2.2 INPUT DA Assumptions'!AB219</f>
        <v>17.077672</v>
      </c>
      <c r="AC663" s="110">
        <f>'2.1 INPUT DA Forecast'!AC368*'2.1 INPUT DA Forecast'!AC422*'2.2 INPUT DA Assumptions'!AC219</f>
        <v>16.951029999999999</v>
      </c>
      <c r="AD663" s="110">
        <f>'2.1 INPUT DA Forecast'!AD368*'2.1 INPUT DA Forecast'!AD422*'2.2 INPUT DA Assumptions'!AD219</f>
        <v>16.825657</v>
      </c>
      <c r="AE663" s="110">
        <f>'2.1 INPUT DA Forecast'!AE368*'2.1 INPUT DA Forecast'!AE422*'2.2 INPUT DA Assumptions'!AE219</f>
        <v>16.701528</v>
      </c>
      <c r="AF663" s="110">
        <f>'2.1 INPUT DA Forecast'!AF368*'2.1 INPUT DA Forecast'!AF422*'2.2 INPUT DA Assumptions'!AF219</f>
        <v>16.578614000000002</v>
      </c>
      <c r="AG663" s="110">
        <f>'2.1 INPUT DA Forecast'!AG368*'2.1 INPUT DA Forecast'!AG422*'2.2 INPUT DA Assumptions'!AG219</f>
        <v>16.456918999999999</v>
      </c>
      <c r="AH663" s="110">
        <f>'2.1 INPUT DA Forecast'!AH368*'2.1 INPUT DA Forecast'!AH422*'2.2 INPUT DA Assumptions'!AH219</f>
        <v>16.336468</v>
      </c>
      <c r="AI663" s="110">
        <f>'2.1 INPUT DA Forecast'!AI368*'2.1 INPUT DA Forecast'!AI422*'2.2 INPUT DA Assumptions'!AI219</f>
        <v>16.217182000000001</v>
      </c>
      <c r="AJ663" s="110">
        <f>'2.1 INPUT DA Forecast'!AJ368*'2.1 INPUT DA Forecast'!AJ422*'2.2 INPUT DA Assumptions'!AJ219</f>
        <v>16.099086</v>
      </c>
      <c r="AK663" s="110">
        <f>'2.1 INPUT DA Forecast'!AK368*'2.1 INPUT DA Forecast'!AK422*'2.2 INPUT DA Assumptions'!AK219</f>
        <v>15.866080999999999</v>
      </c>
      <c r="AL663" s="22"/>
    </row>
    <row r="664" spans="3:38" s="18" customFormat="1" ht="14.1" customHeight="1" outlineLevel="3" x14ac:dyDescent="0.2">
      <c r="C664" s="19"/>
      <c r="D664" s="146" t="s">
        <v>20</v>
      </c>
      <c r="E664" s="74"/>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22"/>
    </row>
    <row r="665" spans="3:38" s="18" customFormat="1" ht="14.1" customHeight="1" outlineLevel="3" x14ac:dyDescent="0.2">
      <c r="C665" s="19"/>
      <c r="D665" s="73" t="s">
        <v>248</v>
      </c>
      <c r="E665" s="47" t="s">
        <v>23</v>
      </c>
      <c r="F665" s="110">
        <f>'2.1 INPUT DA Forecast'!F368*('2.1 INPUT DA Forecast'!F413+'2.1 INPUT DA Forecast'!F423+'2.1 INPUT DA Forecast'!F418)*'2.2 INPUT DA Assumptions'!F220</f>
        <v>0</v>
      </c>
      <c r="G665" s="110">
        <f>'2.1 INPUT DA Forecast'!G368*('2.1 INPUT DA Forecast'!G413+'2.1 INPUT DA Forecast'!G423+'2.1 INPUT DA Forecast'!G418)*'2.2 INPUT DA Assumptions'!G220</f>
        <v>0</v>
      </c>
      <c r="H665" s="110">
        <f>'2.1 INPUT DA Forecast'!H368*('2.1 INPUT DA Forecast'!H413+'2.1 INPUT DA Forecast'!H423+'2.1 INPUT DA Forecast'!H418)*'2.2 INPUT DA Assumptions'!H220</f>
        <v>251.66958640000001</v>
      </c>
      <c r="I665" s="110">
        <f>'2.1 INPUT DA Forecast'!I368*('2.1 INPUT DA Forecast'!I413+'2.1 INPUT DA Forecast'!I423+'2.1 INPUT DA Forecast'!I418)*'2.2 INPUT DA Assumptions'!I220</f>
        <v>192.74683000000002</v>
      </c>
      <c r="J665" s="110">
        <f>'2.1 INPUT DA Forecast'!J368*('2.1 INPUT DA Forecast'!J413+'2.1 INPUT DA Forecast'!J423+'2.1 INPUT DA Forecast'!J418)*'2.2 INPUT DA Assumptions'!J220</f>
        <v>187.05000779999997</v>
      </c>
      <c r="K665" s="110">
        <f>'2.1 INPUT DA Forecast'!K368*('2.1 INPUT DA Forecast'!K413+'2.1 INPUT DA Forecast'!K423+'2.1 INPUT DA Forecast'!K418)*'2.2 INPUT DA Assumptions'!K220</f>
        <v>186.530733</v>
      </c>
      <c r="L665" s="110">
        <f>'2.1 INPUT DA Forecast'!L368*('2.1 INPUT DA Forecast'!L413+'2.1 INPUT DA Forecast'!L423+'2.1 INPUT DA Forecast'!L418)*'2.2 INPUT DA Assumptions'!L220</f>
        <v>182.74698090000001</v>
      </c>
      <c r="M665" s="110">
        <f>'2.1 INPUT DA Forecast'!M368*('2.1 INPUT DA Forecast'!M413+'2.1 INPUT DA Forecast'!M423+'2.1 INPUT DA Forecast'!M418)*'2.2 INPUT DA Assumptions'!M220</f>
        <v>178.53013999999999</v>
      </c>
      <c r="N665" s="110">
        <f>'2.1 INPUT DA Forecast'!N368*('2.1 INPUT DA Forecast'!N413+'2.1 INPUT DA Forecast'!N423+'2.1 INPUT DA Forecast'!N418)*'2.2 INPUT DA Assumptions'!N220</f>
        <v>155.2332438</v>
      </c>
      <c r="O665" s="110">
        <f>'2.1 INPUT DA Forecast'!O368*('2.1 INPUT DA Forecast'!O413+'2.1 INPUT DA Forecast'!O423+'2.1 INPUT DA Forecast'!O418)*'2.2 INPUT DA Assumptions'!O220</f>
        <v>149.52786620000001</v>
      </c>
      <c r="P665" s="110">
        <f>'2.1 INPUT DA Forecast'!P368*('2.1 INPUT DA Forecast'!P413+'2.1 INPUT DA Forecast'!P423+'2.1 INPUT DA Forecast'!P418)*'2.2 INPUT DA Assumptions'!P220</f>
        <v>128.99094600000001</v>
      </c>
      <c r="Q665" s="110">
        <f>'2.1 INPUT DA Forecast'!Q368*('2.1 INPUT DA Forecast'!Q413+'2.1 INPUT DA Forecast'!Q423+'2.1 INPUT DA Forecast'!Q418)*'2.2 INPUT DA Assumptions'!Q220</f>
        <v>109.45819829999999</v>
      </c>
      <c r="R665" s="110">
        <f>'2.1 INPUT DA Forecast'!R368*('2.1 INPUT DA Forecast'!R413+'2.1 INPUT DA Forecast'!R423+'2.1 INPUT DA Forecast'!R418)*'2.2 INPUT DA Assumptions'!R220</f>
        <v>90.216506800000005</v>
      </c>
      <c r="S665" s="110">
        <f>'2.1 INPUT DA Forecast'!S368*('2.1 INPUT DA Forecast'!S413+'2.1 INPUT DA Forecast'!S423+'2.1 INPUT DA Forecast'!S418)*'2.2 INPUT DA Assumptions'!S220</f>
        <v>71.261579999999981</v>
      </c>
      <c r="T665" s="110">
        <f>'2.1 INPUT DA Forecast'!T368*('2.1 INPUT DA Forecast'!T413+'2.1 INPUT DA Forecast'!T423+'2.1 INPUT DA Forecast'!T418)*'2.2 INPUT DA Assumptions'!T220</f>
        <v>105.17874280000001</v>
      </c>
      <c r="U665" s="110">
        <f>'2.1 INPUT DA Forecast'!U368*('2.1 INPUT DA Forecast'!U413+'2.1 INPUT DA Forecast'!U423+'2.1 INPUT DA Forecast'!U418)*'2.2 INPUT DA Assumptions'!U220</f>
        <v>104.386544</v>
      </c>
      <c r="V665" s="110">
        <f>'2.1 INPUT DA Forecast'!V368*('2.1 INPUT DA Forecast'!V413+'2.1 INPUT DA Forecast'!V423+'2.1 INPUT DA Forecast'!V418)*'2.2 INPUT DA Assumptions'!V220</f>
        <v>103.6021404</v>
      </c>
      <c r="W665" s="110">
        <f>'2.1 INPUT DA Forecast'!W368*('2.1 INPUT DA Forecast'!W413+'2.1 INPUT DA Forecast'!W423+'2.1 INPUT DA Forecast'!W418)*'2.2 INPUT DA Assumptions'!W220</f>
        <v>102.8255552</v>
      </c>
      <c r="X665" s="110">
        <f>'2.1 INPUT DA Forecast'!X368*('2.1 INPUT DA Forecast'!X413+'2.1 INPUT DA Forecast'!X423+'2.1 INPUT DA Forecast'!X418)*'2.2 INPUT DA Assumptions'!X220</f>
        <v>102.05678839999999</v>
      </c>
      <c r="Y665" s="110">
        <f>'2.1 INPUT DA Forecast'!Y368*('2.1 INPUT DA Forecast'!Y413+'2.1 INPUT DA Forecast'!Y423+'2.1 INPUT DA Forecast'!Y418)*'2.2 INPUT DA Assumptions'!Y220</f>
        <v>101.29552679999999</v>
      </c>
      <c r="Z665" s="110">
        <f>'2.1 INPUT DA Forecast'!Z368*('2.1 INPUT DA Forecast'!Z413+'2.1 INPUT DA Forecast'!Z423+'2.1 INPUT DA Forecast'!Z418)*'2.2 INPUT DA Assumptions'!Z220</f>
        <v>100.5416254</v>
      </c>
      <c r="AA665" s="110">
        <f>'2.1 INPUT DA Forecast'!AA368*('2.1 INPUT DA Forecast'!AA413+'2.1 INPUT DA Forecast'!AA423+'2.1 INPUT DA Forecast'!AA418)*'2.2 INPUT DA Assumptions'!AA220</f>
        <v>99.792381399999996</v>
      </c>
      <c r="AB665" s="110">
        <f>'2.1 INPUT DA Forecast'!AB368*('2.1 INPUT DA Forecast'!AB413+'2.1 INPUT DA Forecast'!AB423+'2.1 INPUT DA Forecast'!AB418)*'2.2 INPUT DA Assumptions'!AB220</f>
        <v>99.0504976</v>
      </c>
      <c r="AC665" s="110">
        <f>'2.1 INPUT DA Forecast'!AC368*('2.1 INPUT DA Forecast'!AC413+'2.1 INPUT DA Forecast'!AC423+'2.1 INPUT DA Forecast'!AC418)*'2.2 INPUT DA Assumptions'!AC220</f>
        <v>98.315973999999983</v>
      </c>
      <c r="AD665" s="110">
        <f>'2.1 INPUT DA Forecast'!AD368*('2.1 INPUT DA Forecast'!AD413+'2.1 INPUT DA Forecast'!AD423+'2.1 INPUT DA Forecast'!AD418)*'2.2 INPUT DA Assumptions'!AD220</f>
        <v>97.588810600000002</v>
      </c>
      <c r="AE665" s="110">
        <f>'2.1 INPUT DA Forecast'!AE368*('2.1 INPUT DA Forecast'!AE413+'2.1 INPUT DA Forecast'!AE423+'2.1 INPUT DA Forecast'!AE418)*'2.2 INPUT DA Assumptions'!AE220</f>
        <v>96.868862399999998</v>
      </c>
      <c r="AF665" s="110">
        <f>'2.1 INPUT DA Forecast'!AF368*('2.1 INPUT DA Forecast'!AF413+'2.1 INPUT DA Forecast'!AF423+'2.1 INPUT DA Forecast'!AF418)*'2.2 INPUT DA Assumptions'!AF220</f>
        <v>96.155961200000007</v>
      </c>
      <c r="AG665" s="110">
        <f>'2.1 INPUT DA Forecast'!AG368*('2.1 INPUT DA Forecast'!AG413+'2.1 INPUT DA Forecast'!AG423+'2.1 INPUT DA Forecast'!AG418)*'2.2 INPUT DA Assumptions'!AG220</f>
        <v>95.450130200000004</v>
      </c>
      <c r="AH665" s="110">
        <f>'2.1 INPUT DA Forecast'!AH368*('2.1 INPUT DA Forecast'!AH413+'2.1 INPUT DA Forecast'!AH423+'2.1 INPUT DA Forecast'!AH418)*'2.2 INPUT DA Assumptions'!AH220</f>
        <v>94.751514400000005</v>
      </c>
      <c r="AI665" s="110">
        <f>'2.1 INPUT DA Forecast'!AI368*('2.1 INPUT DA Forecast'!AI413+'2.1 INPUT DA Forecast'!AI423+'2.1 INPUT DA Forecast'!AI418)*'2.2 INPUT DA Assumptions'!AI220</f>
        <v>94.059655600000013</v>
      </c>
      <c r="AJ665" s="110">
        <f>'2.1 INPUT DA Forecast'!AJ368*('2.1 INPUT DA Forecast'!AJ413+'2.1 INPUT DA Forecast'!AJ423+'2.1 INPUT DA Forecast'!AJ418)*'2.2 INPUT DA Assumptions'!AJ220</f>
        <v>93.37469879999999</v>
      </c>
      <c r="AK665" s="110">
        <f>'2.1 INPUT DA Forecast'!AK368*('2.1 INPUT DA Forecast'!AK413+'2.1 INPUT DA Forecast'!AK423+'2.1 INPUT DA Forecast'!AK418)*'2.2 INPUT DA Assumptions'!AK220</f>
        <v>92.023269799999994</v>
      </c>
      <c r="AL665" s="22"/>
    </row>
    <row r="666" spans="3:38" s="18" customFormat="1" ht="14.1" customHeight="1" outlineLevel="2" x14ac:dyDescent="0.2">
      <c r="C666" s="19"/>
      <c r="F666" s="98"/>
      <c r="G666" s="98"/>
      <c r="H666" s="98"/>
      <c r="I666" s="98"/>
      <c r="J666" s="98"/>
      <c r="K666" s="98"/>
      <c r="L666" s="98"/>
      <c r="M666" s="98"/>
      <c r="N666" s="98"/>
      <c r="O666" s="98"/>
      <c r="P666" s="98"/>
      <c r="Q666" s="98"/>
      <c r="R666" s="98"/>
      <c r="S666" s="98"/>
      <c r="T666" s="98"/>
      <c r="U666" s="98"/>
      <c r="V666" s="98"/>
      <c r="W666" s="98"/>
      <c r="X666" s="98"/>
      <c r="Y666" s="98"/>
      <c r="Z666" s="98"/>
      <c r="AA666" s="98"/>
      <c r="AB666" s="98"/>
      <c r="AC666" s="98"/>
      <c r="AD666" s="98"/>
      <c r="AE666" s="98"/>
      <c r="AF666" s="98"/>
      <c r="AG666" s="98"/>
      <c r="AH666" s="98"/>
      <c r="AI666" s="98"/>
      <c r="AJ666" s="98"/>
      <c r="AK666" s="98"/>
      <c r="AL666" s="22"/>
    </row>
    <row r="667" spans="3:38" s="18" customFormat="1" ht="14.1" customHeight="1" outlineLevel="2" x14ac:dyDescent="0.2">
      <c r="C667" s="19"/>
      <c r="D667" s="88" t="s">
        <v>96</v>
      </c>
      <c r="E667" s="86"/>
      <c r="F667" s="102"/>
      <c r="G667" s="102"/>
      <c r="H667" s="102"/>
      <c r="I667" s="102"/>
      <c r="J667" s="102"/>
      <c r="K667" s="102"/>
      <c r="L667" s="102"/>
      <c r="M667" s="102"/>
      <c r="N667" s="102"/>
      <c r="O667" s="102"/>
      <c r="P667" s="102"/>
      <c r="Q667" s="102"/>
      <c r="R667" s="102"/>
      <c r="S667" s="102"/>
      <c r="T667" s="102"/>
      <c r="U667" s="102"/>
      <c r="V667" s="102"/>
      <c r="W667" s="102"/>
      <c r="X667" s="102"/>
      <c r="Y667" s="102"/>
      <c r="Z667" s="102"/>
      <c r="AA667" s="102"/>
      <c r="AB667" s="102"/>
      <c r="AC667" s="102"/>
      <c r="AD667" s="102"/>
      <c r="AE667" s="102"/>
      <c r="AF667" s="102"/>
      <c r="AG667" s="102"/>
      <c r="AH667" s="102"/>
      <c r="AI667" s="102"/>
      <c r="AJ667" s="102"/>
      <c r="AK667" s="102"/>
      <c r="AL667" s="22"/>
    </row>
    <row r="668" spans="3:38" s="18" customFormat="1" ht="14.1" customHeight="1" outlineLevel="3" x14ac:dyDescent="0.2">
      <c r="C668" s="19"/>
      <c r="D668" s="75" t="s">
        <v>282</v>
      </c>
      <c r="E668" s="57" t="s">
        <v>23</v>
      </c>
      <c r="F668" s="120">
        <f>F669+F676</f>
        <v>1185.4237288135594</v>
      </c>
      <c r="G668" s="120">
        <f>G669+G676</f>
        <v>1185.4237288135594</v>
      </c>
      <c r="H668" s="120">
        <f t="shared" ref="H668:M668" si="893">H669+H676</f>
        <v>2196.6402375000002</v>
      </c>
      <c r="I668" s="120">
        <f t="shared" si="893"/>
        <v>3499.7062500000002</v>
      </c>
      <c r="J668" s="120">
        <f t="shared" si="893"/>
        <v>5734.2366600000005</v>
      </c>
      <c r="K668" s="120">
        <f t="shared" ref="K668" si="894">K669+K676</f>
        <v>5724.6920700000001</v>
      </c>
      <c r="L668" s="120">
        <f t="shared" si="893"/>
        <v>7331.3845500000007</v>
      </c>
      <c r="M668" s="120">
        <f t="shared" si="893"/>
        <v>7715.2490624999991</v>
      </c>
      <c r="N668" s="120">
        <f t="shared" ref="N668:AJ668" si="895">N669+N676</f>
        <v>7866.9375749999999</v>
      </c>
      <c r="O668" s="120">
        <f t="shared" si="895"/>
        <v>7816.6385999999984</v>
      </c>
      <c r="P668" s="120">
        <f t="shared" si="895"/>
        <v>7942.5211950000012</v>
      </c>
      <c r="Q668" s="120">
        <f t="shared" si="895"/>
        <v>8101.6127775000004</v>
      </c>
      <c r="R668" s="120">
        <f t="shared" si="895"/>
        <v>8258.0896200000007</v>
      </c>
      <c r="S668" s="120">
        <f t="shared" si="895"/>
        <v>8411.9845799999985</v>
      </c>
      <c r="T668" s="120">
        <f t="shared" si="895"/>
        <v>8352.698737499999</v>
      </c>
      <c r="U668" s="120">
        <f t="shared" si="895"/>
        <v>8291.8855499999991</v>
      </c>
      <c r="V668" s="120">
        <f t="shared" si="895"/>
        <v>8231.6819812499998</v>
      </c>
      <c r="W668" s="120">
        <f t="shared" si="895"/>
        <v>8172.0731624999989</v>
      </c>
      <c r="X668" s="120">
        <f t="shared" si="895"/>
        <v>8113.0590937500001</v>
      </c>
      <c r="Y668" s="120">
        <f t="shared" si="895"/>
        <v>8054.624906250001</v>
      </c>
      <c r="Z668" s="120">
        <f t="shared" si="895"/>
        <v>7996.7557312499994</v>
      </c>
      <c r="AA668" s="120">
        <f t="shared" si="895"/>
        <v>7939.2434062499997</v>
      </c>
      <c r="AB668" s="120">
        <f t="shared" si="895"/>
        <v>7882.2960937499993</v>
      </c>
      <c r="AC668" s="120">
        <f t="shared" si="895"/>
        <v>7825.91379375</v>
      </c>
      <c r="AD668" s="120">
        <f t="shared" si="895"/>
        <v>7770.0965062499999</v>
      </c>
      <c r="AE668" s="120">
        <f t="shared" si="895"/>
        <v>7714.8293624999988</v>
      </c>
      <c r="AF668" s="120">
        <f t="shared" si="895"/>
        <v>7660.1123625</v>
      </c>
      <c r="AG668" s="120">
        <f t="shared" si="895"/>
        <v>7605.9306375000015</v>
      </c>
      <c r="AH668" s="120">
        <f t="shared" si="895"/>
        <v>7552.2990562499999</v>
      </c>
      <c r="AI668" s="120">
        <f t="shared" si="895"/>
        <v>7499.1878812499999</v>
      </c>
      <c r="AJ668" s="120">
        <f t="shared" si="895"/>
        <v>7446.6119812500001</v>
      </c>
      <c r="AK668" s="120">
        <f t="shared" ref="AK668" si="896">AK669+AK676</f>
        <v>7342.8727124999996</v>
      </c>
      <c r="AL668" s="22"/>
    </row>
    <row r="669" spans="3:38" s="18" customFormat="1" ht="14.1" customHeight="1" outlineLevel="3" x14ac:dyDescent="0.2">
      <c r="C669" s="19"/>
      <c r="D669" s="76" t="s">
        <v>289</v>
      </c>
      <c r="E669" s="47" t="s">
        <v>23</v>
      </c>
      <c r="F669" s="110">
        <f>F670+F672+F674</f>
        <v>325.66101694915255</v>
      </c>
      <c r="G669" s="110">
        <f>G670+G672+G674</f>
        <v>325.66101694915255</v>
      </c>
      <c r="H669" s="110">
        <f t="shared" ref="H669:M669" si="897">H670+H672+H674</f>
        <v>907.78716625000004</v>
      </c>
      <c r="I669" s="110">
        <f t="shared" si="897"/>
        <v>1411.5481875</v>
      </c>
      <c r="J669" s="110">
        <f t="shared" si="897"/>
        <v>2312.1327240000001</v>
      </c>
      <c r="K669" s="110">
        <f t="shared" ref="K669" si="898">K670+K672+K674</f>
        <v>2308.2841980000003</v>
      </c>
      <c r="L669" s="110">
        <f t="shared" si="897"/>
        <v>2955.322095</v>
      </c>
      <c r="M669" s="110">
        <f t="shared" si="897"/>
        <v>3108.5930625000005</v>
      </c>
      <c r="N669" s="110">
        <f t="shared" ref="N669:AJ669" si="899">N670+N672+N674</f>
        <v>3168.9980175000005</v>
      </c>
      <c r="O669" s="110">
        <f t="shared" si="899"/>
        <v>3148.6122899999996</v>
      </c>
      <c r="P669" s="110">
        <f t="shared" si="899"/>
        <v>3198.7034280000003</v>
      </c>
      <c r="Q669" s="110">
        <f t="shared" si="899"/>
        <v>3262.1804985000003</v>
      </c>
      <c r="R669" s="110">
        <f t="shared" si="899"/>
        <v>3324.6132480000001</v>
      </c>
      <c r="S669" s="110">
        <f t="shared" si="899"/>
        <v>3386.0147819999997</v>
      </c>
      <c r="T669" s="110">
        <f t="shared" si="899"/>
        <v>3362.1455699999997</v>
      </c>
      <c r="U669" s="110">
        <f t="shared" si="899"/>
        <v>3337.6669199999997</v>
      </c>
      <c r="V669" s="110">
        <f t="shared" si="899"/>
        <v>3313.4336550000003</v>
      </c>
      <c r="W669" s="110">
        <f t="shared" si="899"/>
        <v>3289.4397900000004</v>
      </c>
      <c r="X669" s="110">
        <f t="shared" si="899"/>
        <v>3265.6853250000004</v>
      </c>
      <c r="Y669" s="110">
        <f t="shared" si="899"/>
        <v>3242.1642750000005</v>
      </c>
      <c r="Z669" s="110">
        <f t="shared" si="899"/>
        <v>3218.8706549999997</v>
      </c>
      <c r="AA669" s="110">
        <f t="shared" si="899"/>
        <v>3195.720675</v>
      </c>
      <c r="AB669" s="110">
        <f t="shared" si="899"/>
        <v>3172.7981249999998</v>
      </c>
      <c r="AC669" s="110">
        <f t="shared" si="899"/>
        <v>3150.1030049999999</v>
      </c>
      <c r="AD669" s="110">
        <f t="shared" si="899"/>
        <v>3127.6353150000004</v>
      </c>
      <c r="AE669" s="110">
        <f t="shared" si="899"/>
        <v>3105.3890699999997</v>
      </c>
      <c r="AF669" s="110">
        <f t="shared" si="899"/>
        <v>3083.36427</v>
      </c>
      <c r="AG669" s="110">
        <f t="shared" si="899"/>
        <v>3061.5549300000007</v>
      </c>
      <c r="AH669" s="110">
        <f t="shared" si="899"/>
        <v>3039.9670350000001</v>
      </c>
      <c r="AI669" s="110">
        <f t="shared" si="899"/>
        <v>3018.5886150000001</v>
      </c>
      <c r="AJ669" s="110">
        <f t="shared" si="899"/>
        <v>2997.425655</v>
      </c>
      <c r="AK669" s="110">
        <f t="shared" ref="AK669" si="900">AK670+AK672+AK674</f>
        <v>2955.66831</v>
      </c>
      <c r="AL669" s="22"/>
    </row>
    <row r="670" spans="3:38" s="18" customFormat="1" ht="14.1" customHeight="1" outlineLevel="3" x14ac:dyDescent="0.2">
      <c r="C670" s="19"/>
      <c r="D670" s="73" t="s">
        <v>87</v>
      </c>
      <c r="E670" s="47" t="s">
        <v>23</v>
      </c>
      <c r="F670" s="110">
        <f>('2.1 INPUT DA Forecast'!F375+'2.1 INPUT DA Forecast'!F377)*'2.1 INPUT DA Forecast'!F409*'2.2 INPUT DA Assumptions'!F204*(1+'2.2 INPUT DA Assumptions'!F210)</f>
        <v>220.33898305084745</v>
      </c>
      <c r="G670" s="110">
        <f>('2.1 INPUT DA Forecast'!G375+'2.1 INPUT DA Forecast'!G377)*'2.1 INPUT DA Forecast'!G409*'2.2 INPUT DA Assumptions'!G204*(1+'2.2 INPUT DA Assumptions'!G210)</f>
        <v>220.33898305084745</v>
      </c>
      <c r="H670" s="110">
        <f>('2.1 INPUT DA Forecast'!H375+'2.1 INPUT DA Forecast'!H377)*'2.1 INPUT DA Forecast'!H409*'2.2 INPUT DA Assumptions'!H204*(1+'2.2 INPUT DA Assumptions'!H210)</f>
        <v>409.40965000000006</v>
      </c>
      <c r="I670" s="110">
        <f>('2.1 INPUT DA Forecast'!I375+'2.1 INPUT DA Forecast'!I377)*'2.1 INPUT DA Forecast'!I409*'2.2 INPUT DA Assumptions'!I204*(1+'2.2 INPUT DA Assumptions'!I210)</f>
        <v>699.94124999999997</v>
      </c>
      <c r="J670" s="110">
        <f>('2.1 INPUT DA Forecast'!J375+'2.1 INPUT DA Forecast'!J377)*'2.1 INPUT DA Forecast'!J409*'2.2 INPUT DA Assumptions'!J204*(1+'2.2 INPUT DA Assumptions'!J210)</f>
        <v>1180.03584</v>
      </c>
      <c r="K670" s="110">
        <f>('2.1 INPUT DA Forecast'!K375+'2.1 INPUT DA Forecast'!K377)*'2.1 INPUT DA Forecast'!K409*'2.2 INPUT DA Assumptions'!K204*(1+'2.2 INPUT DA Assumptions'!K210)</f>
        <v>1178.07168</v>
      </c>
      <c r="L670" s="110">
        <f>('2.1 INPUT DA Forecast'!L375+'2.1 INPUT DA Forecast'!L377)*'2.1 INPUT DA Forecast'!L409*'2.2 INPUT DA Assumptions'!L204*(1+'2.2 INPUT DA Assumptions'!L210)</f>
        <v>1548.2427000000002</v>
      </c>
      <c r="M670" s="110">
        <f>('2.1 INPUT DA Forecast'!M375+'2.1 INPUT DA Forecast'!M377)*'2.1 INPUT DA Forecast'!M409*'2.2 INPUT DA Assumptions'!M204*(1+'2.2 INPUT DA Assumptions'!M210)</f>
        <v>1709.5012500000005</v>
      </c>
      <c r="N670" s="110">
        <f>('2.1 INPUT DA Forecast'!N375+'2.1 INPUT DA Forecast'!N377)*'2.1 INPUT DA Forecast'!N409*'2.2 INPUT DA Assumptions'!N204*(1+'2.2 INPUT DA Assumptions'!N210)</f>
        <v>1777.8390000000004</v>
      </c>
      <c r="O670" s="110">
        <f>('2.1 INPUT DA Forecast'!O375+'2.1 INPUT DA Forecast'!O377)*'2.1 INPUT DA Forecast'!O409*'2.2 INPUT DA Assumptions'!O204*(1+'2.2 INPUT DA Assumptions'!O210)</f>
        <v>1844.3753999999999</v>
      </c>
      <c r="P670" s="110">
        <f>('2.1 INPUT DA Forecast'!P375+'2.1 INPUT DA Forecast'!P377)*'2.1 INPUT DA Forecast'!P409*'2.2 INPUT DA Assumptions'!P204*(1+'2.2 INPUT DA Assumptions'!P210)</f>
        <v>1909.1556</v>
      </c>
      <c r="Q670" s="110">
        <f>('2.1 INPUT DA Forecast'!Q375+'2.1 INPUT DA Forecast'!Q377)*'2.1 INPUT DA Forecast'!Q409*'2.2 INPUT DA Assumptions'!Q204*(1+'2.2 INPUT DA Assumptions'!Q210)</f>
        <v>1981.2556500000003</v>
      </c>
      <c r="R670" s="110">
        <f>('2.1 INPUT DA Forecast'!R375+'2.1 INPUT DA Forecast'!R377)*'2.1 INPUT DA Forecast'!R409*'2.2 INPUT DA Assumptions'!R204*(1+'2.2 INPUT DA Assumptions'!R210)</f>
        <v>2052.2303999999999</v>
      </c>
      <c r="S670" s="110">
        <f>('2.1 INPUT DA Forecast'!S375+'2.1 INPUT DA Forecast'!S377)*'2.1 INPUT DA Forecast'!S409*'2.2 INPUT DA Assumptions'!S204*(1+'2.2 INPUT DA Assumptions'!S210)</f>
        <v>2122.0949999999998</v>
      </c>
      <c r="T670" s="110">
        <f>('2.1 INPUT DA Forecast'!T375+'2.1 INPUT DA Forecast'!T377)*'2.1 INPUT DA Forecast'!T409*'2.2 INPUT DA Assumptions'!T204*(1+'2.2 INPUT DA Assumptions'!T210)</f>
        <v>2106.6074999999996</v>
      </c>
      <c r="U670" s="110">
        <f>('2.1 INPUT DA Forecast'!U375+'2.1 INPUT DA Forecast'!U377)*'2.1 INPUT DA Forecast'!U409*'2.2 INPUT DA Assumptions'!U204*(1+'2.2 INPUT DA Assumptions'!U210)</f>
        <v>2091.27</v>
      </c>
      <c r="V670" s="110">
        <f>('2.1 INPUT DA Forecast'!V375+'2.1 INPUT DA Forecast'!V377)*'2.1 INPUT DA Forecast'!V409*'2.2 INPUT DA Assumptions'!V204*(1+'2.2 INPUT DA Assumptions'!V210)</f>
        <v>2076.0862500000003</v>
      </c>
      <c r="W670" s="110">
        <f>('2.1 INPUT DA Forecast'!W375+'2.1 INPUT DA Forecast'!W377)*'2.1 INPUT DA Forecast'!W409*'2.2 INPUT DA Assumptions'!W204*(1+'2.2 INPUT DA Assumptions'!W210)</f>
        <v>2061.0525000000002</v>
      </c>
      <c r="X670" s="110">
        <f>('2.1 INPUT DA Forecast'!X375+'2.1 INPUT DA Forecast'!X377)*'2.1 INPUT DA Forecast'!X409*'2.2 INPUT DA Assumptions'!X204*(1+'2.2 INPUT DA Assumptions'!X210)</f>
        <v>2046.1687500000003</v>
      </c>
      <c r="Y670" s="110">
        <f>('2.1 INPUT DA Forecast'!Y375+'2.1 INPUT DA Forecast'!Y377)*'2.1 INPUT DA Forecast'!Y409*'2.2 INPUT DA Assumptions'!Y204*(1+'2.2 INPUT DA Assumptions'!Y210)</f>
        <v>2031.4312500000003</v>
      </c>
      <c r="Z670" s="110">
        <f>('2.1 INPUT DA Forecast'!Z375+'2.1 INPUT DA Forecast'!Z377)*'2.1 INPUT DA Forecast'!Z409*'2.2 INPUT DA Assumptions'!Z204*(1+'2.2 INPUT DA Assumptions'!Z210)</f>
        <v>2016.8362500000001</v>
      </c>
      <c r="AA670" s="110">
        <f>('2.1 INPUT DA Forecast'!AA375+'2.1 INPUT DA Forecast'!AA377)*'2.1 INPUT DA Forecast'!AA409*'2.2 INPUT DA Assumptions'!AA204*(1+'2.2 INPUT DA Assumptions'!AA210)</f>
        <v>2002.33125</v>
      </c>
      <c r="AB670" s="110">
        <f>('2.1 INPUT DA Forecast'!AB375+'2.1 INPUT DA Forecast'!AB377)*'2.1 INPUT DA Forecast'!AB409*'2.2 INPUT DA Assumptions'!AB204*(1+'2.2 INPUT DA Assumptions'!AB210)</f>
        <v>1987.96875</v>
      </c>
      <c r="AC670" s="110">
        <f>('2.1 INPUT DA Forecast'!AC375+'2.1 INPUT DA Forecast'!AC377)*'2.1 INPUT DA Forecast'!AC409*'2.2 INPUT DA Assumptions'!AC204*(1+'2.2 INPUT DA Assumptions'!AC210)</f>
        <v>1973.7487500000002</v>
      </c>
      <c r="AD670" s="110">
        <f>('2.1 INPUT DA Forecast'!AD375+'2.1 INPUT DA Forecast'!AD377)*'2.1 INPUT DA Forecast'!AD409*'2.2 INPUT DA Assumptions'!AD204*(1+'2.2 INPUT DA Assumptions'!AD210)</f>
        <v>1959.6712500000003</v>
      </c>
      <c r="AE670" s="110">
        <f>('2.1 INPUT DA Forecast'!AE375+'2.1 INPUT DA Forecast'!AE377)*'2.1 INPUT DA Forecast'!AE409*'2.2 INPUT DA Assumptions'!AE204*(1+'2.2 INPUT DA Assumptions'!AE210)</f>
        <v>1945.7325000000001</v>
      </c>
      <c r="AF670" s="110">
        <f>('2.1 INPUT DA Forecast'!AF375+'2.1 INPUT DA Forecast'!AF377)*'2.1 INPUT DA Forecast'!AF409*'2.2 INPUT DA Assumptions'!AF204*(1+'2.2 INPUT DA Assumptions'!AF210)</f>
        <v>1931.9324999999999</v>
      </c>
      <c r="AG670" s="110">
        <f>('2.1 INPUT DA Forecast'!AG375+'2.1 INPUT DA Forecast'!AG377)*'2.1 INPUT DA Forecast'!AG409*'2.2 INPUT DA Assumptions'!AG204*(1+'2.2 INPUT DA Assumptions'!AG210)</f>
        <v>1918.2675000000004</v>
      </c>
      <c r="AH670" s="110">
        <f>('2.1 INPUT DA Forecast'!AH375+'2.1 INPUT DA Forecast'!AH377)*'2.1 INPUT DA Forecast'!AH409*'2.2 INPUT DA Assumptions'!AH204*(1+'2.2 INPUT DA Assumptions'!AH210)</f>
        <v>1904.74125</v>
      </c>
      <c r="AI670" s="110">
        <f>('2.1 INPUT DA Forecast'!AI375+'2.1 INPUT DA Forecast'!AI377)*'2.1 INPUT DA Forecast'!AI409*'2.2 INPUT DA Assumptions'!AI204*(1+'2.2 INPUT DA Assumptions'!AI210)</f>
        <v>1891.3462500000001</v>
      </c>
      <c r="AJ670" s="110">
        <f>('2.1 INPUT DA Forecast'!AJ375+'2.1 INPUT DA Forecast'!AJ377)*'2.1 INPUT DA Forecast'!AJ409*'2.2 INPUT DA Assumptions'!AJ204*(1+'2.2 INPUT DA Assumptions'!AJ210)</f>
        <v>1878.0862500000001</v>
      </c>
      <c r="AK670" s="110">
        <f>('2.1 INPUT DA Forecast'!AK375+'2.1 INPUT DA Forecast'!AK377)*'2.1 INPUT DA Forecast'!AK409*'2.2 INPUT DA Assumptions'!AK204*(1+'2.2 INPUT DA Assumptions'!AK210)</f>
        <v>1851.9225000000001</v>
      </c>
      <c r="AL670" s="22"/>
    </row>
    <row r="671" spans="3:38" s="18" customFormat="1" ht="14.1" customHeight="1" outlineLevel="3" x14ac:dyDescent="0.2">
      <c r="C671" s="19"/>
      <c r="D671" s="73" t="s">
        <v>88</v>
      </c>
      <c r="E671" s="47" t="s">
        <v>23</v>
      </c>
      <c r="F671" s="110">
        <f>('2.1 INPUT DA Forecast'!F375+'2.1 INPUT DA Forecast'!F377)*'2.1 INPUT DA Forecast'!F409*'2.2 INPUT DA Assumptions'!F204</f>
        <v>169.4915254237288</v>
      </c>
      <c r="G671" s="110">
        <f>('2.1 INPUT DA Forecast'!G375+'2.1 INPUT DA Forecast'!G377)*'2.1 INPUT DA Forecast'!G409*'2.2 INPUT DA Assumptions'!G204</f>
        <v>169.4915254237288</v>
      </c>
      <c r="H671" s="110">
        <f>('2.1 INPUT DA Forecast'!H375+'2.1 INPUT DA Forecast'!H377)*'2.1 INPUT DA Forecast'!H409*'2.2 INPUT DA Assumptions'!H204</f>
        <v>327.52772000000004</v>
      </c>
      <c r="I671" s="110">
        <f>('2.1 INPUT DA Forecast'!I375+'2.1 INPUT DA Forecast'!I377)*'2.1 INPUT DA Forecast'!I409*'2.2 INPUT DA Assumptions'!I204</f>
        <v>559.95299999999997</v>
      </c>
      <c r="J671" s="110">
        <f>('2.1 INPUT DA Forecast'!J375+'2.1 INPUT DA Forecast'!J377)*'2.1 INPUT DA Forecast'!J409*'2.2 INPUT DA Assumptions'!J204</f>
        <v>983.36320000000001</v>
      </c>
      <c r="K671" s="110">
        <f>('2.1 INPUT DA Forecast'!K375+'2.1 INPUT DA Forecast'!K377)*'2.1 INPUT DA Forecast'!K409*'2.2 INPUT DA Assumptions'!K204</f>
        <v>981.72640000000001</v>
      </c>
      <c r="L671" s="110">
        <f>('2.1 INPUT DA Forecast'!L375+'2.1 INPUT DA Forecast'!L377)*'2.1 INPUT DA Forecast'!L409*'2.2 INPUT DA Assumptions'!L204</f>
        <v>1238.5941600000001</v>
      </c>
      <c r="M671" s="110">
        <f>('2.1 INPUT DA Forecast'!M375+'2.1 INPUT DA Forecast'!M377)*'2.1 INPUT DA Forecast'!M409*'2.2 INPUT DA Assumptions'!M204</f>
        <v>1367.6010000000003</v>
      </c>
      <c r="N671" s="110">
        <f>('2.1 INPUT DA Forecast'!N375+'2.1 INPUT DA Forecast'!N377)*'2.1 INPUT DA Forecast'!N409*'2.2 INPUT DA Assumptions'!N204</f>
        <v>1422.2712000000004</v>
      </c>
      <c r="O671" s="110">
        <f>('2.1 INPUT DA Forecast'!O375+'2.1 INPUT DA Forecast'!O377)*'2.1 INPUT DA Forecast'!O409*'2.2 INPUT DA Assumptions'!O204</f>
        <v>1475.5003199999999</v>
      </c>
      <c r="P671" s="110">
        <f>('2.1 INPUT DA Forecast'!P375+'2.1 INPUT DA Forecast'!P377)*'2.1 INPUT DA Forecast'!P409*'2.2 INPUT DA Assumptions'!P204</f>
        <v>1527.32448</v>
      </c>
      <c r="Q671" s="110">
        <f>('2.1 INPUT DA Forecast'!Q375+'2.1 INPUT DA Forecast'!Q377)*'2.1 INPUT DA Forecast'!Q409*'2.2 INPUT DA Assumptions'!Q204</f>
        <v>1585.0045200000002</v>
      </c>
      <c r="R671" s="110">
        <f>('2.1 INPUT DA Forecast'!R375+'2.1 INPUT DA Forecast'!R377)*'2.1 INPUT DA Forecast'!R409*'2.2 INPUT DA Assumptions'!R204</f>
        <v>1641.78432</v>
      </c>
      <c r="S671" s="110">
        <f>('2.1 INPUT DA Forecast'!S375+'2.1 INPUT DA Forecast'!S377)*'2.1 INPUT DA Forecast'!S409*'2.2 INPUT DA Assumptions'!S204</f>
        <v>1697.6759999999999</v>
      </c>
      <c r="T671" s="110">
        <f>('2.1 INPUT DA Forecast'!T375+'2.1 INPUT DA Forecast'!T377)*'2.1 INPUT DA Forecast'!T409*'2.2 INPUT DA Assumptions'!T204</f>
        <v>1685.2859999999998</v>
      </c>
      <c r="U671" s="110">
        <f>('2.1 INPUT DA Forecast'!U375+'2.1 INPUT DA Forecast'!U377)*'2.1 INPUT DA Forecast'!U409*'2.2 INPUT DA Assumptions'!U204</f>
        <v>1673.0160000000001</v>
      </c>
      <c r="V671" s="110">
        <f>('2.1 INPUT DA Forecast'!V375+'2.1 INPUT DA Forecast'!V377)*'2.1 INPUT DA Forecast'!V409*'2.2 INPUT DA Assumptions'!V204</f>
        <v>1660.8690000000001</v>
      </c>
      <c r="W671" s="110">
        <f>('2.1 INPUT DA Forecast'!W375+'2.1 INPUT DA Forecast'!W377)*'2.1 INPUT DA Forecast'!W409*'2.2 INPUT DA Assumptions'!W204</f>
        <v>1648.8420000000001</v>
      </c>
      <c r="X671" s="110">
        <f>('2.1 INPUT DA Forecast'!X375+'2.1 INPUT DA Forecast'!X377)*'2.1 INPUT DA Forecast'!X409*'2.2 INPUT DA Assumptions'!X204</f>
        <v>1636.9350000000002</v>
      </c>
      <c r="Y671" s="110">
        <f>('2.1 INPUT DA Forecast'!Y375+'2.1 INPUT DA Forecast'!Y377)*'2.1 INPUT DA Forecast'!Y409*'2.2 INPUT DA Assumptions'!Y204</f>
        <v>1625.1450000000002</v>
      </c>
      <c r="Z671" s="110">
        <f>('2.1 INPUT DA Forecast'!Z375+'2.1 INPUT DA Forecast'!Z377)*'2.1 INPUT DA Forecast'!Z409*'2.2 INPUT DA Assumptions'!Z204</f>
        <v>1613.4690000000001</v>
      </c>
      <c r="AA671" s="110">
        <f>('2.1 INPUT DA Forecast'!AA375+'2.1 INPUT DA Forecast'!AA377)*'2.1 INPUT DA Forecast'!AA409*'2.2 INPUT DA Assumptions'!AA204</f>
        <v>1601.865</v>
      </c>
      <c r="AB671" s="110">
        <f>('2.1 INPUT DA Forecast'!AB375+'2.1 INPUT DA Forecast'!AB377)*'2.1 INPUT DA Forecast'!AB409*'2.2 INPUT DA Assumptions'!AB204</f>
        <v>1590.375</v>
      </c>
      <c r="AC671" s="110">
        <f>('2.1 INPUT DA Forecast'!AC375+'2.1 INPUT DA Forecast'!AC377)*'2.1 INPUT DA Forecast'!AC409*'2.2 INPUT DA Assumptions'!AC204</f>
        <v>1578.9990000000003</v>
      </c>
      <c r="AD671" s="110">
        <f>('2.1 INPUT DA Forecast'!AD375+'2.1 INPUT DA Forecast'!AD377)*'2.1 INPUT DA Forecast'!AD409*'2.2 INPUT DA Assumptions'!AD204</f>
        <v>1567.7370000000003</v>
      </c>
      <c r="AE671" s="110">
        <f>('2.1 INPUT DA Forecast'!AE375+'2.1 INPUT DA Forecast'!AE377)*'2.1 INPUT DA Forecast'!AE409*'2.2 INPUT DA Assumptions'!AE204</f>
        <v>1556.586</v>
      </c>
      <c r="AF671" s="110">
        <f>('2.1 INPUT DA Forecast'!AF375+'2.1 INPUT DA Forecast'!AF377)*'2.1 INPUT DA Forecast'!AF409*'2.2 INPUT DA Assumptions'!AF204</f>
        <v>1545.5459999999998</v>
      </c>
      <c r="AG671" s="110">
        <f>('2.1 INPUT DA Forecast'!AG375+'2.1 INPUT DA Forecast'!AG377)*'2.1 INPUT DA Forecast'!AG409*'2.2 INPUT DA Assumptions'!AG204</f>
        <v>1534.6140000000003</v>
      </c>
      <c r="AH671" s="110">
        <f>('2.1 INPUT DA Forecast'!AH375+'2.1 INPUT DA Forecast'!AH377)*'2.1 INPUT DA Forecast'!AH409*'2.2 INPUT DA Assumptions'!AH204</f>
        <v>1523.7930000000001</v>
      </c>
      <c r="AI671" s="110">
        <f>('2.1 INPUT DA Forecast'!AI375+'2.1 INPUT DA Forecast'!AI377)*'2.1 INPUT DA Forecast'!AI409*'2.2 INPUT DA Assumptions'!AI204</f>
        <v>1513.077</v>
      </c>
      <c r="AJ671" s="110">
        <f>('2.1 INPUT DA Forecast'!AJ375+'2.1 INPUT DA Forecast'!AJ377)*'2.1 INPUT DA Forecast'!AJ409*'2.2 INPUT DA Assumptions'!AJ204</f>
        <v>1502.4690000000001</v>
      </c>
      <c r="AK671" s="110">
        <f>('2.1 INPUT DA Forecast'!AK375+'2.1 INPUT DA Forecast'!AK377)*'2.1 INPUT DA Forecast'!AK409*'2.2 INPUT DA Assumptions'!AK204</f>
        <v>1481.538</v>
      </c>
      <c r="AL671" s="22"/>
    </row>
    <row r="672" spans="3:38" s="18" customFormat="1" ht="14.1" customHeight="1" outlineLevel="3" x14ac:dyDescent="0.2">
      <c r="C672" s="19"/>
      <c r="D672" s="73" t="s">
        <v>89</v>
      </c>
      <c r="E672" s="47" t="s">
        <v>23</v>
      </c>
      <c r="F672" s="110">
        <f>('2.1 INPUT DA Forecast'!F375+'2.1 INPUT DA Forecast'!F377)*('2.1 INPUT DA Forecast'!F410+'2.1 INPUT DA Forecast'!F411)*'2.2 INPUT DA Assumptions'!F204*(1+'2.2 INPUT DA Assumptions'!F210)</f>
        <v>92.542372881355945</v>
      </c>
      <c r="G672" s="110">
        <f>('2.1 INPUT DA Forecast'!G375+'2.1 INPUT DA Forecast'!G377)*('2.1 INPUT DA Forecast'!G410+'2.1 INPUT DA Forecast'!G411)*'2.2 INPUT DA Assumptions'!G204*(1+'2.2 INPUT DA Assumptions'!G210)</f>
        <v>92.542372881355945</v>
      </c>
      <c r="H672" s="110">
        <f>('2.1 INPUT DA Forecast'!H375+'2.1 INPUT DA Forecast'!H377)*('2.1 INPUT DA Forecast'!H410+'2.1 INPUT DA Forecast'!H411)*'2.2 INPUT DA Assumptions'!H204*(1+'2.2 INPUT DA Assumptions'!H210)</f>
        <v>452.71259375</v>
      </c>
      <c r="I672" s="110">
        <f>('2.1 INPUT DA Forecast'!I375+'2.1 INPUT DA Forecast'!I377)*('2.1 INPUT DA Forecast'!I410+'2.1 INPUT DA Forecast'!I411)*'2.2 INPUT DA Assumptions'!I204*(1+'2.2 INPUT DA Assumptions'!I210)</f>
        <v>629.94712500000003</v>
      </c>
      <c r="J672" s="110">
        <f>('2.1 INPUT DA Forecast'!J375+'2.1 INPUT DA Forecast'!J377)*('2.1 INPUT DA Forecast'!J410+'2.1 INPUT DA Forecast'!J411)*'2.2 INPUT DA Assumptions'!J204*(1+'2.2 INPUT DA Assumptions'!J210)</f>
        <v>1003.0304640000001</v>
      </c>
      <c r="K672" s="110">
        <f>('2.1 INPUT DA Forecast'!K375+'2.1 INPUT DA Forecast'!K377)*('2.1 INPUT DA Forecast'!K410+'2.1 INPUT DA Forecast'!K411)*'2.2 INPUT DA Assumptions'!K204*(1+'2.2 INPUT DA Assumptions'!K210)</f>
        <v>1001.3609280000001</v>
      </c>
      <c r="L672" s="110">
        <f>('2.1 INPUT DA Forecast'!L375+'2.1 INPUT DA Forecast'!L377)*('2.1 INPUT DA Forecast'!L410+'2.1 INPUT DA Forecast'!L411)*'2.2 INPUT DA Assumptions'!L204*(1+'2.2 INPUT DA Assumptions'!L210)</f>
        <v>1247.70147</v>
      </c>
      <c r="M672" s="110">
        <f>('2.1 INPUT DA Forecast'!M375+'2.1 INPUT DA Forecast'!M377)*('2.1 INPUT DA Forecast'!M410+'2.1 INPUT DA Forecast'!M411)*'2.2 INPUT DA Assumptions'!M204*(1+'2.2 INPUT DA Assumptions'!M210)</f>
        <v>1241.6377500000001</v>
      </c>
      <c r="N672" s="110">
        <f>('2.1 INPUT DA Forecast'!N375+'2.1 INPUT DA Forecast'!N377)*('2.1 INPUT DA Forecast'!N410+'2.1 INPUT DA Forecast'!N411)*'2.2 INPUT DA Assumptions'!N204*(1+'2.2 INPUT DA Assumptions'!N210)</f>
        <v>1235.598105</v>
      </c>
      <c r="O672" s="110">
        <f>('2.1 INPUT DA Forecast'!O375+'2.1 INPUT DA Forecast'!O377)*('2.1 INPUT DA Forecast'!O410+'2.1 INPUT DA Forecast'!O411)*'2.2 INPUT DA Assumptions'!O204*(1+'2.2 INPUT DA Assumptions'!O210)</f>
        <v>1150.5389399999999</v>
      </c>
      <c r="P672" s="110">
        <f>('2.1 INPUT DA Forecast'!P375+'2.1 INPUT DA Forecast'!P377)*('2.1 INPUT DA Forecast'!P410+'2.1 INPUT DA Forecast'!P411)*'2.2 INPUT DA Assumptions'!P204*(1+'2.2 INPUT DA Assumptions'!P210)</f>
        <v>1137.683178</v>
      </c>
      <c r="Q672" s="110">
        <f>('2.1 INPUT DA Forecast'!Q375+'2.1 INPUT DA Forecast'!Q377)*('2.1 INPUT DA Forecast'!Q410+'2.1 INPUT DA Forecast'!Q411)*'2.2 INPUT DA Assumptions'!Q204*(1+'2.2 INPUT DA Assumptions'!Q210)</f>
        <v>1130.177136</v>
      </c>
      <c r="R672" s="110">
        <f>('2.1 INPUT DA Forecast'!R375+'2.1 INPUT DA Forecast'!R377)*('2.1 INPUT DA Forecast'!R410+'2.1 INPUT DA Forecast'!R411)*'2.2 INPUT DA Assumptions'!R204*(1+'2.2 INPUT DA Assumptions'!R210)</f>
        <v>1122.7410480000001</v>
      </c>
      <c r="S672" s="110">
        <f>('2.1 INPUT DA Forecast'!S375+'2.1 INPUT DA Forecast'!S377)*('2.1 INPUT DA Forecast'!S410+'2.1 INPUT DA Forecast'!S411)*'2.2 INPUT DA Assumptions'!S204*(1+'2.2 INPUT DA Assumptions'!S210)</f>
        <v>1115.3731319999999</v>
      </c>
      <c r="T672" s="110">
        <f>('2.1 INPUT DA Forecast'!T375+'2.1 INPUT DA Forecast'!T377)*('2.1 INPUT DA Forecast'!T410+'2.1 INPUT DA Forecast'!T411)*'2.2 INPUT DA Assumptions'!T204*(1+'2.2 INPUT DA Assumptions'!T210)</f>
        <v>1108.0755449999999</v>
      </c>
      <c r="U672" s="110">
        <f>('2.1 INPUT DA Forecast'!U375+'2.1 INPUT DA Forecast'!U377)*('2.1 INPUT DA Forecast'!U410+'2.1 INPUT DA Forecast'!U411)*'2.2 INPUT DA Assumptions'!U204*(1+'2.2 INPUT DA Assumptions'!U210)</f>
        <v>1100.00802</v>
      </c>
      <c r="V672" s="110">
        <f>('2.1 INPUT DA Forecast'!V375+'2.1 INPUT DA Forecast'!V377)*('2.1 INPUT DA Forecast'!V410+'2.1 INPUT DA Forecast'!V411)*'2.2 INPUT DA Assumptions'!V204*(1+'2.2 INPUT DA Assumptions'!V210)</f>
        <v>1092.0213675</v>
      </c>
      <c r="W672" s="110">
        <f>('2.1 INPUT DA Forecast'!W375+'2.1 INPUT DA Forecast'!W377)*('2.1 INPUT DA Forecast'!W410+'2.1 INPUT DA Forecast'!W411)*'2.2 INPUT DA Assumptions'!W204*(1+'2.2 INPUT DA Assumptions'!W210)</f>
        <v>1084.1136150000002</v>
      </c>
      <c r="X672" s="110">
        <f>('2.1 INPUT DA Forecast'!X375+'2.1 INPUT DA Forecast'!X377)*('2.1 INPUT DA Forecast'!X410+'2.1 INPUT DA Forecast'!X411)*'2.2 INPUT DA Assumptions'!X204*(1+'2.2 INPUT DA Assumptions'!X210)</f>
        <v>1076.2847624999999</v>
      </c>
      <c r="Y672" s="110">
        <f>('2.1 INPUT DA Forecast'!Y375+'2.1 INPUT DA Forecast'!Y377)*('2.1 INPUT DA Forecast'!Y410+'2.1 INPUT DA Forecast'!Y411)*'2.2 INPUT DA Assumptions'!Y204*(1+'2.2 INPUT DA Assumptions'!Y210)</f>
        <v>1068.5328374999999</v>
      </c>
      <c r="Z672" s="110">
        <f>('2.1 INPUT DA Forecast'!Z375+'2.1 INPUT DA Forecast'!Z377)*('2.1 INPUT DA Forecast'!Z410+'2.1 INPUT DA Forecast'!Z411)*'2.2 INPUT DA Assumptions'!Z204*(1+'2.2 INPUT DA Assumptions'!Z210)</f>
        <v>1060.8558674999999</v>
      </c>
      <c r="AA672" s="110">
        <f>('2.1 INPUT DA Forecast'!AA375+'2.1 INPUT DA Forecast'!AA377)*('2.1 INPUT DA Forecast'!AA410+'2.1 INPUT DA Forecast'!AA411)*'2.2 INPUT DA Assumptions'!AA204*(1+'2.2 INPUT DA Assumptions'!AA210)</f>
        <v>1053.2262375</v>
      </c>
      <c r="AB672" s="110">
        <f>('2.1 INPUT DA Forecast'!AB375+'2.1 INPUT DA Forecast'!AB377)*('2.1 INPUT DA Forecast'!AB410+'2.1 INPUT DA Forecast'!AB411)*'2.2 INPUT DA Assumptions'!AB204*(1+'2.2 INPUT DA Assumptions'!AB210)</f>
        <v>1045.6715624999999</v>
      </c>
      <c r="AC672" s="110">
        <f>('2.1 INPUT DA Forecast'!AC375+'2.1 INPUT DA Forecast'!AC377)*('2.1 INPUT DA Forecast'!AC410+'2.1 INPUT DA Forecast'!AC411)*'2.2 INPUT DA Assumptions'!AC204*(1+'2.2 INPUT DA Assumptions'!AC210)</f>
        <v>1038.1918425000001</v>
      </c>
      <c r="AD672" s="110">
        <f>('2.1 INPUT DA Forecast'!AD375+'2.1 INPUT DA Forecast'!AD377)*('2.1 INPUT DA Forecast'!AD410+'2.1 INPUT DA Forecast'!AD411)*'2.2 INPUT DA Assumptions'!AD204*(1+'2.2 INPUT DA Assumptions'!AD210)</f>
        <v>1030.7870775000001</v>
      </c>
      <c r="AE672" s="110">
        <f>('2.1 INPUT DA Forecast'!AE375+'2.1 INPUT DA Forecast'!AE377)*('2.1 INPUT DA Forecast'!AE410+'2.1 INPUT DA Forecast'!AE411)*'2.2 INPUT DA Assumptions'!AE204*(1+'2.2 INPUT DA Assumptions'!AE210)</f>
        <v>1023.455295</v>
      </c>
      <c r="AF672" s="110">
        <f>('2.1 INPUT DA Forecast'!AF375+'2.1 INPUT DA Forecast'!AF377)*('2.1 INPUT DA Forecast'!AF410+'2.1 INPUT DA Forecast'!AF411)*'2.2 INPUT DA Assumptions'!AF204*(1+'2.2 INPUT DA Assumptions'!AF210)</f>
        <v>1016.1964949999999</v>
      </c>
      <c r="AG672" s="110">
        <f>('2.1 INPUT DA Forecast'!AG375+'2.1 INPUT DA Forecast'!AG377)*('2.1 INPUT DA Forecast'!AG410+'2.1 INPUT DA Forecast'!AG411)*'2.2 INPUT DA Assumptions'!AG204*(1+'2.2 INPUT DA Assumptions'!AG210)</f>
        <v>1009.0087050000001</v>
      </c>
      <c r="AH672" s="110">
        <f>('2.1 INPUT DA Forecast'!AH375+'2.1 INPUT DA Forecast'!AH377)*('2.1 INPUT DA Forecast'!AH410+'2.1 INPUT DA Forecast'!AH411)*'2.2 INPUT DA Assumptions'!AH204*(1+'2.2 INPUT DA Assumptions'!AH210)</f>
        <v>1001.8938974999999</v>
      </c>
      <c r="AI672" s="110">
        <f>('2.1 INPUT DA Forecast'!AI375+'2.1 INPUT DA Forecast'!AI377)*('2.1 INPUT DA Forecast'!AI410+'2.1 INPUT DA Forecast'!AI411)*'2.2 INPUT DA Assumptions'!AI204*(1+'2.2 INPUT DA Assumptions'!AI210)</f>
        <v>994.84812749999992</v>
      </c>
      <c r="AJ672" s="110">
        <f>('2.1 INPUT DA Forecast'!AJ375+'2.1 INPUT DA Forecast'!AJ377)*('2.1 INPUT DA Forecast'!AJ410+'2.1 INPUT DA Forecast'!AJ411)*'2.2 INPUT DA Assumptions'!AJ204*(1+'2.2 INPUT DA Assumptions'!AJ210)</f>
        <v>987.87336750000009</v>
      </c>
      <c r="AK672" s="110">
        <f>('2.1 INPUT DA Forecast'!AK375+'2.1 INPUT DA Forecast'!AK377)*('2.1 INPUT DA Forecast'!AK410+'2.1 INPUT DA Forecast'!AK411)*'2.2 INPUT DA Assumptions'!AK204*(1+'2.2 INPUT DA Assumptions'!AK210)</f>
        <v>974.11123499999985</v>
      </c>
      <c r="AL672" s="150"/>
    </row>
    <row r="673" spans="3:38" s="18" customFormat="1" ht="14.1" customHeight="1" outlineLevel="3" x14ac:dyDescent="0.2">
      <c r="C673" s="19"/>
      <c r="D673" s="73" t="s">
        <v>90</v>
      </c>
      <c r="E673" s="47" t="s">
        <v>23</v>
      </c>
      <c r="F673" s="110">
        <f>('2.1 INPUT DA Forecast'!F375+'2.1 INPUT DA Forecast'!F377)*('2.1 INPUT DA Forecast'!F410+'2.1 INPUT DA Forecast'!F411)*'2.2 INPUT DA Assumptions'!F204</f>
        <v>71.186440677966104</v>
      </c>
      <c r="G673" s="110">
        <f>('2.1 INPUT DA Forecast'!G375+'2.1 INPUT DA Forecast'!G377)*('2.1 INPUT DA Forecast'!G410+'2.1 INPUT DA Forecast'!G411)*'2.2 INPUT DA Assumptions'!G204</f>
        <v>71.186440677966104</v>
      </c>
      <c r="H673" s="110">
        <f>('2.1 INPUT DA Forecast'!H375+'2.1 INPUT DA Forecast'!H377)*('2.1 INPUT DA Forecast'!H410+'2.1 INPUT DA Forecast'!H411)*'2.2 INPUT DA Assumptions'!H204</f>
        <v>362.170075</v>
      </c>
      <c r="I673" s="110">
        <f>('2.1 INPUT DA Forecast'!I375+'2.1 INPUT DA Forecast'!I377)*('2.1 INPUT DA Forecast'!I410+'2.1 INPUT DA Forecast'!I411)*'2.2 INPUT DA Assumptions'!I204</f>
        <v>503.95770000000005</v>
      </c>
      <c r="J673" s="110">
        <f>('2.1 INPUT DA Forecast'!J375+'2.1 INPUT DA Forecast'!J377)*('2.1 INPUT DA Forecast'!J410+'2.1 INPUT DA Forecast'!J411)*'2.2 INPUT DA Assumptions'!J204</f>
        <v>835.85872000000006</v>
      </c>
      <c r="K673" s="110">
        <f>('2.1 INPUT DA Forecast'!K375+'2.1 INPUT DA Forecast'!K377)*('2.1 INPUT DA Forecast'!K410+'2.1 INPUT DA Forecast'!K411)*'2.2 INPUT DA Assumptions'!K204</f>
        <v>834.46744000000012</v>
      </c>
      <c r="L673" s="110">
        <f>('2.1 INPUT DA Forecast'!L375+'2.1 INPUT DA Forecast'!L377)*('2.1 INPUT DA Forecast'!L410+'2.1 INPUT DA Forecast'!L411)*'2.2 INPUT DA Assumptions'!L204</f>
        <v>998.16117600000007</v>
      </c>
      <c r="M673" s="110">
        <f>('2.1 INPUT DA Forecast'!M375+'2.1 INPUT DA Forecast'!M377)*('2.1 INPUT DA Forecast'!M410+'2.1 INPUT DA Forecast'!M411)*'2.2 INPUT DA Assumptions'!M204</f>
        <v>993.31020000000001</v>
      </c>
      <c r="N673" s="110">
        <f>('2.1 INPUT DA Forecast'!N375+'2.1 INPUT DA Forecast'!N377)*('2.1 INPUT DA Forecast'!N410+'2.1 INPUT DA Forecast'!N411)*'2.2 INPUT DA Assumptions'!N204</f>
        <v>988.47848400000009</v>
      </c>
      <c r="O673" s="110">
        <f>('2.1 INPUT DA Forecast'!O375+'2.1 INPUT DA Forecast'!O377)*('2.1 INPUT DA Forecast'!O410+'2.1 INPUT DA Forecast'!O411)*'2.2 INPUT DA Assumptions'!O204</f>
        <v>920.431152</v>
      </c>
      <c r="P673" s="110">
        <f>('2.1 INPUT DA Forecast'!P375+'2.1 INPUT DA Forecast'!P377)*('2.1 INPUT DA Forecast'!P410+'2.1 INPUT DA Forecast'!P411)*'2.2 INPUT DA Assumptions'!P204</f>
        <v>910.14654239999993</v>
      </c>
      <c r="Q673" s="110">
        <f>('2.1 INPUT DA Forecast'!Q375+'2.1 INPUT DA Forecast'!Q377)*('2.1 INPUT DA Forecast'!Q410+'2.1 INPUT DA Forecast'!Q411)*'2.2 INPUT DA Assumptions'!Q204</f>
        <v>904.14170879999995</v>
      </c>
      <c r="R673" s="110">
        <f>('2.1 INPUT DA Forecast'!R375+'2.1 INPUT DA Forecast'!R377)*('2.1 INPUT DA Forecast'!R410+'2.1 INPUT DA Forecast'!R411)*'2.2 INPUT DA Assumptions'!R204</f>
        <v>898.19283840000003</v>
      </c>
      <c r="S673" s="110">
        <f>('2.1 INPUT DA Forecast'!S375+'2.1 INPUT DA Forecast'!S377)*('2.1 INPUT DA Forecast'!S410+'2.1 INPUT DA Forecast'!S411)*'2.2 INPUT DA Assumptions'!S204</f>
        <v>892.2985056</v>
      </c>
      <c r="T673" s="110">
        <f>('2.1 INPUT DA Forecast'!T375+'2.1 INPUT DA Forecast'!T377)*('2.1 INPUT DA Forecast'!T410+'2.1 INPUT DA Forecast'!T411)*'2.2 INPUT DA Assumptions'!T204</f>
        <v>886.46043599999996</v>
      </c>
      <c r="U673" s="110">
        <f>('2.1 INPUT DA Forecast'!U375+'2.1 INPUT DA Forecast'!U377)*('2.1 INPUT DA Forecast'!U410+'2.1 INPUT DA Forecast'!U411)*'2.2 INPUT DA Assumptions'!U204</f>
        <v>880.00641599999994</v>
      </c>
      <c r="V673" s="110">
        <f>('2.1 INPUT DA Forecast'!V375+'2.1 INPUT DA Forecast'!V377)*('2.1 INPUT DA Forecast'!V410+'2.1 INPUT DA Forecast'!V411)*'2.2 INPUT DA Assumptions'!V204</f>
        <v>873.61709400000007</v>
      </c>
      <c r="W673" s="110">
        <f>('2.1 INPUT DA Forecast'!W375+'2.1 INPUT DA Forecast'!W377)*('2.1 INPUT DA Forecast'!W410+'2.1 INPUT DA Forecast'!W411)*'2.2 INPUT DA Assumptions'!W204</f>
        <v>867.2908920000001</v>
      </c>
      <c r="X673" s="110">
        <f>('2.1 INPUT DA Forecast'!X375+'2.1 INPUT DA Forecast'!X377)*('2.1 INPUT DA Forecast'!X410+'2.1 INPUT DA Forecast'!X411)*'2.2 INPUT DA Assumptions'!X204</f>
        <v>861.02781000000004</v>
      </c>
      <c r="Y673" s="110">
        <f>('2.1 INPUT DA Forecast'!Y375+'2.1 INPUT DA Forecast'!Y377)*('2.1 INPUT DA Forecast'!Y410+'2.1 INPUT DA Forecast'!Y411)*'2.2 INPUT DA Assumptions'!Y204</f>
        <v>854.82627000000002</v>
      </c>
      <c r="Z673" s="110">
        <f>('2.1 INPUT DA Forecast'!Z375+'2.1 INPUT DA Forecast'!Z377)*('2.1 INPUT DA Forecast'!Z410+'2.1 INPUT DA Forecast'!Z411)*'2.2 INPUT DA Assumptions'!Z204</f>
        <v>848.68469400000004</v>
      </c>
      <c r="AA673" s="110">
        <f>('2.1 INPUT DA Forecast'!AA375+'2.1 INPUT DA Forecast'!AA377)*('2.1 INPUT DA Forecast'!AA410+'2.1 INPUT DA Forecast'!AA411)*'2.2 INPUT DA Assumptions'!AA204</f>
        <v>842.58099000000004</v>
      </c>
      <c r="AB673" s="110">
        <f>('2.1 INPUT DA Forecast'!AB375+'2.1 INPUT DA Forecast'!AB377)*('2.1 INPUT DA Forecast'!AB410+'2.1 INPUT DA Forecast'!AB411)*'2.2 INPUT DA Assumptions'!AB204</f>
        <v>836.53724999999997</v>
      </c>
      <c r="AC673" s="110">
        <f>('2.1 INPUT DA Forecast'!AC375+'2.1 INPUT DA Forecast'!AC377)*('2.1 INPUT DA Forecast'!AC410+'2.1 INPUT DA Forecast'!AC411)*'2.2 INPUT DA Assumptions'!AC204</f>
        <v>830.55347400000005</v>
      </c>
      <c r="AD673" s="110">
        <f>('2.1 INPUT DA Forecast'!AD375+'2.1 INPUT DA Forecast'!AD377)*('2.1 INPUT DA Forecast'!AD410+'2.1 INPUT DA Forecast'!AD411)*'2.2 INPUT DA Assumptions'!AD204</f>
        <v>824.62966200000005</v>
      </c>
      <c r="AE673" s="110">
        <f>('2.1 INPUT DA Forecast'!AE375+'2.1 INPUT DA Forecast'!AE377)*('2.1 INPUT DA Forecast'!AE410+'2.1 INPUT DA Forecast'!AE411)*'2.2 INPUT DA Assumptions'!AE204</f>
        <v>818.76423599999998</v>
      </c>
      <c r="AF673" s="110">
        <f>('2.1 INPUT DA Forecast'!AF375+'2.1 INPUT DA Forecast'!AF377)*('2.1 INPUT DA Forecast'!AF410+'2.1 INPUT DA Forecast'!AF411)*'2.2 INPUT DA Assumptions'!AF204</f>
        <v>812.95719599999995</v>
      </c>
      <c r="AG673" s="110">
        <f>('2.1 INPUT DA Forecast'!AG375+'2.1 INPUT DA Forecast'!AG377)*('2.1 INPUT DA Forecast'!AG410+'2.1 INPUT DA Forecast'!AG411)*'2.2 INPUT DA Assumptions'!AG204</f>
        <v>807.20696400000008</v>
      </c>
      <c r="AH673" s="110">
        <f>('2.1 INPUT DA Forecast'!AH375+'2.1 INPUT DA Forecast'!AH377)*('2.1 INPUT DA Forecast'!AH410+'2.1 INPUT DA Forecast'!AH411)*'2.2 INPUT DA Assumptions'!AH204</f>
        <v>801.51511799999992</v>
      </c>
      <c r="AI673" s="110">
        <f>('2.1 INPUT DA Forecast'!AI375+'2.1 INPUT DA Forecast'!AI377)*('2.1 INPUT DA Forecast'!AI410+'2.1 INPUT DA Forecast'!AI411)*'2.2 INPUT DA Assumptions'!AI204</f>
        <v>795.87850199999991</v>
      </c>
      <c r="AJ673" s="110">
        <f>('2.1 INPUT DA Forecast'!AJ375+'2.1 INPUT DA Forecast'!AJ377)*('2.1 INPUT DA Forecast'!AJ410+'2.1 INPUT DA Forecast'!AJ411)*'2.2 INPUT DA Assumptions'!AJ204</f>
        <v>790.29869400000007</v>
      </c>
      <c r="AK673" s="110">
        <f>('2.1 INPUT DA Forecast'!AK375+'2.1 INPUT DA Forecast'!AK377)*('2.1 INPUT DA Forecast'!AK410+'2.1 INPUT DA Forecast'!AK411)*'2.2 INPUT DA Assumptions'!AK204</f>
        <v>779.2889879999999</v>
      </c>
      <c r="AL673" s="22"/>
    </row>
    <row r="674" spans="3:38" s="18" customFormat="1" ht="14.1" customHeight="1" outlineLevel="3" x14ac:dyDescent="0.2">
      <c r="C674" s="19"/>
      <c r="D674" s="73" t="s">
        <v>91</v>
      </c>
      <c r="E674" s="47" t="s">
        <v>23</v>
      </c>
      <c r="F674" s="110">
        <f>('2.1 INPUT DA Forecast'!F375+'2.1 INPUT DA Forecast'!F377)*'2.1 INPUT DA Forecast'!F412*'2.2 INPUT DA Assumptions'!F204*(1+'2.2 INPUT DA Assumptions'!F210)</f>
        <v>12.779661016949149</v>
      </c>
      <c r="G674" s="110">
        <f>('2.1 INPUT DA Forecast'!G375+'2.1 INPUT DA Forecast'!G377)*'2.1 INPUT DA Forecast'!G412*'2.2 INPUT DA Assumptions'!G204*(1+'2.2 INPUT DA Assumptions'!G210)</f>
        <v>12.779661016949149</v>
      </c>
      <c r="H674" s="110">
        <f>('2.1 INPUT DA Forecast'!H375+'2.1 INPUT DA Forecast'!H377)*'2.1 INPUT DA Forecast'!H412*'2.2 INPUT DA Assumptions'!H204*(1+'2.2 INPUT DA Assumptions'!H210)</f>
        <v>45.664922499999989</v>
      </c>
      <c r="I674" s="110">
        <f>('2.1 INPUT DA Forecast'!I375+'2.1 INPUT DA Forecast'!I377)*'2.1 INPUT DA Forecast'!I412*'2.2 INPUT DA Assumptions'!I204*(1+'2.2 INPUT DA Assumptions'!I210)</f>
        <v>81.659812499999987</v>
      </c>
      <c r="J674" s="110">
        <f>('2.1 INPUT DA Forecast'!J375+'2.1 INPUT DA Forecast'!J377)*'2.1 INPUT DA Forecast'!J412*'2.2 INPUT DA Assumptions'!J204*(1+'2.2 INPUT DA Assumptions'!J210)</f>
        <v>129.06641999999999</v>
      </c>
      <c r="K674" s="110">
        <f>('2.1 INPUT DA Forecast'!K375+'2.1 INPUT DA Forecast'!K377)*'2.1 INPUT DA Forecast'!K412*'2.2 INPUT DA Assumptions'!K204*(1+'2.2 INPUT DA Assumptions'!K210)</f>
        <v>128.85158999999999</v>
      </c>
      <c r="L674" s="110">
        <f>('2.1 INPUT DA Forecast'!L375+'2.1 INPUT DA Forecast'!L377)*'2.1 INPUT DA Forecast'!L412*'2.2 INPUT DA Assumptions'!L204*(1+'2.2 INPUT DA Assumptions'!L210)</f>
        <v>159.37792499999998</v>
      </c>
      <c r="M674" s="110">
        <f>('2.1 INPUT DA Forecast'!M375+'2.1 INPUT DA Forecast'!M377)*'2.1 INPUT DA Forecast'!M412*'2.2 INPUT DA Assumptions'!M204*(1+'2.2 INPUT DA Assumptions'!M210)</f>
        <v>157.45406249999996</v>
      </c>
      <c r="N674" s="110">
        <f>('2.1 INPUT DA Forecast'!N375+'2.1 INPUT DA Forecast'!N377)*'2.1 INPUT DA Forecast'!N412*'2.2 INPUT DA Assumptions'!N204*(1+'2.2 INPUT DA Assumptions'!N210)</f>
        <v>155.56091249999997</v>
      </c>
      <c r="O674" s="110">
        <f>('2.1 INPUT DA Forecast'!O375+'2.1 INPUT DA Forecast'!O377)*'2.1 INPUT DA Forecast'!O412*'2.2 INPUT DA Assumptions'!O204*(1+'2.2 INPUT DA Assumptions'!O210)</f>
        <v>153.69794999999996</v>
      </c>
      <c r="P674" s="110">
        <f>('2.1 INPUT DA Forecast'!P375+'2.1 INPUT DA Forecast'!P377)*'2.1 INPUT DA Forecast'!P412*'2.2 INPUT DA Assumptions'!P204*(1+'2.2 INPUT DA Assumptions'!P210)</f>
        <v>151.86464999999995</v>
      </c>
      <c r="Q674" s="110">
        <f>('2.1 INPUT DA Forecast'!Q375+'2.1 INPUT DA Forecast'!Q377)*'2.1 INPUT DA Forecast'!Q412*'2.2 INPUT DA Assumptions'!Q204*(1+'2.2 INPUT DA Assumptions'!Q210)</f>
        <v>150.74771249999998</v>
      </c>
      <c r="R674" s="110">
        <f>('2.1 INPUT DA Forecast'!R375+'2.1 INPUT DA Forecast'!R377)*'2.1 INPUT DA Forecast'!R412*'2.2 INPUT DA Assumptions'!R204*(1+'2.2 INPUT DA Assumptions'!R210)</f>
        <v>149.64179999999996</v>
      </c>
      <c r="S674" s="110">
        <f>('2.1 INPUT DA Forecast'!S375+'2.1 INPUT DA Forecast'!S377)*'2.1 INPUT DA Forecast'!S412*'2.2 INPUT DA Assumptions'!S204*(1+'2.2 INPUT DA Assumptions'!S210)</f>
        <v>148.54664999999997</v>
      </c>
      <c r="T674" s="110">
        <f>('2.1 INPUT DA Forecast'!T375+'2.1 INPUT DA Forecast'!T377)*'2.1 INPUT DA Forecast'!T412*'2.2 INPUT DA Assumptions'!T204*(1+'2.2 INPUT DA Assumptions'!T210)</f>
        <v>147.46252499999997</v>
      </c>
      <c r="U674" s="110">
        <f>('2.1 INPUT DA Forecast'!U375+'2.1 INPUT DA Forecast'!U377)*'2.1 INPUT DA Forecast'!U412*'2.2 INPUT DA Assumptions'!U204*(1+'2.2 INPUT DA Assumptions'!U210)</f>
        <v>146.38889999999998</v>
      </c>
      <c r="V674" s="110">
        <f>('2.1 INPUT DA Forecast'!V375+'2.1 INPUT DA Forecast'!V377)*'2.1 INPUT DA Forecast'!V412*'2.2 INPUT DA Assumptions'!V204*(1+'2.2 INPUT DA Assumptions'!V210)</f>
        <v>145.32603749999998</v>
      </c>
      <c r="W674" s="110">
        <f>('2.1 INPUT DA Forecast'!W375+'2.1 INPUT DA Forecast'!W377)*'2.1 INPUT DA Forecast'!W412*'2.2 INPUT DA Assumptions'!W204*(1+'2.2 INPUT DA Assumptions'!W210)</f>
        <v>144.27367499999997</v>
      </c>
      <c r="X674" s="110">
        <f>('2.1 INPUT DA Forecast'!X375+'2.1 INPUT DA Forecast'!X377)*'2.1 INPUT DA Forecast'!X412*'2.2 INPUT DA Assumptions'!X204*(1+'2.2 INPUT DA Assumptions'!X210)</f>
        <v>143.23181249999999</v>
      </c>
      <c r="Y674" s="110">
        <f>('2.1 INPUT DA Forecast'!Y375+'2.1 INPUT DA Forecast'!Y377)*'2.1 INPUT DA Forecast'!Y412*'2.2 INPUT DA Assumptions'!Y204*(1+'2.2 INPUT DA Assumptions'!Y210)</f>
        <v>142.2001875</v>
      </c>
      <c r="Z674" s="110">
        <f>('2.1 INPUT DA Forecast'!Z375+'2.1 INPUT DA Forecast'!Z377)*'2.1 INPUT DA Forecast'!Z412*'2.2 INPUT DA Assumptions'!Z204*(1+'2.2 INPUT DA Assumptions'!Z210)</f>
        <v>141.17853749999998</v>
      </c>
      <c r="AA674" s="110">
        <f>('2.1 INPUT DA Forecast'!AA375+'2.1 INPUT DA Forecast'!AA377)*'2.1 INPUT DA Forecast'!AA412*'2.2 INPUT DA Assumptions'!AA204*(1+'2.2 INPUT DA Assumptions'!AA210)</f>
        <v>140.16318749999999</v>
      </c>
      <c r="AB674" s="110">
        <f>('2.1 INPUT DA Forecast'!AB375+'2.1 INPUT DA Forecast'!AB377)*'2.1 INPUT DA Forecast'!AB412*'2.2 INPUT DA Assumptions'!AB204*(1+'2.2 INPUT DA Assumptions'!AB210)</f>
        <v>139.15781249999998</v>
      </c>
      <c r="AC674" s="110">
        <f>('2.1 INPUT DA Forecast'!AC375+'2.1 INPUT DA Forecast'!AC377)*'2.1 INPUT DA Forecast'!AC412*'2.2 INPUT DA Assumptions'!AC204*(1+'2.2 INPUT DA Assumptions'!AC210)</f>
        <v>138.16241249999999</v>
      </c>
      <c r="AD674" s="110">
        <f>('2.1 INPUT DA Forecast'!AD375+'2.1 INPUT DA Forecast'!AD377)*'2.1 INPUT DA Forecast'!AD412*'2.2 INPUT DA Assumptions'!AD204*(1+'2.2 INPUT DA Assumptions'!AD210)</f>
        <v>137.1769875</v>
      </c>
      <c r="AE674" s="110">
        <f>('2.1 INPUT DA Forecast'!AE375+'2.1 INPUT DA Forecast'!AE377)*'2.1 INPUT DA Forecast'!AE412*'2.2 INPUT DA Assumptions'!AE204*(1+'2.2 INPUT DA Assumptions'!AE210)</f>
        <v>136.20127499999998</v>
      </c>
      <c r="AF674" s="110">
        <f>('2.1 INPUT DA Forecast'!AF375+'2.1 INPUT DA Forecast'!AF377)*'2.1 INPUT DA Forecast'!AF412*'2.2 INPUT DA Assumptions'!AF204*(1+'2.2 INPUT DA Assumptions'!AF210)</f>
        <v>135.23527499999997</v>
      </c>
      <c r="AG674" s="110">
        <f>('2.1 INPUT DA Forecast'!AG375+'2.1 INPUT DA Forecast'!AG377)*'2.1 INPUT DA Forecast'!AG412*'2.2 INPUT DA Assumptions'!AG204*(1+'2.2 INPUT DA Assumptions'!AG210)</f>
        <v>134.27872500000001</v>
      </c>
      <c r="AH674" s="110">
        <f>('2.1 INPUT DA Forecast'!AH375+'2.1 INPUT DA Forecast'!AH377)*'2.1 INPUT DA Forecast'!AH412*'2.2 INPUT DA Assumptions'!AH204*(1+'2.2 INPUT DA Assumptions'!AH210)</f>
        <v>133.33188749999997</v>
      </c>
      <c r="AI674" s="110">
        <f>('2.1 INPUT DA Forecast'!AI375+'2.1 INPUT DA Forecast'!AI377)*'2.1 INPUT DA Forecast'!AI412*'2.2 INPUT DA Assumptions'!AI204*(1+'2.2 INPUT DA Assumptions'!AI210)</f>
        <v>132.39423749999997</v>
      </c>
      <c r="AJ674" s="110">
        <f>('2.1 INPUT DA Forecast'!AJ375+'2.1 INPUT DA Forecast'!AJ377)*'2.1 INPUT DA Forecast'!AJ412*'2.2 INPUT DA Assumptions'!AJ204*(1+'2.2 INPUT DA Assumptions'!AJ210)</f>
        <v>131.4660375</v>
      </c>
      <c r="AK674" s="110">
        <f>('2.1 INPUT DA Forecast'!AK375+'2.1 INPUT DA Forecast'!AK377)*'2.1 INPUT DA Forecast'!AK412*'2.2 INPUT DA Assumptions'!AK204*(1+'2.2 INPUT DA Assumptions'!AK210)</f>
        <v>129.63457499999998</v>
      </c>
      <c r="AL674" s="22"/>
    </row>
    <row r="675" spans="3:38" s="18" customFormat="1" ht="14.1" customHeight="1" outlineLevel="3" x14ac:dyDescent="0.2">
      <c r="C675" s="19"/>
      <c r="D675" s="73" t="s">
        <v>92</v>
      </c>
      <c r="E675" s="47" t="s">
        <v>23</v>
      </c>
      <c r="F675" s="110">
        <f>('2.1 INPUT DA Forecast'!F375+'2.1 INPUT DA Forecast'!F377)*'2.1 INPUT DA Forecast'!F412*'2.2 INPUT DA Assumptions'!F204</f>
        <v>9.8305084745762681</v>
      </c>
      <c r="G675" s="110">
        <f>('2.1 INPUT DA Forecast'!G375+'2.1 INPUT DA Forecast'!G377)*'2.1 INPUT DA Forecast'!G412*'2.2 INPUT DA Assumptions'!G204</f>
        <v>9.8305084745762681</v>
      </c>
      <c r="H675" s="110">
        <f>('2.1 INPUT DA Forecast'!H375+'2.1 INPUT DA Forecast'!H377)*'2.1 INPUT DA Forecast'!H412*'2.2 INPUT DA Assumptions'!H204</f>
        <v>36.53193799999999</v>
      </c>
      <c r="I675" s="110">
        <f>('2.1 INPUT DA Forecast'!I375+'2.1 INPUT DA Forecast'!I377)*'2.1 INPUT DA Forecast'!I412*'2.2 INPUT DA Assumptions'!I204</f>
        <v>65.327849999999984</v>
      </c>
      <c r="J675" s="110">
        <f>('2.1 INPUT DA Forecast'!J375+'2.1 INPUT DA Forecast'!J377)*'2.1 INPUT DA Forecast'!J412*'2.2 INPUT DA Assumptions'!J204</f>
        <v>107.55534999999999</v>
      </c>
      <c r="K675" s="110">
        <f>('2.1 INPUT DA Forecast'!K375+'2.1 INPUT DA Forecast'!K377)*'2.1 INPUT DA Forecast'!K412*'2.2 INPUT DA Assumptions'!K204</f>
        <v>107.37632499999999</v>
      </c>
      <c r="L675" s="110">
        <f>('2.1 INPUT DA Forecast'!L375+'2.1 INPUT DA Forecast'!L377)*'2.1 INPUT DA Forecast'!L412*'2.2 INPUT DA Assumptions'!L204</f>
        <v>127.50233999999999</v>
      </c>
      <c r="M675" s="110">
        <f>('2.1 INPUT DA Forecast'!M375+'2.1 INPUT DA Forecast'!M377)*'2.1 INPUT DA Forecast'!M412*'2.2 INPUT DA Assumptions'!M204</f>
        <v>125.96324999999997</v>
      </c>
      <c r="N675" s="110">
        <f>('2.1 INPUT DA Forecast'!N375+'2.1 INPUT DA Forecast'!N377)*'2.1 INPUT DA Forecast'!N412*'2.2 INPUT DA Assumptions'!N204</f>
        <v>124.44872999999998</v>
      </c>
      <c r="O675" s="110">
        <f>('2.1 INPUT DA Forecast'!O375+'2.1 INPUT DA Forecast'!O377)*'2.1 INPUT DA Forecast'!O412*'2.2 INPUT DA Assumptions'!O204</f>
        <v>122.95835999999997</v>
      </c>
      <c r="P675" s="110">
        <f>('2.1 INPUT DA Forecast'!P375+'2.1 INPUT DA Forecast'!P377)*'2.1 INPUT DA Forecast'!P412*'2.2 INPUT DA Assumptions'!P204</f>
        <v>121.49171999999997</v>
      </c>
      <c r="Q675" s="110">
        <f>('2.1 INPUT DA Forecast'!Q375+'2.1 INPUT DA Forecast'!Q377)*'2.1 INPUT DA Forecast'!Q412*'2.2 INPUT DA Assumptions'!Q204</f>
        <v>120.59816999999998</v>
      </c>
      <c r="R675" s="110">
        <f>('2.1 INPUT DA Forecast'!R375+'2.1 INPUT DA Forecast'!R377)*'2.1 INPUT DA Forecast'!R412*'2.2 INPUT DA Assumptions'!R204</f>
        <v>119.71343999999998</v>
      </c>
      <c r="S675" s="110">
        <f>('2.1 INPUT DA Forecast'!S375+'2.1 INPUT DA Forecast'!S377)*'2.1 INPUT DA Forecast'!S412*'2.2 INPUT DA Assumptions'!S204</f>
        <v>118.83731999999998</v>
      </c>
      <c r="T675" s="110">
        <f>('2.1 INPUT DA Forecast'!T375+'2.1 INPUT DA Forecast'!T377)*'2.1 INPUT DA Forecast'!T412*'2.2 INPUT DA Assumptions'!T204</f>
        <v>117.97001999999998</v>
      </c>
      <c r="U675" s="110">
        <f>('2.1 INPUT DA Forecast'!U375+'2.1 INPUT DA Forecast'!U377)*'2.1 INPUT DA Forecast'!U412*'2.2 INPUT DA Assumptions'!U204</f>
        <v>117.11111999999999</v>
      </c>
      <c r="V675" s="110">
        <f>('2.1 INPUT DA Forecast'!V375+'2.1 INPUT DA Forecast'!V377)*'2.1 INPUT DA Forecast'!V412*'2.2 INPUT DA Assumptions'!V204</f>
        <v>116.26082999999998</v>
      </c>
      <c r="W675" s="110">
        <f>('2.1 INPUT DA Forecast'!W375+'2.1 INPUT DA Forecast'!W377)*'2.1 INPUT DA Forecast'!W412*'2.2 INPUT DA Assumptions'!W204</f>
        <v>115.41893999999998</v>
      </c>
      <c r="X675" s="110">
        <f>('2.1 INPUT DA Forecast'!X375+'2.1 INPUT DA Forecast'!X377)*'2.1 INPUT DA Forecast'!X412*'2.2 INPUT DA Assumptions'!X204</f>
        <v>114.58544999999998</v>
      </c>
      <c r="Y675" s="110">
        <f>('2.1 INPUT DA Forecast'!Y375+'2.1 INPUT DA Forecast'!Y377)*'2.1 INPUT DA Forecast'!Y412*'2.2 INPUT DA Assumptions'!Y204</f>
        <v>113.76015</v>
      </c>
      <c r="Z675" s="110">
        <f>('2.1 INPUT DA Forecast'!Z375+'2.1 INPUT DA Forecast'!Z377)*'2.1 INPUT DA Forecast'!Z412*'2.2 INPUT DA Assumptions'!Z204</f>
        <v>112.94282999999999</v>
      </c>
      <c r="AA675" s="110">
        <f>('2.1 INPUT DA Forecast'!AA375+'2.1 INPUT DA Forecast'!AA377)*'2.1 INPUT DA Forecast'!AA412*'2.2 INPUT DA Assumptions'!AA204</f>
        <v>112.13054999999999</v>
      </c>
      <c r="AB675" s="110">
        <f>('2.1 INPUT DA Forecast'!AB375+'2.1 INPUT DA Forecast'!AB377)*'2.1 INPUT DA Forecast'!AB412*'2.2 INPUT DA Assumptions'!AB204</f>
        <v>111.32624999999999</v>
      </c>
      <c r="AC675" s="110">
        <f>('2.1 INPUT DA Forecast'!AC375+'2.1 INPUT DA Forecast'!AC377)*'2.1 INPUT DA Forecast'!AC412*'2.2 INPUT DA Assumptions'!AC204</f>
        <v>110.52992999999999</v>
      </c>
      <c r="AD675" s="110">
        <f>('2.1 INPUT DA Forecast'!AD375+'2.1 INPUT DA Forecast'!AD377)*'2.1 INPUT DA Forecast'!AD412*'2.2 INPUT DA Assumptions'!AD204</f>
        <v>109.74158999999999</v>
      </c>
      <c r="AE675" s="110">
        <f>('2.1 INPUT DA Forecast'!AE375+'2.1 INPUT DA Forecast'!AE377)*'2.1 INPUT DA Forecast'!AE412*'2.2 INPUT DA Assumptions'!AE204</f>
        <v>108.96101999999998</v>
      </c>
      <c r="AF675" s="110">
        <f>('2.1 INPUT DA Forecast'!AF375+'2.1 INPUT DA Forecast'!AF377)*'2.1 INPUT DA Forecast'!AF412*'2.2 INPUT DA Assumptions'!AF204</f>
        <v>108.18821999999999</v>
      </c>
      <c r="AG675" s="110">
        <f>('2.1 INPUT DA Forecast'!AG375+'2.1 INPUT DA Forecast'!AG377)*'2.1 INPUT DA Forecast'!AG412*'2.2 INPUT DA Assumptions'!AG204</f>
        <v>107.42298</v>
      </c>
      <c r="AH675" s="110">
        <f>('2.1 INPUT DA Forecast'!AH375+'2.1 INPUT DA Forecast'!AH377)*'2.1 INPUT DA Forecast'!AH412*'2.2 INPUT DA Assumptions'!AH204</f>
        <v>106.66550999999997</v>
      </c>
      <c r="AI675" s="110">
        <f>('2.1 INPUT DA Forecast'!AI375+'2.1 INPUT DA Forecast'!AI377)*'2.1 INPUT DA Forecast'!AI412*'2.2 INPUT DA Assumptions'!AI204</f>
        <v>105.91538999999999</v>
      </c>
      <c r="AJ675" s="110">
        <f>('2.1 INPUT DA Forecast'!AJ375+'2.1 INPUT DA Forecast'!AJ377)*'2.1 INPUT DA Forecast'!AJ412*'2.2 INPUT DA Assumptions'!AJ204</f>
        <v>105.17282999999999</v>
      </c>
      <c r="AK675" s="110">
        <f>('2.1 INPUT DA Forecast'!AK375+'2.1 INPUT DA Forecast'!AK377)*'2.1 INPUT DA Forecast'!AK412*'2.2 INPUT DA Assumptions'!AK204</f>
        <v>103.70765999999999</v>
      </c>
      <c r="AL675" s="22"/>
    </row>
    <row r="676" spans="3:38" s="18" customFormat="1" ht="14.1" customHeight="1" outlineLevel="3" x14ac:dyDescent="0.2">
      <c r="C676" s="19"/>
      <c r="D676" s="76" t="s">
        <v>290</v>
      </c>
      <c r="E676" s="47" t="s">
        <v>23</v>
      </c>
      <c r="F676" s="110">
        <f>F677+F679+F681</f>
        <v>859.76271186440681</v>
      </c>
      <c r="G676" s="110">
        <f>G677+G679+G681</f>
        <v>859.76271186440681</v>
      </c>
      <c r="H676" s="110">
        <f t="shared" ref="H676:M676" si="901">H677+H679+H681</f>
        <v>1288.8530712500001</v>
      </c>
      <c r="I676" s="110">
        <f t="shared" si="901"/>
        <v>2088.1580625000001</v>
      </c>
      <c r="J676" s="110">
        <f t="shared" si="901"/>
        <v>3422.103936</v>
      </c>
      <c r="K676" s="110">
        <f t="shared" ref="K676" si="902">K677+K679+K681</f>
        <v>3416.4078719999998</v>
      </c>
      <c r="L676" s="110">
        <f t="shared" si="901"/>
        <v>4376.0624550000002</v>
      </c>
      <c r="M676" s="110">
        <f t="shared" si="901"/>
        <v>4606.655999999999</v>
      </c>
      <c r="N676" s="110">
        <f t="shared" ref="N676:AJ676" si="903">N677+N679+N681</f>
        <v>4697.9395574999999</v>
      </c>
      <c r="O676" s="110">
        <f t="shared" si="903"/>
        <v>4668.0263099999993</v>
      </c>
      <c r="P676" s="110">
        <f t="shared" si="903"/>
        <v>4743.8177670000005</v>
      </c>
      <c r="Q676" s="110">
        <f t="shared" si="903"/>
        <v>4839.4322789999997</v>
      </c>
      <c r="R676" s="110">
        <f t="shared" si="903"/>
        <v>4933.4763720000001</v>
      </c>
      <c r="S676" s="110">
        <f t="shared" si="903"/>
        <v>5025.9697979999992</v>
      </c>
      <c r="T676" s="110">
        <f t="shared" si="903"/>
        <v>4990.5531674999993</v>
      </c>
      <c r="U676" s="110">
        <f t="shared" si="903"/>
        <v>4954.2186299999994</v>
      </c>
      <c r="V676" s="110">
        <f t="shared" si="903"/>
        <v>4918.2483262499991</v>
      </c>
      <c r="W676" s="110">
        <f t="shared" si="903"/>
        <v>4882.6333724999986</v>
      </c>
      <c r="X676" s="110">
        <f t="shared" si="903"/>
        <v>4847.3737687499997</v>
      </c>
      <c r="Y676" s="110">
        <f t="shared" si="903"/>
        <v>4812.46063125</v>
      </c>
      <c r="Z676" s="110">
        <f t="shared" si="903"/>
        <v>4777.8850762499997</v>
      </c>
      <c r="AA676" s="110">
        <f t="shared" si="903"/>
        <v>4743.5227312500001</v>
      </c>
      <c r="AB676" s="110">
        <f t="shared" si="903"/>
        <v>4709.4979687499999</v>
      </c>
      <c r="AC676" s="110">
        <f t="shared" si="903"/>
        <v>4675.81078875</v>
      </c>
      <c r="AD676" s="110">
        <f t="shared" si="903"/>
        <v>4642.4611912499995</v>
      </c>
      <c r="AE676" s="110">
        <f t="shared" si="903"/>
        <v>4609.4402924999995</v>
      </c>
      <c r="AF676" s="110">
        <f t="shared" si="903"/>
        <v>4576.7480925</v>
      </c>
      <c r="AG676" s="110">
        <f t="shared" si="903"/>
        <v>4544.3757075000003</v>
      </c>
      <c r="AH676" s="110">
        <f t="shared" si="903"/>
        <v>4512.3320212499993</v>
      </c>
      <c r="AI676" s="110">
        <f t="shared" si="903"/>
        <v>4480.5992662499993</v>
      </c>
      <c r="AJ676" s="110">
        <f t="shared" si="903"/>
        <v>4449.1863262500001</v>
      </c>
      <c r="AK676" s="110">
        <f t="shared" ref="AK676" si="904">AK677+AK679+AK681</f>
        <v>4387.2044024999996</v>
      </c>
      <c r="AL676" s="22"/>
    </row>
    <row r="677" spans="3:38" s="18" customFormat="1" ht="14.1" customHeight="1" outlineLevel="3" x14ac:dyDescent="0.2">
      <c r="C677" s="19"/>
      <c r="D677" s="73" t="s">
        <v>87</v>
      </c>
      <c r="E677" s="47" t="s">
        <v>23</v>
      </c>
      <c r="F677" s="110">
        <f>('2.1 INPUT DA Forecast'!F375+'2.1 INPUT DA Forecast'!F377)*'2.1 INPUT DA Forecast'!F414*'2.2 INPUT DA Assumptions'!F204*(1+'2.2 INPUT DA Assumptions'!F210)</f>
        <v>330.50847457627117</v>
      </c>
      <c r="G677" s="110">
        <f>('2.1 INPUT DA Forecast'!G375+'2.1 INPUT DA Forecast'!G377)*'2.1 INPUT DA Forecast'!G414*'2.2 INPUT DA Assumptions'!G204*(1+'2.2 INPUT DA Assumptions'!G210)</f>
        <v>330.50847457627117</v>
      </c>
      <c r="H677" s="110">
        <f>('2.1 INPUT DA Forecast'!H375+'2.1 INPUT DA Forecast'!H377)*'2.1 INPUT DA Forecast'!H414*'2.2 INPUT DA Assumptions'!H204*(1+'2.2 INPUT DA Assumptions'!H210)</f>
        <v>614.11447499999997</v>
      </c>
      <c r="I677" s="110">
        <f>('2.1 INPUT DA Forecast'!I375+'2.1 INPUT DA Forecast'!I377)*'2.1 INPUT DA Forecast'!I414*'2.2 INPUT DA Assumptions'!I204*(1+'2.2 INPUT DA Assumptions'!I210)</f>
        <v>1049.911875</v>
      </c>
      <c r="J677" s="110">
        <f>('2.1 INPUT DA Forecast'!J375+'2.1 INPUT DA Forecast'!J377)*'2.1 INPUT DA Forecast'!J414*'2.2 INPUT DA Assumptions'!J204*(1+'2.2 INPUT DA Assumptions'!J210)</f>
        <v>1770.0537599999998</v>
      </c>
      <c r="K677" s="110">
        <f>('2.1 INPUT DA Forecast'!K375+'2.1 INPUT DA Forecast'!K377)*'2.1 INPUT DA Forecast'!K414*'2.2 INPUT DA Assumptions'!K204*(1+'2.2 INPUT DA Assumptions'!K210)</f>
        <v>1767.10752</v>
      </c>
      <c r="L677" s="110">
        <f>('2.1 INPUT DA Forecast'!L375+'2.1 INPUT DA Forecast'!L377)*'2.1 INPUT DA Forecast'!L414*'2.2 INPUT DA Assumptions'!L204*(1+'2.2 INPUT DA Assumptions'!L210)</f>
        <v>2322.3640500000001</v>
      </c>
      <c r="M677" s="110">
        <f>('2.1 INPUT DA Forecast'!M375+'2.1 INPUT DA Forecast'!M377)*'2.1 INPUT DA Forecast'!M414*'2.2 INPUT DA Assumptions'!M204*(1+'2.2 INPUT DA Assumptions'!M210)</f>
        <v>2564.2518749999995</v>
      </c>
      <c r="N677" s="110">
        <f>('2.1 INPUT DA Forecast'!N375+'2.1 INPUT DA Forecast'!N377)*'2.1 INPUT DA Forecast'!N414*'2.2 INPUT DA Assumptions'!N204*(1+'2.2 INPUT DA Assumptions'!N210)</f>
        <v>2666.7584999999999</v>
      </c>
      <c r="O677" s="110">
        <f>('2.1 INPUT DA Forecast'!O375+'2.1 INPUT DA Forecast'!O377)*'2.1 INPUT DA Forecast'!O414*'2.2 INPUT DA Assumptions'!O204*(1+'2.2 INPUT DA Assumptions'!O210)</f>
        <v>2766.5630999999994</v>
      </c>
      <c r="P677" s="110">
        <f>('2.1 INPUT DA Forecast'!P375+'2.1 INPUT DA Forecast'!P377)*'2.1 INPUT DA Forecast'!P414*'2.2 INPUT DA Assumptions'!P204*(1+'2.2 INPUT DA Assumptions'!P210)</f>
        <v>2863.7334000000001</v>
      </c>
      <c r="Q677" s="110">
        <f>('2.1 INPUT DA Forecast'!Q375+'2.1 INPUT DA Forecast'!Q377)*'2.1 INPUT DA Forecast'!Q414*'2.2 INPUT DA Assumptions'!Q204*(1+'2.2 INPUT DA Assumptions'!Q210)</f>
        <v>2971.8834750000001</v>
      </c>
      <c r="R677" s="110">
        <f>('2.1 INPUT DA Forecast'!R375+'2.1 INPUT DA Forecast'!R377)*'2.1 INPUT DA Forecast'!R414*'2.2 INPUT DA Assumptions'!R204*(1+'2.2 INPUT DA Assumptions'!R210)</f>
        <v>3078.3455999999996</v>
      </c>
      <c r="S677" s="110">
        <f>('2.1 INPUT DA Forecast'!S375+'2.1 INPUT DA Forecast'!S377)*'2.1 INPUT DA Forecast'!S414*'2.2 INPUT DA Assumptions'!S204*(1+'2.2 INPUT DA Assumptions'!S210)</f>
        <v>3183.1424999999995</v>
      </c>
      <c r="T677" s="110">
        <f>('2.1 INPUT DA Forecast'!T375+'2.1 INPUT DA Forecast'!T377)*'2.1 INPUT DA Forecast'!T414*'2.2 INPUT DA Assumptions'!T204*(1+'2.2 INPUT DA Assumptions'!T210)</f>
        <v>3159.9112499999997</v>
      </c>
      <c r="U677" s="110">
        <f>('2.1 INPUT DA Forecast'!U375+'2.1 INPUT DA Forecast'!U377)*'2.1 INPUT DA Forecast'!U414*'2.2 INPUT DA Assumptions'!U204*(1+'2.2 INPUT DA Assumptions'!U210)</f>
        <v>3136.9049999999997</v>
      </c>
      <c r="V677" s="110">
        <f>('2.1 INPUT DA Forecast'!V375+'2.1 INPUT DA Forecast'!V377)*'2.1 INPUT DA Forecast'!V414*'2.2 INPUT DA Assumptions'!V204*(1+'2.2 INPUT DA Assumptions'!V210)</f>
        <v>3114.1293749999995</v>
      </c>
      <c r="W677" s="110">
        <f>('2.1 INPUT DA Forecast'!W375+'2.1 INPUT DA Forecast'!W377)*'2.1 INPUT DA Forecast'!W414*'2.2 INPUT DA Assumptions'!W204*(1+'2.2 INPUT DA Assumptions'!W210)</f>
        <v>3091.5787499999992</v>
      </c>
      <c r="X677" s="110">
        <f>('2.1 INPUT DA Forecast'!X375+'2.1 INPUT DA Forecast'!X377)*'2.1 INPUT DA Forecast'!X414*'2.2 INPUT DA Assumptions'!X204*(1+'2.2 INPUT DA Assumptions'!X210)</f>
        <v>3069.2531249999997</v>
      </c>
      <c r="Y677" s="110">
        <f>('2.1 INPUT DA Forecast'!Y375+'2.1 INPUT DA Forecast'!Y377)*'2.1 INPUT DA Forecast'!Y414*'2.2 INPUT DA Assumptions'!Y204*(1+'2.2 INPUT DA Assumptions'!Y210)</f>
        <v>3047.1468749999995</v>
      </c>
      <c r="Z677" s="110">
        <f>('2.1 INPUT DA Forecast'!Z375+'2.1 INPUT DA Forecast'!Z377)*'2.1 INPUT DA Forecast'!Z414*'2.2 INPUT DA Assumptions'!Z204*(1+'2.2 INPUT DA Assumptions'!Z210)</f>
        <v>3025.254375</v>
      </c>
      <c r="AA677" s="110">
        <f>('2.1 INPUT DA Forecast'!AA375+'2.1 INPUT DA Forecast'!AA377)*'2.1 INPUT DA Forecast'!AA414*'2.2 INPUT DA Assumptions'!AA204*(1+'2.2 INPUT DA Assumptions'!AA210)</f>
        <v>3003.4968749999998</v>
      </c>
      <c r="AB677" s="110">
        <f>('2.1 INPUT DA Forecast'!AB375+'2.1 INPUT DA Forecast'!AB377)*'2.1 INPUT DA Forecast'!AB414*'2.2 INPUT DA Assumptions'!AB204*(1+'2.2 INPUT DA Assumptions'!AB210)</f>
        <v>2981.953125</v>
      </c>
      <c r="AC677" s="110">
        <f>('2.1 INPUT DA Forecast'!AC375+'2.1 INPUT DA Forecast'!AC377)*'2.1 INPUT DA Forecast'!AC414*'2.2 INPUT DA Assumptions'!AC204*(1+'2.2 INPUT DA Assumptions'!AC210)</f>
        <v>2960.6231249999996</v>
      </c>
      <c r="AD677" s="110">
        <f>('2.1 INPUT DA Forecast'!AD375+'2.1 INPUT DA Forecast'!AD377)*'2.1 INPUT DA Forecast'!AD414*'2.2 INPUT DA Assumptions'!AD204*(1+'2.2 INPUT DA Assumptions'!AD210)</f>
        <v>2939.5068749999996</v>
      </c>
      <c r="AE677" s="110">
        <f>('2.1 INPUT DA Forecast'!AE375+'2.1 INPUT DA Forecast'!AE377)*'2.1 INPUT DA Forecast'!AE414*'2.2 INPUT DA Assumptions'!AE204*(1+'2.2 INPUT DA Assumptions'!AE210)</f>
        <v>2918.5987500000001</v>
      </c>
      <c r="AF677" s="110">
        <f>('2.1 INPUT DA Forecast'!AF375+'2.1 INPUT DA Forecast'!AF377)*'2.1 INPUT DA Forecast'!AF414*'2.2 INPUT DA Assumptions'!AF204*(1+'2.2 INPUT DA Assumptions'!AF210)</f>
        <v>2897.8987499999998</v>
      </c>
      <c r="AG677" s="110">
        <f>('2.1 INPUT DA Forecast'!AG375+'2.1 INPUT DA Forecast'!AG377)*'2.1 INPUT DA Forecast'!AG414*'2.2 INPUT DA Assumptions'!AG204*(1+'2.2 INPUT DA Assumptions'!AG210)</f>
        <v>2877.4012499999999</v>
      </c>
      <c r="AH677" s="110">
        <f>('2.1 INPUT DA Forecast'!AH375+'2.1 INPUT DA Forecast'!AH377)*'2.1 INPUT DA Forecast'!AH414*'2.2 INPUT DA Assumptions'!AH204*(1+'2.2 INPUT DA Assumptions'!AH210)</f>
        <v>2857.1118749999996</v>
      </c>
      <c r="AI677" s="110">
        <f>('2.1 INPUT DA Forecast'!AI375+'2.1 INPUT DA Forecast'!AI377)*'2.1 INPUT DA Forecast'!AI414*'2.2 INPUT DA Assumptions'!AI204*(1+'2.2 INPUT DA Assumptions'!AI210)</f>
        <v>2837.0193749999999</v>
      </c>
      <c r="AJ677" s="110">
        <f>('2.1 INPUT DA Forecast'!AJ375+'2.1 INPUT DA Forecast'!AJ377)*'2.1 INPUT DA Forecast'!AJ414*'2.2 INPUT DA Assumptions'!AJ204*(1+'2.2 INPUT DA Assumptions'!AJ210)</f>
        <v>2817.129375</v>
      </c>
      <c r="AK677" s="110">
        <f>('2.1 INPUT DA Forecast'!AK375+'2.1 INPUT DA Forecast'!AK377)*'2.1 INPUT DA Forecast'!AK414*'2.2 INPUT DA Assumptions'!AK204*(1+'2.2 INPUT DA Assumptions'!AK210)</f>
        <v>2777.88375</v>
      </c>
      <c r="AL677" s="22"/>
    </row>
    <row r="678" spans="3:38" s="18" customFormat="1" ht="14.1" customHeight="1" outlineLevel="3" x14ac:dyDescent="0.2">
      <c r="C678" s="19"/>
      <c r="D678" s="73" t="s">
        <v>88</v>
      </c>
      <c r="E678" s="47" t="s">
        <v>23</v>
      </c>
      <c r="F678" s="110">
        <f>('2.1 INPUT DA Forecast'!F375+'2.1 INPUT DA Forecast'!F377)*'2.1 INPUT DA Forecast'!F414*'2.2 INPUT DA Assumptions'!F204</f>
        <v>254.23728813559322</v>
      </c>
      <c r="G678" s="110">
        <f>('2.1 INPUT DA Forecast'!G375+'2.1 INPUT DA Forecast'!G377)*'2.1 INPUT DA Forecast'!G414*'2.2 INPUT DA Assumptions'!G204</f>
        <v>254.23728813559322</v>
      </c>
      <c r="H678" s="110">
        <f>('2.1 INPUT DA Forecast'!H375+'2.1 INPUT DA Forecast'!H377)*'2.1 INPUT DA Forecast'!H414*'2.2 INPUT DA Assumptions'!H204</f>
        <v>491.29158000000001</v>
      </c>
      <c r="I678" s="110">
        <f>('2.1 INPUT DA Forecast'!I375+'2.1 INPUT DA Forecast'!I377)*'2.1 INPUT DA Forecast'!I414*'2.2 INPUT DA Assumptions'!I204</f>
        <v>839.92949999999996</v>
      </c>
      <c r="J678" s="110">
        <f>('2.1 INPUT DA Forecast'!J375+'2.1 INPUT DA Forecast'!J377)*'2.1 INPUT DA Forecast'!J414*'2.2 INPUT DA Assumptions'!J204</f>
        <v>1475.0447999999999</v>
      </c>
      <c r="K678" s="110">
        <f>('2.1 INPUT DA Forecast'!K375+'2.1 INPUT DA Forecast'!K377)*'2.1 INPUT DA Forecast'!K414*'2.2 INPUT DA Assumptions'!K204</f>
        <v>1472.5896</v>
      </c>
      <c r="L678" s="110">
        <f>('2.1 INPUT DA Forecast'!L375+'2.1 INPUT DA Forecast'!L377)*'2.1 INPUT DA Forecast'!L414*'2.2 INPUT DA Assumptions'!L204</f>
        <v>1857.8912400000002</v>
      </c>
      <c r="M678" s="110">
        <f>('2.1 INPUT DA Forecast'!M375+'2.1 INPUT DA Forecast'!M377)*'2.1 INPUT DA Forecast'!M414*'2.2 INPUT DA Assumptions'!M204</f>
        <v>2051.4014999999995</v>
      </c>
      <c r="N678" s="110">
        <f>('2.1 INPUT DA Forecast'!N375+'2.1 INPUT DA Forecast'!N377)*'2.1 INPUT DA Forecast'!N414*'2.2 INPUT DA Assumptions'!N204</f>
        <v>2133.4067999999997</v>
      </c>
      <c r="O678" s="110">
        <f>('2.1 INPUT DA Forecast'!O375+'2.1 INPUT DA Forecast'!O377)*'2.1 INPUT DA Forecast'!O414*'2.2 INPUT DA Assumptions'!O204</f>
        <v>2213.2504799999997</v>
      </c>
      <c r="P678" s="110">
        <f>('2.1 INPUT DA Forecast'!P375+'2.1 INPUT DA Forecast'!P377)*'2.1 INPUT DA Forecast'!P414*'2.2 INPUT DA Assumptions'!P204</f>
        <v>2290.9867199999999</v>
      </c>
      <c r="Q678" s="110">
        <f>('2.1 INPUT DA Forecast'!Q375+'2.1 INPUT DA Forecast'!Q377)*'2.1 INPUT DA Forecast'!Q414*'2.2 INPUT DA Assumptions'!Q204</f>
        <v>2377.5067800000002</v>
      </c>
      <c r="R678" s="110">
        <f>('2.1 INPUT DA Forecast'!R375+'2.1 INPUT DA Forecast'!R377)*'2.1 INPUT DA Forecast'!R414*'2.2 INPUT DA Assumptions'!R204</f>
        <v>2462.6764799999996</v>
      </c>
      <c r="S678" s="110">
        <f>('2.1 INPUT DA Forecast'!S375+'2.1 INPUT DA Forecast'!S377)*'2.1 INPUT DA Forecast'!S414*'2.2 INPUT DA Assumptions'!S204</f>
        <v>2546.5139999999997</v>
      </c>
      <c r="T678" s="110">
        <f>('2.1 INPUT DA Forecast'!T375+'2.1 INPUT DA Forecast'!T377)*'2.1 INPUT DA Forecast'!T414*'2.2 INPUT DA Assumptions'!T204</f>
        <v>2527.9289999999996</v>
      </c>
      <c r="U678" s="110">
        <f>('2.1 INPUT DA Forecast'!U375+'2.1 INPUT DA Forecast'!U377)*'2.1 INPUT DA Forecast'!U414*'2.2 INPUT DA Assumptions'!U204</f>
        <v>2509.5239999999999</v>
      </c>
      <c r="V678" s="110">
        <f>('2.1 INPUT DA Forecast'!V375+'2.1 INPUT DA Forecast'!V377)*'2.1 INPUT DA Forecast'!V414*'2.2 INPUT DA Assumptions'!V204</f>
        <v>2491.3034999999995</v>
      </c>
      <c r="W678" s="110">
        <f>('2.1 INPUT DA Forecast'!W375+'2.1 INPUT DA Forecast'!W377)*'2.1 INPUT DA Forecast'!W414*'2.2 INPUT DA Assumptions'!W204</f>
        <v>2473.2629999999995</v>
      </c>
      <c r="X678" s="110">
        <f>('2.1 INPUT DA Forecast'!X375+'2.1 INPUT DA Forecast'!X377)*'2.1 INPUT DA Forecast'!X414*'2.2 INPUT DA Assumptions'!X204</f>
        <v>2455.4024999999997</v>
      </c>
      <c r="Y678" s="110">
        <f>('2.1 INPUT DA Forecast'!Y375+'2.1 INPUT DA Forecast'!Y377)*'2.1 INPUT DA Forecast'!Y414*'2.2 INPUT DA Assumptions'!Y204</f>
        <v>2437.7174999999997</v>
      </c>
      <c r="Z678" s="110">
        <f>('2.1 INPUT DA Forecast'!Z375+'2.1 INPUT DA Forecast'!Z377)*'2.1 INPUT DA Forecast'!Z414*'2.2 INPUT DA Assumptions'!Z204</f>
        <v>2420.2035000000001</v>
      </c>
      <c r="AA678" s="110">
        <f>('2.1 INPUT DA Forecast'!AA375+'2.1 INPUT DA Forecast'!AA377)*'2.1 INPUT DA Forecast'!AA414*'2.2 INPUT DA Assumptions'!AA204</f>
        <v>2402.7974999999997</v>
      </c>
      <c r="AB678" s="110">
        <f>('2.1 INPUT DA Forecast'!AB375+'2.1 INPUT DA Forecast'!AB377)*'2.1 INPUT DA Forecast'!AB414*'2.2 INPUT DA Assumptions'!AB204</f>
        <v>2385.5625</v>
      </c>
      <c r="AC678" s="110">
        <f>('2.1 INPUT DA Forecast'!AC375+'2.1 INPUT DA Forecast'!AC377)*'2.1 INPUT DA Forecast'!AC414*'2.2 INPUT DA Assumptions'!AC204</f>
        <v>2368.4984999999997</v>
      </c>
      <c r="AD678" s="110">
        <f>('2.1 INPUT DA Forecast'!AD375+'2.1 INPUT DA Forecast'!AD377)*'2.1 INPUT DA Forecast'!AD414*'2.2 INPUT DA Assumptions'!AD204</f>
        <v>2351.6054999999997</v>
      </c>
      <c r="AE678" s="110">
        <f>('2.1 INPUT DA Forecast'!AE375+'2.1 INPUT DA Forecast'!AE377)*'2.1 INPUT DA Forecast'!AE414*'2.2 INPUT DA Assumptions'!AE204</f>
        <v>2334.8789999999999</v>
      </c>
      <c r="AF678" s="110">
        <f>('2.1 INPUT DA Forecast'!AF375+'2.1 INPUT DA Forecast'!AF377)*'2.1 INPUT DA Forecast'!AF414*'2.2 INPUT DA Assumptions'!AF204</f>
        <v>2318.319</v>
      </c>
      <c r="AG678" s="110">
        <f>('2.1 INPUT DA Forecast'!AG375+'2.1 INPUT DA Forecast'!AG377)*'2.1 INPUT DA Forecast'!AG414*'2.2 INPUT DA Assumptions'!AG204</f>
        <v>2301.9209999999998</v>
      </c>
      <c r="AH678" s="110">
        <f>('2.1 INPUT DA Forecast'!AH375+'2.1 INPUT DA Forecast'!AH377)*'2.1 INPUT DA Forecast'!AH414*'2.2 INPUT DA Assumptions'!AH204</f>
        <v>2285.6894999999995</v>
      </c>
      <c r="AI678" s="110">
        <f>('2.1 INPUT DA Forecast'!AI375+'2.1 INPUT DA Forecast'!AI377)*'2.1 INPUT DA Forecast'!AI414*'2.2 INPUT DA Assumptions'!AI204</f>
        <v>2269.6154999999999</v>
      </c>
      <c r="AJ678" s="110">
        <f>('2.1 INPUT DA Forecast'!AJ375+'2.1 INPUT DA Forecast'!AJ377)*'2.1 INPUT DA Forecast'!AJ414*'2.2 INPUT DA Assumptions'!AJ204</f>
        <v>2253.7035000000001</v>
      </c>
      <c r="AK678" s="110">
        <f>('2.1 INPUT DA Forecast'!AK375+'2.1 INPUT DA Forecast'!AK377)*'2.1 INPUT DA Forecast'!AK414*'2.2 INPUT DA Assumptions'!AK204</f>
        <v>2222.3069999999998</v>
      </c>
      <c r="AL678" s="22"/>
    </row>
    <row r="679" spans="3:38" s="18" customFormat="1" ht="14.1" customHeight="1" outlineLevel="3" x14ac:dyDescent="0.2">
      <c r="C679" s="19"/>
      <c r="D679" s="73" t="s">
        <v>89</v>
      </c>
      <c r="E679" s="47" t="s">
        <v>23</v>
      </c>
      <c r="F679" s="110">
        <f>('2.1 INPUT DA Forecast'!F375+'2.1 INPUT DA Forecast'!F377)*('2.1 INPUT DA Forecast'!F415+'2.1 INPUT DA Forecast'!F416)*'2.2 INPUT DA Assumptions'!F204*(1+'2.2 INPUT DA Assumptions'!F210)</f>
        <v>414.23728813559325</v>
      </c>
      <c r="G679" s="110">
        <f>('2.1 INPUT DA Forecast'!G375+'2.1 INPUT DA Forecast'!G377)*('2.1 INPUT DA Forecast'!G415+'2.1 INPUT DA Forecast'!G416)*'2.2 INPUT DA Assumptions'!G204*(1+'2.2 INPUT DA Assumptions'!G210)</f>
        <v>414.23728813559325</v>
      </c>
      <c r="H679" s="110">
        <f>('2.1 INPUT DA Forecast'!H375+'2.1 INPUT DA Forecast'!H377)*('2.1 INPUT DA Forecast'!H415+'2.1 INPUT DA Forecast'!H416)*'2.2 INPUT DA Assumptions'!H204*(1+'2.2 INPUT DA Assumptions'!H210)</f>
        <v>492.07890625000005</v>
      </c>
      <c r="I679" s="110">
        <f>('2.1 INPUT DA Forecast'!I375+'2.1 INPUT DA Forecast'!I377)*('2.1 INPUT DA Forecast'!I415+'2.1 INPUT DA Forecast'!I416)*'2.2 INPUT DA Assumptions'!I204*(1+'2.2 INPUT DA Assumptions'!I210)</f>
        <v>711.60693749999996</v>
      </c>
      <c r="J679" s="110">
        <f>('2.1 INPUT DA Forecast'!J375+'2.1 INPUT DA Forecast'!J377)*('2.1 INPUT DA Forecast'!J415+'2.1 INPUT DA Forecast'!J416)*'2.2 INPUT DA Assumptions'!J204*(1+'2.2 INPUT DA Assumptions'!J210)</f>
        <v>1135.784496</v>
      </c>
      <c r="K679" s="110">
        <f>('2.1 INPUT DA Forecast'!K375+'2.1 INPUT DA Forecast'!K377)*('2.1 INPUT DA Forecast'!K415+'2.1 INPUT DA Forecast'!K416)*'2.2 INPUT DA Assumptions'!K204*(1+'2.2 INPUT DA Assumptions'!K210)</f>
        <v>1133.893992</v>
      </c>
      <c r="L679" s="110">
        <f>('2.1 INPUT DA Forecast'!L375+'2.1 INPUT DA Forecast'!L377)*('2.1 INPUT DA Forecast'!L415+'2.1 INPUT DA Forecast'!L416)*'2.2 INPUT DA Assumptions'!L204*(1+'2.2 INPUT DA Assumptions'!L210)</f>
        <v>1416.1867049999998</v>
      </c>
      <c r="M679" s="110">
        <f>('2.1 INPUT DA Forecast'!M375+'2.1 INPUT DA Forecast'!M377)*('2.1 INPUT DA Forecast'!M415+'2.1 INPUT DA Forecast'!M416)*'2.2 INPUT DA Assumptions'!M204*(1+'2.2 INPUT DA Assumptions'!M210)</f>
        <v>1412.5878749999997</v>
      </c>
      <c r="N679" s="110">
        <f>('2.1 INPUT DA Forecast'!N375+'2.1 INPUT DA Forecast'!N377)*('2.1 INPUT DA Forecast'!N415+'2.1 INPUT DA Forecast'!N416)*'2.2 INPUT DA Assumptions'!N204*(1+'2.2 INPUT DA Assumptions'!N210)</f>
        <v>1408.9374075000001</v>
      </c>
      <c r="O679" s="110">
        <f>('2.1 INPUT DA Forecast'!O375+'2.1 INPUT DA Forecast'!O377)*('2.1 INPUT DA Forecast'!O415+'2.1 INPUT DA Forecast'!O416)*'2.2 INPUT DA Assumptions'!O204*(1+'2.2 INPUT DA Assumptions'!O210)</f>
        <v>1286.6714099999999</v>
      </c>
      <c r="P679" s="110">
        <f>('2.1 INPUT DA Forecast'!P375+'2.1 INPUT DA Forecast'!P377)*('2.1 INPUT DA Forecast'!P415+'2.1 INPUT DA Forecast'!P416)*'2.2 INPUT DA Assumptions'!P204*(1+'2.2 INPUT DA Assumptions'!P210)</f>
        <v>1272.625767</v>
      </c>
      <c r="Q679" s="110">
        <f>('2.1 INPUT DA Forecast'!Q375+'2.1 INPUT DA Forecast'!Q377)*('2.1 INPUT DA Forecast'!Q415+'2.1 INPUT DA Forecast'!Q416)*'2.2 INPUT DA Assumptions'!Q204*(1+'2.2 INPUT DA Assumptions'!Q210)</f>
        <v>1264.5579539999997</v>
      </c>
      <c r="R679" s="110">
        <f>('2.1 INPUT DA Forecast'!R375+'2.1 INPUT DA Forecast'!R377)*('2.1 INPUT DA Forecast'!R415+'2.1 INPUT DA Forecast'!R416)*'2.2 INPUT DA Assumptions'!R204*(1+'2.2 INPUT DA Assumptions'!R210)</f>
        <v>1256.563572</v>
      </c>
      <c r="S679" s="110">
        <f>('2.1 INPUT DA Forecast'!S375+'2.1 INPUT DA Forecast'!S377)*('2.1 INPUT DA Forecast'!S415+'2.1 INPUT DA Forecast'!S416)*'2.2 INPUT DA Assumptions'!S204*(1+'2.2 INPUT DA Assumptions'!S210)</f>
        <v>1248.6406979999999</v>
      </c>
      <c r="T679" s="110">
        <f>('2.1 INPUT DA Forecast'!T375+'2.1 INPUT DA Forecast'!T377)*('2.1 INPUT DA Forecast'!T415+'2.1 INPUT DA Forecast'!T416)*'2.2 INPUT DA Assumptions'!T204*(1+'2.2 INPUT DA Assumptions'!T210)</f>
        <v>1240.7918175</v>
      </c>
      <c r="U679" s="110">
        <f>('2.1 INPUT DA Forecast'!U375+'2.1 INPUT DA Forecast'!U377)*('2.1 INPUT DA Forecast'!U415+'2.1 INPUT DA Forecast'!U416)*'2.2 INPUT DA Assumptions'!U204*(1+'2.2 INPUT DA Assumptions'!U210)</f>
        <v>1231.75803</v>
      </c>
      <c r="V679" s="110">
        <f>('2.1 INPUT DA Forecast'!V375+'2.1 INPUT DA Forecast'!V377)*('2.1 INPUT DA Forecast'!V415+'2.1 INPUT DA Forecast'!V416)*'2.2 INPUT DA Assumptions'!V204*(1+'2.2 INPUT DA Assumptions'!V210)</f>
        <v>1222.8148012500001</v>
      </c>
      <c r="W679" s="110">
        <f>('2.1 INPUT DA Forecast'!W375+'2.1 INPUT DA Forecast'!W377)*('2.1 INPUT DA Forecast'!W415+'2.1 INPUT DA Forecast'!W416)*'2.2 INPUT DA Assumptions'!W204*(1+'2.2 INPUT DA Assumptions'!W210)</f>
        <v>1213.9599225000002</v>
      </c>
      <c r="X679" s="110">
        <f>('2.1 INPUT DA Forecast'!X375+'2.1 INPUT DA Forecast'!X377)*('2.1 INPUT DA Forecast'!X415+'2.1 INPUT DA Forecast'!X416)*'2.2 INPUT DA Assumptions'!X204*(1+'2.2 INPUT DA Assumptions'!X210)</f>
        <v>1205.19339375</v>
      </c>
      <c r="Y679" s="110">
        <f>('2.1 INPUT DA Forecast'!Y375+'2.1 INPUT DA Forecast'!Y377)*('2.1 INPUT DA Forecast'!Y415+'2.1 INPUT DA Forecast'!Y416)*'2.2 INPUT DA Assumptions'!Y204*(1+'2.2 INPUT DA Assumptions'!Y210)</f>
        <v>1196.51300625</v>
      </c>
      <c r="Z679" s="110">
        <f>('2.1 INPUT DA Forecast'!Z375+'2.1 INPUT DA Forecast'!Z377)*('2.1 INPUT DA Forecast'!Z415+'2.1 INPUT DA Forecast'!Z416)*'2.2 INPUT DA Assumptions'!Z204*(1+'2.2 INPUT DA Assumptions'!Z210)</f>
        <v>1187.9165512500001</v>
      </c>
      <c r="AA679" s="110">
        <f>('2.1 INPUT DA Forecast'!AA375+'2.1 INPUT DA Forecast'!AA377)*('2.1 INPUT DA Forecast'!AA415+'2.1 INPUT DA Forecast'!AA416)*'2.2 INPUT DA Assumptions'!AA204*(1+'2.2 INPUT DA Assumptions'!AA210)</f>
        <v>1179.3731062500001</v>
      </c>
      <c r="AB679" s="110">
        <f>('2.1 INPUT DA Forecast'!AB375+'2.1 INPUT DA Forecast'!AB377)*('2.1 INPUT DA Forecast'!AB415+'2.1 INPUT DA Forecast'!AB416)*'2.2 INPUT DA Assumptions'!AB204*(1+'2.2 INPUT DA Assumptions'!AB210)</f>
        <v>1170.91359375</v>
      </c>
      <c r="AC679" s="110">
        <f>('2.1 INPUT DA Forecast'!AC375+'2.1 INPUT DA Forecast'!AC377)*('2.1 INPUT DA Forecast'!AC415+'2.1 INPUT DA Forecast'!AC416)*'2.2 INPUT DA Assumptions'!AC204*(1+'2.2 INPUT DA Assumptions'!AC210)</f>
        <v>1162.5380137500001</v>
      </c>
      <c r="AD679" s="110">
        <f>('2.1 INPUT DA Forecast'!AD375+'2.1 INPUT DA Forecast'!AD377)*('2.1 INPUT DA Forecast'!AD415+'2.1 INPUT DA Forecast'!AD416)*'2.2 INPUT DA Assumptions'!AD204*(1+'2.2 INPUT DA Assumptions'!AD210)</f>
        <v>1154.2463662499999</v>
      </c>
      <c r="AE679" s="110">
        <f>('2.1 INPUT DA Forecast'!AE375+'2.1 INPUT DA Forecast'!AE377)*('2.1 INPUT DA Forecast'!AE415+'2.1 INPUT DA Forecast'!AE416)*'2.2 INPUT DA Assumptions'!AE204*(1+'2.2 INPUT DA Assumptions'!AE210)</f>
        <v>1146.0364424999998</v>
      </c>
      <c r="AF679" s="110">
        <f>('2.1 INPUT DA Forecast'!AF375+'2.1 INPUT DA Forecast'!AF377)*('2.1 INPUT DA Forecast'!AF415+'2.1 INPUT DA Forecast'!AF416)*'2.2 INPUT DA Assumptions'!AF204*(1+'2.2 INPUT DA Assumptions'!AF210)</f>
        <v>1137.9082424999999</v>
      </c>
      <c r="AG679" s="110">
        <f>('2.1 INPUT DA Forecast'!AG375+'2.1 INPUT DA Forecast'!AG377)*('2.1 INPUT DA Forecast'!AG415+'2.1 INPUT DA Forecast'!AG416)*'2.2 INPUT DA Assumptions'!AG204*(1+'2.2 INPUT DA Assumptions'!AG210)</f>
        <v>1129.8595574999999</v>
      </c>
      <c r="AH679" s="110">
        <f>('2.1 INPUT DA Forecast'!AH375+'2.1 INPUT DA Forecast'!AH377)*('2.1 INPUT DA Forecast'!AH415+'2.1 INPUT DA Forecast'!AH416)*'2.2 INPUT DA Assumptions'!AH204*(1+'2.2 INPUT DA Assumptions'!AH210)</f>
        <v>1121.89259625</v>
      </c>
      <c r="AI679" s="110">
        <f>('2.1 INPUT DA Forecast'!AI375+'2.1 INPUT DA Forecast'!AI377)*('2.1 INPUT DA Forecast'!AI415+'2.1 INPUT DA Forecast'!AI416)*'2.2 INPUT DA Assumptions'!AI204*(1+'2.2 INPUT DA Assumptions'!AI210)</f>
        <v>1114.00294125</v>
      </c>
      <c r="AJ679" s="110">
        <f>('2.1 INPUT DA Forecast'!AJ375+'2.1 INPUT DA Forecast'!AJ377)*('2.1 INPUT DA Forecast'!AJ415+'2.1 INPUT DA Forecast'!AJ416)*'2.2 INPUT DA Assumptions'!AJ204*(1+'2.2 INPUT DA Assumptions'!AJ210)</f>
        <v>1106.19280125</v>
      </c>
      <c r="AK679" s="110">
        <f>('2.1 INPUT DA Forecast'!AK375+'2.1 INPUT DA Forecast'!AK377)*('2.1 INPUT DA Forecast'!AK415+'2.1 INPUT DA Forecast'!AK416)*'2.2 INPUT DA Assumptions'!AK204*(1+'2.2 INPUT DA Assumptions'!AK210)</f>
        <v>1090.7823524999999</v>
      </c>
      <c r="AL679" s="22"/>
    </row>
    <row r="680" spans="3:38" s="18" customFormat="1" ht="14.1" customHeight="1" outlineLevel="3" x14ac:dyDescent="0.2">
      <c r="C680" s="19"/>
      <c r="D680" s="73" t="s">
        <v>90</v>
      </c>
      <c r="E680" s="47" t="s">
        <v>23</v>
      </c>
      <c r="F680" s="110">
        <f>('2.1 INPUT DA Forecast'!F375+'2.1 INPUT DA Forecast'!F377)*('2.1 INPUT DA Forecast'!F415+'2.1 INPUT DA Forecast'!F416)*'2.2 INPUT DA Assumptions'!F204</f>
        <v>318.64406779661016</v>
      </c>
      <c r="G680" s="110">
        <f>('2.1 INPUT DA Forecast'!G375+'2.1 INPUT DA Forecast'!G377)*('2.1 INPUT DA Forecast'!G415+'2.1 INPUT DA Forecast'!G416)*'2.2 INPUT DA Assumptions'!G204</f>
        <v>318.64406779661016</v>
      </c>
      <c r="H680" s="110">
        <f>('2.1 INPUT DA Forecast'!H375+'2.1 INPUT DA Forecast'!H377)*('2.1 INPUT DA Forecast'!H415+'2.1 INPUT DA Forecast'!H416)*'2.2 INPUT DA Assumptions'!H204</f>
        <v>393.66312500000004</v>
      </c>
      <c r="I680" s="110">
        <f>('2.1 INPUT DA Forecast'!I375+'2.1 INPUT DA Forecast'!I377)*('2.1 INPUT DA Forecast'!I415+'2.1 INPUT DA Forecast'!I416)*'2.2 INPUT DA Assumptions'!I204</f>
        <v>569.28554999999994</v>
      </c>
      <c r="J680" s="110">
        <f>('2.1 INPUT DA Forecast'!J375+'2.1 INPUT DA Forecast'!J377)*('2.1 INPUT DA Forecast'!J415+'2.1 INPUT DA Forecast'!J416)*'2.2 INPUT DA Assumptions'!J204</f>
        <v>946.48707999999999</v>
      </c>
      <c r="K680" s="110">
        <f>('2.1 INPUT DA Forecast'!K375+'2.1 INPUT DA Forecast'!K377)*('2.1 INPUT DA Forecast'!K415+'2.1 INPUT DA Forecast'!K416)*'2.2 INPUT DA Assumptions'!K204</f>
        <v>944.9116600000001</v>
      </c>
      <c r="L680" s="110">
        <f>('2.1 INPUT DA Forecast'!L375+'2.1 INPUT DA Forecast'!L377)*('2.1 INPUT DA Forecast'!L415+'2.1 INPUT DA Forecast'!L416)*'2.2 INPUT DA Assumptions'!L204</f>
        <v>1132.9493639999998</v>
      </c>
      <c r="M680" s="110">
        <f>('2.1 INPUT DA Forecast'!M375+'2.1 INPUT DA Forecast'!M377)*('2.1 INPUT DA Forecast'!M415+'2.1 INPUT DA Forecast'!M416)*'2.2 INPUT DA Assumptions'!M204</f>
        <v>1130.0702999999999</v>
      </c>
      <c r="N680" s="110">
        <f>('2.1 INPUT DA Forecast'!N375+'2.1 INPUT DA Forecast'!N377)*('2.1 INPUT DA Forecast'!N415+'2.1 INPUT DA Forecast'!N416)*'2.2 INPUT DA Assumptions'!N204</f>
        <v>1127.1499260000001</v>
      </c>
      <c r="O680" s="110">
        <f>('2.1 INPUT DA Forecast'!O375+'2.1 INPUT DA Forecast'!O377)*('2.1 INPUT DA Forecast'!O415+'2.1 INPUT DA Forecast'!O416)*'2.2 INPUT DA Assumptions'!O204</f>
        <v>1029.3371279999999</v>
      </c>
      <c r="P680" s="110">
        <f>('2.1 INPUT DA Forecast'!P375+'2.1 INPUT DA Forecast'!P377)*('2.1 INPUT DA Forecast'!P415+'2.1 INPUT DA Forecast'!P416)*'2.2 INPUT DA Assumptions'!P204</f>
        <v>1018.1006136</v>
      </c>
      <c r="Q680" s="110">
        <f>('2.1 INPUT DA Forecast'!Q375+'2.1 INPUT DA Forecast'!Q377)*('2.1 INPUT DA Forecast'!Q415+'2.1 INPUT DA Forecast'!Q416)*'2.2 INPUT DA Assumptions'!Q204</f>
        <v>1011.6463631999998</v>
      </c>
      <c r="R680" s="110">
        <f>('2.1 INPUT DA Forecast'!R375+'2.1 INPUT DA Forecast'!R377)*('2.1 INPUT DA Forecast'!R415+'2.1 INPUT DA Forecast'!R416)*'2.2 INPUT DA Assumptions'!R204</f>
        <v>1005.2508576</v>
      </c>
      <c r="S680" s="110">
        <f>('2.1 INPUT DA Forecast'!S375+'2.1 INPUT DA Forecast'!S377)*('2.1 INPUT DA Forecast'!S415+'2.1 INPUT DA Forecast'!S416)*'2.2 INPUT DA Assumptions'!S204</f>
        <v>998.91255839999997</v>
      </c>
      <c r="T680" s="110">
        <f>('2.1 INPUT DA Forecast'!T375+'2.1 INPUT DA Forecast'!T377)*('2.1 INPUT DA Forecast'!T415+'2.1 INPUT DA Forecast'!T416)*'2.2 INPUT DA Assumptions'!T204</f>
        <v>992.63345399999992</v>
      </c>
      <c r="U680" s="110">
        <f>('2.1 INPUT DA Forecast'!U375+'2.1 INPUT DA Forecast'!U377)*('2.1 INPUT DA Forecast'!U415+'2.1 INPUT DA Forecast'!U416)*'2.2 INPUT DA Assumptions'!U204</f>
        <v>985.4064239999999</v>
      </c>
      <c r="V680" s="110">
        <f>('2.1 INPUT DA Forecast'!V375+'2.1 INPUT DA Forecast'!V377)*('2.1 INPUT DA Forecast'!V415+'2.1 INPUT DA Forecast'!V416)*'2.2 INPUT DA Assumptions'!V204</f>
        <v>978.25184100000001</v>
      </c>
      <c r="W680" s="110">
        <f>('2.1 INPUT DA Forecast'!W375+'2.1 INPUT DA Forecast'!W377)*('2.1 INPUT DA Forecast'!W415+'2.1 INPUT DA Forecast'!W416)*'2.2 INPUT DA Assumptions'!W204</f>
        <v>971.16793800000005</v>
      </c>
      <c r="X680" s="110">
        <f>('2.1 INPUT DA Forecast'!X375+'2.1 INPUT DA Forecast'!X377)*('2.1 INPUT DA Forecast'!X415+'2.1 INPUT DA Forecast'!X416)*'2.2 INPUT DA Assumptions'!X204</f>
        <v>964.15471500000001</v>
      </c>
      <c r="Y680" s="110">
        <f>('2.1 INPUT DA Forecast'!Y375+'2.1 INPUT DA Forecast'!Y377)*('2.1 INPUT DA Forecast'!Y415+'2.1 INPUT DA Forecast'!Y416)*'2.2 INPUT DA Assumptions'!Y204</f>
        <v>957.21040500000004</v>
      </c>
      <c r="Z680" s="110">
        <f>('2.1 INPUT DA Forecast'!Z375+'2.1 INPUT DA Forecast'!Z377)*('2.1 INPUT DA Forecast'!Z415+'2.1 INPUT DA Forecast'!Z416)*'2.2 INPUT DA Assumptions'!Z204</f>
        <v>950.33324100000004</v>
      </c>
      <c r="AA680" s="110">
        <f>('2.1 INPUT DA Forecast'!AA375+'2.1 INPUT DA Forecast'!AA377)*('2.1 INPUT DA Forecast'!AA415+'2.1 INPUT DA Forecast'!AA416)*'2.2 INPUT DA Assumptions'!AA204</f>
        <v>943.49848500000007</v>
      </c>
      <c r="AB680" s="110">
        <f>('2.1 INPUT DA Forecast'!AB375+'2.1 INPUT DA Forecast'!AB377)*('2.1 INPUT DA Forecast'!AB415+'2.1 INPUT DA Forecast'!AB416)*'2.2 INPUT DA Assumptions'!AB204</f>
        <v>936.73087499999997</v>
      </c>
      <c r="AC680" s="110">
        <f>('2.1 INPUT DA Forecast'!AC375+'2.1 INPUT DA Forecast'!AC377)*('2.1 INPUT DA Forecast'!AC415+'2.1 INPUT DA Forecast'!AC416)*'2.2 INPUT DA Assumptions'!AC204</f>
        <v>930.03041100000007</v>
      </c>
      <c r="AD680" s="110">
        <f>('2.1 INPUT DA Forecast'!AD375+'2.1 INPUT DA Forecast'!AD377)*('2.1 INPUT DA Forecast'!AD415+'2.1 INPUT DA Forecast'!AD416)*'2.2 INPUT DA Assumptions'!AD204</f>
        <v>923.39709300000004</v>
      </c>
      <c r="AE680" s="110">
        <f>('2.1 INPUT DA Forecast'!AE375+'2.1 INPUT DA Forecast'!AE377)*('2.1 INPUT DA Forecast'!AE415+'2.1 INPUT DA Forecast'!AE416)*'2.2 INPUT DA Assumptions'!AE204</f>
        <v>916.8291539999999</v>
      </c>
      <c r="AF680" s="110">
        <f>('2.1 INPUT DA Forecast'!AF375+'2.1 INPUT DA Forecast'!AF377)*('2.1 INPUT DA Forecast'!AF415+'2.1 INPUT DA Forecast'!AF416)*'2.2 INPUT DA Assumptions'!AF204</f>
        <v>910.326594</v>
      </c>
      <c r="AG680" s="110">
        <f>('2.1 INPUT DA Forecast'!AG375+'2.1 INPUT DA Forecast'!AG377)*('2.1 INPUT DA Forecast'!AG415+'2.1 INPUT DA Forecast'!AG416)*'2.2 INPUT DA Assumptions'!AG204</f>
        <v>903.88764600000002</v>
      </c>
      <c r="AH680" s="110">
        <f>('2.1 INPUT DA Forecast'!AH375+'2.1 INPUT DA Forecast'!AH377)*('2.1 INPUT DA Forecast'!AH415+'2.1 INPUT DA Forecast'!AH416)*'2.2 INPUT DA Assumptions'!AH204</f>
        <v>897.51407699999993</v>
      </c>
      <c r="AI680" s="110">
        <f>('2.1 INPUT DA Forecast'!AI375+'2.1 INPUT DA Forecast'!AI377)*('2.1 INPUT DA Forecast'!AI415+'2.1 INPUT DA Forecast'!AI416)*'2.2 INPUT DA Assumptions'!AI204</f>
        <v>891.20235300000002</v>
      </c>
      <c r="AJ680" s="110">
        <f>('2.1 INPUT DA Forecast'!AJ375+'2.1 INPUT DA Forecast'!AJ377)*('2.1 INPUT DA Forecast'!AJ415+'2.1 INPUT DA Forecast'!AJ416)*'2.2 INPUT DA Assumptions'!AJ204</f>
        <v>884.95424100000002</v>
      </c>
      <c r="AK680" s="110">
        <f>('2.1 INPUT DA Forecast'!AK375+'2.1 INPUT DA Forecast'!AK377)*('2.1 INPUT DA Forecast'!AK415+'2.1 INPUT DA Forecast'!AK416)*'2.2 INPUT DA Assumptions'!AK204</f>
        <v>872.62588199999993</v>
      </c>
      <c r="AL680" s="22"/>
    </row>
    <row r="681" spans="3:38" s="18" customFormat="1" ht="14.1" customHeight="1" outlineLevel="3" x14ac:dyDescent="0.2">
      <c r="C681" s="19"/>
      <c r="D681" s="73" t="s">
        <v>91</v>
      </c>
      <c r="E681" s="47" t="s">
        <v>23</v>
      </c>
      <c r="F681" s="110">
        <f>('2.1 INPUT DA Forecast'!F375+'2.1 INPUT DA Forecast'!F377)*'2.1 INPUT DA Forecast'!F417*'2.2 INPUT DA Assumptions'!F204*(1+'2.2 INPUT DA Assumptions'!F210)</f>
        <v>115.01694915254237</v>
      </c>
      <c r="G681" s="110">
        <f>('2.1 INPUT DA Forecast'!G375+'2.1 INPUT DA Forecast'!G377)*'2.1 INPUT DA Forecast'!G417*'2.2 INPUT DA Assumptions'!G204*(1+'2.2 INPUT DA Assumptions'!G210)</f>
        <v>115.01694915254237</v>
      </c>
      <c r="H681" s="110">
        <f>('2.1 INPUT DA Forecast'!H375+'2.1 INPUT DA Forecast'!H377)*'2.1 INPUT DA Forecast'!H417*'2.2 INPUT DA Assumptions'!H204*(1+'2.2 INPUT DA Assumptions'!H210)</f>
        <v>182.65969000000001</v>
      </c>
      <c r="I681" s="110">
        <f>('2.1 INPUT DA Forecast'!I375+'2.1 INPUT DA Forecast'!I377)*'2.1 INPUT DA Forecast'!I417*'2.2 INPUT DA Assumptions'!I204*(1+'2.2 INPUT DA Assumptions'!I210)</f>
        <v>326.63925000000006</v>
      </c>
      <c r="J681" s="110">
        <f>('2.1 INPUT DA Forecast'!J375+'2.1 INPUT DA Forecast'!J377)*'2.1 INPUT DA Forecast'!J417*'2.2 INPUT DA Assumptions'!J204*(1+'2.2 INPUT DA Assumptions'!J210)</f>
        <v>516.26567999999997</v>
      </c>
      <c r="K681" s="110">
        <f>('2.1 INPUT DA Forecast'!K375+'2.1 INPUT DA Forecast'!K377)*'2.1 INPUT DA Forecast'!K417*'2.2 INPUT DA Assumptions'!K204*(1+'2.2 INPUT DA Assumptions'!K210)</f>
        <v>515.40636000000006</v>
      </c>
      <c r="L681" s="110">
        <f>('2.1 INPUT DA Forecast'!L375+'2.1 INPUT DA Forecast'!L377)*'2.1 INPUT DA Forecast'!L417*'2.2 INPUT DA Assumptions'!L204*(1+'2.2 INPUT DA Assumptions'!L210)</f>
        <v>637.51170000000013</v>
      </c>
      <c r="M681" s="110">
        <f>('2.1 INPUT DA Forecast'!M375+'2.1 INPUT DA Forecast'!M377)*'2.1 INPUT DA Forecast'!M417*'2.2 INPUT DA Assumptions'!M204*(1+'2.2 INPUT DA Assumptions'!M210)</f>
        <v>629.81625000000008</v>
      </c>
      <c r="N681" s="110">
        <f>('2.1 INPUT DA Forecast'!N375+'2.1 INPUT DA Forecast'!N377)*'2.1 INPUT DA Forecast'!N417*'2.2 INPUT DA Assumptions'!N204*(1+'2.2 INPUT DA Assumptions'!N210)</f>
        <v>622.24365000000012</v>
      </c>
      <c r="O681" s="110">
        <f>('2.1 INPUT DA Forecast'!O375+'2.1 INPUT DA Forecast'!O377)*'2.1 INPUT DA Forecast'!O417*'2.2 INPUT DA Assumptions'!O204*(1+'2.2 INPUT DA Assumptions'!O210)</f>
        <v>614.79180000000008</v>
      </c>
      <c r="P681" s="110">
        <f>('2.1 INPUT DA Forecast'!P375+'2.1 INPUT DA Forecast'!P377)*'2.1 INPUT DA Forecast'!P417*'2.2 INPUT DA Assumptions'!P204*(1+'2.2 INPUT DA Assumptions'!P210)</f>
        <v>607.45860000000005</v>
      </c>
      <c r="Q681" s="110">
        <f>('2.1 INPUT DA Forecast'!Q375+'2.1 INPUT DA Forecast'!Q377)*'2.1 INPUT DA Forecast'!Q417*'2.2 INPUT DA Assumptions'!Q204*(1+'2.2 INPUT DA Assumptions'!Q210)</f>
        <v>602.99085000000002</v>
      </c>
      <c r="R681" s="110">
        <f>('2.1 INPUT DA Forecast'!R375+'2.1 INPUT DA Forecast'!R377)*'2.1 INPUT DA Forecast'!R417*'2.2 INPUT DA Assumptions'!R204*(1+'2.2 INPUT DA Assumptions'!R210)</f>
        <v>598.56720000000007</v>
      </c>
      <c r="S681" s="110">
        <f>('2.1 INPUT DA Forecast'!S375+'2.1 INPUT DA Forecast'!S377)*'2.1 INPUT DA Forecast'!S417*'2.2 INPUT DA Assumptions'!S204*(1+'2.2 INPUT DA Assumptions'!S210)</f>
        <v>594.1866</v>
      </c>
      <c r="T681" s="110">
        <f>('2.1 INPUT DA Forecast'!T375+'2.1 INPUT DA Forecast'!T377)*'2.1 INPUT DA Forecast'!T417*'2.2 INPUT DA Assumptions'!T204*(1+'2.2 INPUT DA Assumptions'!T210)</f>
        <v>589.8501</v>
      </c>
      <c r="U681" s="110">
        <f>('2.1 INPUT DA Forecast'!U375+'2.1 INPUT DA Forecast'!U377)*'2.1 INPUT DA Forecast'!U417*'2.2 INPUT DA Assumptions'!U204*(1+'2.2 INPUT DA Assumptions'!U210)</f>
        <v>585.55560000000003</v>
      </c>
      <c r="V681" s="110">
        <f>('2.1 INPUT DA Forecast'!V375+'2.1 INPUT DA Forecast'!V377)*'2.1 INPUT DA Forecast'!V417*'2.2 INPUT DA Assumptions'!V204*(1+'2.2 INPUT DA Assumptions'!V210)</f>
        <v>581.30415000000016</v>
      </c>
      <c r="W681" s="110">
        <f>('2.1 INPUT DA Forecast'!W375+'2.1 INPUT DA Forecast'!W377)*'2.1 INPUT DA Forecast'!W417*'2.2 INPUT DA Assumptions'!W204*(1+'2.2 INPUT DA Assumptions'!W210)</f>
        <v>577.0947000000001</v>
      </c>
      <c r="X681" s="110">
        <f>('2.1 INPUT DA Forecast'!X375+'2.1 INPUT DA Forecast'!X377)*'2.1 INPUT DA Forecast'!X417*'2.2 INPUT DA Assumptions'!X204*(1+'2.2 INPUT DA Assumptions'!X210)</f>
        <v>572.92725000000007</v>
      </c>
      <c r="Y681" s="110">
        <f>('2.1 INPUT DA Forecast'!Y375+'2.1 INPUT DA Forecast'!Y377)*'2.1 INPUT DA Forecast'!Y417*'2.2 INPUT DA Assumptions'!Y204*(1+'2.2 INPUT DA Assumptions'!Y210)</f>
        <v>568.80075000000011</v>
      </c>
      <c r="Z681" s="110">
        <f>('2.1 INPUT DA Forecast'!Z375+'2.1 INPUT DA Forecast'!Z377)*'2.1 INPUT DA Forecast'!Z417*'2.2 INPUT DA Assumptions'!Z204*(1+'2.2 INPUT DA Assumptions'!Z210)</f>
        <v>564.71415000000013</v>
      </c>
      <c r="AA681" s="110">
        <f>('2.1 INPUT DA Forecast'!AA375+'2.1 INPUT DA Forecast'!AA377)*'2.1 INPUT DA Forecast'!AA417*'2.2 INPUT DA Assumptions'!AA204*(1+'2.2 INPUT DA Assumptions'!AA210)</f>
        <v>560.65275000000008</v>
      </c>
      <c r="AB681" s="110">
        <f>('2.1 INPUT DA Forecast'!AB375+'2.1 INPUT DA Forecast'!AB377)*'2.1 INPUT DA Forecast'!AB417*'2.2 INPUT DA Assumptions'!AB204*(1+'2.2 INPUT DA Assumptions'!AB210)</f>
        <v>556.63125000000002</v>
      </c>
      <c r="AC681" s="110">
        <f>('2.1 INPUT DA Forecast'!AC375+'2.1 INPUT DA Forecast'!AC377)*'2.1 INPUT DA Forecast'!AC417*'2.2 INPUT DA Assumptions'!AC204*(1+'2.2 INPUT DA Assumptions'!AC210)</f>
        <v>552.64965000000007</v>
      </c>
      <c r="AD681" s="110">
        <f>('2.1 INPUT DA Forecast'!AD375+'2.1 INPUT DA Forecast'!AD377)*'2.1 INPUT DA Forecast'!AD417*'2.2 INPUT DA Assumptions'!AD204*(1+'2.2 INPUT DA Assumptions'!AD210)</f>
        <v>548.7079500000001</v>
      </c>
      <c r="AE681" s="110">
        <f>('2.1 INPUT DA Forecast'!AE375+'2.1 INPUT DA Forecast'!AE377)*'2.1 INPUT DA Forecast'!AE417*'2.2 INPUT DA Assumptions'!AE204*(1+'2.2 INPUT DA Assumptions'!AE210)</f>
        <v>544.80510000000004</v>
      </c>
      <c r="AF681" s="110">
        <f>('2.1 INPUT DA Forecast'!AF375+'2.1 INPUT DA Forecast'!AF377)*'2.1 INPUT DA Forecast'!AF417*'2.2 INPUT DA Assumptions'!AF204*(1+'2.2 INPUT DA Assumptions'!AF210)</f>
        <v>540.94110000000001</v>
      </c>
      <c r="AG681" s="110">
        <f>('2.1 INPUT DA Forecast'!AG375+'2.1 INPUT DA Forecast'!AG377)*'2.1 INPUT DA Forecast'!AG417*'2.2 INPUT DA Assumptions'!AG204*(1+'2.2 INPUT DA Assumptions'!AG210)</f>
        <v>537.11490000000015</v>
      </c>
      <c r="AH681" s="110">
        <f>('2.1 INPUT DA Forecast'!AH375+'2.1 INPUT DA Forecast'!AH377)*'2.1 INPUT DA Forecast'!AH417*'2.2 INPUT DA Assumptions'!AH204*(1+'2.2 INPUT DA Assumptions'!AH210)</f>
        <v>533.32755000000009</v>
      </c>
      <c r="AI681" s="110">
        <f>('2.1 INPUT DA Forecast'!AI375+'2.1 INPUT DA Forecast'!AI377)*'2.1 INPUT DA Forecast'!AI417*'2.2 INPUT DA Assumptions'!AI204*(1+'2.2 INPUT DA Assumptions'!AI210)</f>
        <v>529.57695000000012</v>
      </c>
      <c r="AJ681" s="110">
        <f>('2.1 INPUT DA Forecast'!AJ375+'2.1 INPUT DA Forecast'!AJ377)*'2.1 INPUT DA Forecast'!AJ417*'2.2 INPUT DA Assumptions'!AJ204*(1+'2.2 INPUT DA Assumptions'!AJ210)</f>
        <v>525.86415000000011</v>
      </c>
      <c r="AK681" s="110">
        <f>('2.1 INPUT DA Forecast'!AK375+'2.1 INPUT DA Forecast'!AK377)*'2.1 INPUT DA Forecast'!AK417*'2.2 INPUT DA Assumptions'!AK204*(1+'2.2 INPUT DA Assumptions'!AK210)</f>
        <v>518.53830000000005</v>
      </c>
      <c r="AL681" s="22"/>
    </row>
    <row r="682" spans="3:38" s="18" customFormat="1" ht="14.1" customHeight="1" outlineLevel="3" x14ac:dyDescent="0.2">
      <c r="C682" s="19"/>
      <c r="D682" s="73" t="s">
        <v>92</v>
      </c>
      <c r="E682" s="47" t="s">
        <v>23</v>
      </c>
      <c r="F682" s="110">
        <f>('2.1 INPUT DA Forecast'!F375+'2.1 INPUT DA Forecast'!F377)*'2.1 INPUT DA Forecast'!F417*'2.2 INPUT DA Assumptions'!F204</f>
        <v>88.474576271186436</v>
      </c>
      <c r="G682" s="110">
        <f>('2.1 INPUT DA Forecast'!G375+'2.1 INPUT DA Forecast'!G377)*'2.1 INPUT DA Forecast'!G417*'2.2 INPUT DA Assumptions'!G204</f>
        <v>88.474576271186436</v>
      </c>
      <c r="H682" s="110">
        <f>('2.1 INPUT DA Forecast'!H375+'2.1 INPUT DA Forecast'!H377)*'2.1 INPUT DA Forecast'!H417*'2.2 INPUT DA Assumptions'!H204</f>
        <v>146.12775200000002</v>
      </c>
      <c r="I682" s="110">
        <f>('2.1 INPUT DA Forecast'!I375+'2.1 INPUT DA Forecast'!I377)*'2.1 INPUT DA Forecast'!I417*'2.2 INPUT DA Assumptions'!I204</f>
        <v>261.31140000000005</v>
      </c>
      <c r="J682" s="110">
        <f>('2.1 INPUT DA Forecast'!J375+'2.1 INPUT DA Forecast'!J377)*'2.1 INPUT DA Forecast'!J417*'2.2 INPUT DA Assumptions'!J204</f>
        <v>430.22140000000002</v>
      </c>
      <c r="K682" s="110">
        <f>('2.1 INPUT DA Forecast'!K375+'2.1 INPUT DA Forecast'!K377)*'2.1 INPUT DA Forecast'!K417*'2.2 INPUT DA Assumptions'!K204</f>
        <v>429.50530000000009</v>
      </c>
      <c r="L682" s="110">
        <f>('2.1 INPUT DA Forecast'!L375+'2.1 INPUT DA Forecast'!L377)*'2.1 INPUT DA Forecast'!L417*'2.2 INPUT DA Assumptions'!L204</f>
        <v>510.00936000000007</v>
      </c>
      <c r="M682" s="110">
        <f>('2.1 INPUT DA Forecast'!M375+'2.1 INPUT DA Forecast'!M377)*'2.1 INPUT DA Forecast'!M417*'2.2 INPUT DA Assumptions'!M204</f>
        <v>503.85300000000007</v>
      </c>
      <c r="N682" s="110">
        <f>('2.1 INPUT DA Forecast'!N375+'2.1 INPUT DA Forecast'!N377)*'2.1 INPUT DA Forecast'!N417*'2.2 INPUT DA Assumptions'!N204</f>
        <v>497.7949200000001</v>
      </c>
      <c r="O682" s="110">
        <f>('2.1 INPUT DA Forecast'!O375+'2.1 INPUT DA Forecast'!O377)*'2.1 INPUT DA Forecast'!O417*'2.2 INPUT DA Assumptions'!O204</f>
        <v>491.83344000000005</v>
      </c>
      <c r="P682" s="110">
        <f>('2.1 INPUT DA Forecast'!P375+'2.1 INPUT DA Forecast'!P377)*'2.1 INPUT DA Forecast'!P417*'2.2 INPUT DA Assumptions'!P204</f>
        <v>485.96688000000006</v>
      </c>
      <c r="Q682" s="110">
        <f>('2.1 INPUT DA Forecast'!Q375+'2.1 INPUT DA Forecast'!Q377)*'2.1 INPUT DA Forecast'!Q417*'2.2 INPUT DA Assumptions'!Q204</f>
        <v>482.39268000000004</v>
      </c>
      <c r="R682" s="110">
        <f>('2.1 INPUT DA Forecast'!R375+'2.1 INPUT DA Forecast'!R377)*'2.1 INPUT DA Forecast'!R417*'2.2 INPUT DA Assumptions'!R204</f>
        <v>478.85376000000008</v>
      </c>
      <c r="S682" s="110">
        <f>('2.1 INPUT DA Forecast'!S375+'2.1 INPUT DA Forecast'!S377)*'2.1 INPUT DA Forecast'!S417*'2.2 INPUT DA Assumptions'!S204</f>
        <v>475.34928000000002</v>
      </c>
      <c r="T682" s="110">
        <f>('2.1 INPUT DA Forecast'!T375+'2.1 INPUT DA Forecast'!T377)*'2.1 INPUT DA Forecast'!T417*'2.2 INPUT DA Assumptions'!T204</f>
        <v>471.88008000000002</v>
      </c>
      <c r="U682" s="110">
        <f>('2.1 INPUT DA Forecast'!U375+'2.1 INPUT DA Forecast'!U377)*'2.1 INPUT DA Forecast'!U417*'2.2 INPUT DA Assumptions'!U204</f>
        <v>468.44448</v>
      </c>
      <c r="V682" s="110">
        <f>('2.1 INPUT DA Forecast'!V375+'2.1 INPUT DA Forecast'!V377)*'2.1 INPUT DA Forecast'!V417*'2.2 INPUT DA Assumptions'!V204</f>
        <v>465.04332000000011</v>
      </c>
      <c r="W682" s="110">
        <f>('2.1 INPUT DA Forecast'!W375+'2.1 INPUT DA Forecast'!W377)*'2.1 INPUT DA Forecast'!W417*'2.2 INPUT DA Assumptions'!W204</f>
        <v>461.67576000000008</v>
      </c>
      <c r="X682" s="110">
        <f>('2.1 INPUT DA Forecast'!X375+'2.1 INPUT DA Forecast'!X377)*'2.1 INPUT DA Forecast'!X417*'2.2 INPUT DA Assumptions'!X204</f>
        <v>458.34180000000009</v>
      </c>
      <c r="Y682" s="110">
        <f>('2.1 INPUT DA Forecast'!Y375+'2.1 INPUT DA Forecast'!Y377)*'2.1 INPUT DA Forecast'!Y417*'2.2 INPUT DA Assumptions'!Y204</f>
        <v>455.04060000000004</v>
      </c>
      <c r="Z682" s="110">
        <f>('2.1 INPUT DA Forecast'!Z375+'2.1 INPUT DA Forecast'!Z377)*'2.1 INPUT DA Forecast'!Z417*'2.2 INPUT DA Assumptions'!Z204</f>
        <v>451.77132000000012</v>
      </c>
      <c r="AA682" s="110">
        <f>('2.1 INPUT DA Forecast'!AA375+'2.1 INPUT DA Forecast'!AA377)*'2.1 INPUT DA Forecast'!AA417*'2.2 INPUT DA Assumptions'!AA204</f>
        <v>448.52220000000005</v>
      </c>
      <c r="AB682" s="110">
        <f>('2.1 INPUT DA Forecast'!AB375+'2.1 INPUT DA Forecast'!AB377)*'2.1 INPUT DA Forecast'!AB417*'2.2 INPUT DA Assumptions'!AB204</f>
        <v>445.30500000000001</v>
      </c>
      <c r="AC682" s="110">
        <f>('2.1 INPUT DA Forecast'!AC375+'2.1 INPUT DA Forecast'!AC377)*'2.1 INPUT DA Forecast'!AC417*'2.2 INPUT DA Assumptions'!AC204</f>
        <v>442.11972000000009</v>
      </c>
      <c r="AD682" s="110">
        <f>('2.1 INPUT DA Forecast'!AD375+'2.1 INPUT DA Forecast'!AD377)*'2.1 INPUT DA Forecast'!AD417*'2.2 INPUT DA Assumptions'!AD204</f>
        <v>438.96636000000007</v>
      </c>
      <c r="AE682" s="110">
        <f>('2.1 INPUT DA Forecast'!AE375+'2.1 INPUT DA Forecast'!AE377)*'2.1 INPUT DA Forecast'!AE417*'2.2 INPUT DA Assumptions'!AE204</f>
        <v>435.84408000000002</v>
      </c>
      <c r="AF682" s="110">
        <f>('2.1 INPUT DA Forecast'!AF375+'2.1 INPUT DA Forecast'!AF377)*'2.1 INPUT DA Forecast'!AF417*'2.2 INPUT DA Assumptions'!AF204</f>
        <v>432.75288</v>
      </c>
      <c r="AG682" s="110">
        <f>('2.1 INPUT DA Forecast'!AG375+'2.1 INPUT DA Forecast'!AG377)*'2.1 INPUT DA Forecast'!AG417*'2.2 INPUT DA Assumptions'!AG204</f>
        <v>429.6919200000001</v>
      </c>
      <c r="AH682" s="110">
        <f>('2.1 INPUT DA Forecast'!AH375+'2.1 INPUT DA Forecast'!AH377)*'2.1 INPUT DA Forecast'!AH417*'2.2 INPUT DA Assumptions'!AH204</f>
        <v>426.66204000000005</v>
      </c>
      <c r="AI682" s="110">
        <f>('2.1 INPUT DA Forecast'!AI375+'2.1 INPUT DA Forecast'!AI377)*'2.1 INPUT DA Forecast'!AI417*'2.2 INPUT DA Assumptions'!AI204</f>
        <v>423.66156000000007</v>
      </c>
      <c r="AJ682" s="110">
        <f>('2.1 INPUT DA Forecast'!AJ375+'2.1 INPUT DA Forecast'!AJ377)*'2.1 INPUT DA Forecast'!AJ417*'2.2 INPUT DA Assumptions'!AJ204</f>
        <v>420.69132000000008</v>
      </c>
      <c r="AK682" s="110">
        <f>('2.1 INPUT DA Forecast'!AK375+'2.1 INPUT DA Forecast'!AK377)*'2.1 INPUT DA Forecast'!AK417*'2.2 INPUT DA Assumptions'!AK204</f>
        <v>414.83064000000002</v>
      </c>
      <c r="AL682" s="22"/>
    </row>
    <row r="683" spans="3:38" s="18" customFormat="1" ht="14.1" customHeight="1" outlineLevel="3" x14ac:dyDescent="0.2">
      <c r="C683" s="19"/>
      <c r="D683" s="75" t="s">
        <v>287</v>
      </c>
      <c r="E683" s="57" t="s">
        <v>23</v>
      </c>
      <c r="F683" s="120">
        <f>F685+F688+F690</f>
        <v>30814.576271186441</v>
      </c>
      <c r="G683" s="120">
        <f>G685+G688+G690</f>
        <v>30814.576271186441</v>
      </c>
      <c r="H683" s="120">
        <f t="shared" ref="H683:M683" si="905">H685+H688+H690</f>
        <v>29296.409762500003</v>
      </c>
      <c r="I683" s="120">
        <f t="shared" si="905"/>
        <v>27608.793750000001</v>
      </c>
      <c r="J683" s="120">
        <f t="shared" si="905"/>
        <v>24995.863339999996</v>
      </c>
      <c r="K683" s="120">
        <f t="shared" ref="K683" si="906">K685+K688+K690</f>
        <v>24954.25793</v>
      </c>
      <c r="L683" s="120">
        <f t="shared" si="905"/>
        <v>23026.315450000002</v>
      </c>
      <c r="M683" s="120">
        <f t="shared" si="905"/>
        <v>22276.000937499997</v>
      </c>
      <c r="N683" s="120">
        <f t="shared" ref="N683:AJ683" si="907">N685+N688+N690</f>
        <v>21763.712425000005</v>
      </c>
      <c r="O683" s="120">
        <f t="shared" si="907"/>
        <v>21459.161400000001</v>
      </c>
      <c r="P683" s="120">
        <f t="shared" si="907"/>
        <v>20984.078804999997</v>
      </c>
      <c r="Q683" s="120">
        <f t="shared" si="907"/>
        <v>20612.2372225</v>
      </c>
      <c r="R683" s="120">
        <f t="shared" si="907"/>
        <v>20245.110379999998</v>
      </c>
      <c r="S683" s="120">
        <f t="shared" si="907"/>
        <v>19882.615419999998</v>
      </c>
      <c r="T683" s="120">
        <f t="shared" si="907"/>
        <v>19735.401262500003</v>
      </c>
      <c r="U683" s="120">
        <f t="shared" si="907"/>
        <v>19591.714449999999</v>
      </c>
      <c r="V683" s="120">
        <f t="shared" si="907"/>
        <v>19449.468018750002</v>
      </c>
      <c r="W683" s="120">
        <f t="shared" si="907"/>
        <v>19308.6268375</v>
      </c>
      <c r="X683" s="120">
        <f t="shared" si="907"/>
        <v>19169.190906249998</v>
      </c>
      <c r="Y683" s="120">
        <f t="shared" si="907"/>
        <v>19031.125093750001</v>
      </c>
      <c r="Z683" s="120">
        <f t="shared" si="907"/>
        <v>18894.394268750002</v>
      </c>
      <c r="AA683" s="120">
        <f t="shared" si="907"/>
        <v>18758.506593749997</v>
      </c>
      <c r="AB683" s="120">
        <f t="shared" si="907"/>
        <v>18623.953906250001</v>
      </c>
      <c r="AC683" s="120">
        <f t="shared" si="907"/>
        <v>18490.736206250003</v>
      </c>
      <c r="AD683" s="120">
        <f t="shared" si="907"/>
        <v>18358.853493750001</v>
      </c>
      <c r="AE683" s="120">
        <f t="shared" si="907"/>
        <v>18228.270637499998</v>
      </c>
      <c r="AF683" s="120">
        <f t="shared" si="907"/>
        <v>18098.987637499999</v>
      </c>
      <c r="AG683" s="120">
        <f t="shared" si="907"/>
        <v>17970.9693625</v>
      </c>
      <c r="AH683" s="120">
        <f t="shared" si="907"/>
        <v>17844.250943749998</v>
      </c>
      <c r="AI683" s="120">
        <f t="shared" si="907"/>
        <v>17718.762118750001</v>
      </c>
      <c r="AJ683" s="120">
        <f t="shared" si="907"/>
        <v>17594.538018750001</v>
      </c>
      <c r="AK683" s="120">
        <f t="shared" ref="AK683" si="908">AK685+AK688+AK690</f>
        <v>17349.427287499999</v>
      </c>
      <c r="AL683" s="22"/>
    </row>
    <row r="684" spans="3:38" s="18" customFormat="1" ht="14.1" customHeight="1" outlineLevel="3" x14ac:dyDescent="0.2">
      <c r="C684" s="19"/>
      <c r="D684" s="76" t="s">
        <v>58</v>
      </c>
      <c r="E684" s="74"/>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22"/>
    </row>
    <row r="685" spans="3:38" s="18" customFormat="1" ht="14.1" customHeight="1" outlineLevel="3" x14ac:dyDescent="0.2">
      <c r="C685" s="19"/>
      <c r="D685" s="73" t="s">
        <v>94</v>
      </c>
      <c r="E685" s="47" t="s">
        <v>23</v>
      </c>
      <c r="F685" s="110">
        <f>('2.1 INPUT DA Forecast'!F375+'2.1 INPUT DA Forecast'!F377)*'2.1 INPUT DA Forecast'!F420*'2.2 INPUT DA Assumptions'!F205*(1+'2.2 INPUT DA Assumptions'!F212)</f>
        <v>2400</v>
      </c>
      <c r="G685" s="110">
        <f>('2.1 INPUT DA Forecast'!G375+'2.1 INPUT DA Forecast'!G377)*'2.1 INPUT DA Forecast'!G420*'2.2 INPUT DA Assumptions'!G205*(1+'2.2 INPUT DA Assumptions'!G212)</f>
        <v>2400</v>
      </c>
      <c r="H685" s="110">
        <f>('2.1 INPUT DA Forecast'!H375+'2.1 INPUT DA Forecast'!H377)*'2.1 INPUT DA Forecast'!H420*'2.2 INPUT DA Assumptions'!H205*(1+'2.2 INPUT DA Assumptions'!H212)</f>
        <v>2230.967662</v>
      </c>
      <c r="I685" s="110">
        <f>('2.1 INPUT DA Forecast'!I375+'2.1 INPUT DA Forecast'!I377)*'2.1 INPUT DA Forecast'!I420*'2.2 INPUT DA Assumptions'!I205*(1+'2.2 INPUT DA Assumptions'!I212)</f>
        <v>2125.0216350000001</v>
      </c>
      <c r="J685" s="110">
        <f>('2.1 INPUT DA Forecast'!J375+'2.1 INPUT DA Forecast'!J377)*'2.1 INPUT DA Forecast'!J420*'2.2 INPUT DA Assumptions'!J205*(1+'2.2 INPUT DA Assumptions'!J212)</f>
        <v>1970.7213130000002</v>
      </c>
      <c r="K685" s="110">
        <f>('2.1 INPUT DA Forecast'!K375+'2.1 INPUT DA Forecast'!K377)*'2.1 INPUT DA Forecast'!K420*'2.2 INPUT DA Assumptions'!K205*(1+'2.2 INPUT DA Assumptions'!K212)</f>
        <v>1967.4410635000002</v>
      </c>
      <c r="L685" s="110">
        <f>('2.1 INPUT DA Forecast'!L375+'2.1 INPUT DA Forecast'!L377)*'2.1 INPUT DA Forecast'!L420*'2.2 INPUT DA Assumptions'!L205*(1+'2.2 INPUT DA Assumptions'!L212)</f>
        <v>1996.9295059999999</v>
      </c>
      <c r="M685" s="110">
        <f>('2.1 INPUT DA Forecast'!M375+'2.1 INPUT DA Forecast'!M377)*'2.1 INPUT DA Forecast'!M420*'2.2 INPUT DA Assumptions'!M205*(1+'2.2 INPUT DA Assumptions'!M212)</f>
        <v>1896.9465624999998</v>
      </c>
      <c r="N685" s="110">
        <f>('2.1 INPUT DA Forecast'!N375+'2.1 INPUT DA Forecast'!N377)*'2.1 INPUT DA Forecast'!N420*'2.2 INPUT DA Assumptions'!N205*(1+'2.2 INPUT DA Assumptions'!N212)</f>
        <v>1874.1386124999999</v>
      </c>
      <c r="O685" s="110">
        <f>('2.1 INPUT DA Forecast'!O375+'2.1 INPUT DA Forecast'!O377)*'2.1 INPUT DA Forecast'!O420*'2.2 INPUT DA Assumptions'!O205*(1+'2.2 INPUT DA Assumptions'!O212)</f>
        <v>1851.6943499999998</v>
      </c>
      <c r="P685" s="110">
        <f>('2.1 INPUT DA Forecast'!P375+'2.1 INPUT DA Forecast'!P377)*'2.1 INPUT DA Forecast'!P420*'2.2 INPUT DA Assumptions'!P205*(1+'2.2 INPUT DA Assumptions'!P212)</f>
        <v>1829.6074499999997</v>
      </c>
      <c r="Q685" s="110">
        <f>('2.1 INPUT DA Forecast'!Q375+'2.1 INPUT DA Forecast'!Q377)*'2.1 INPUT DA Forecast'!Q420*'2.2 INPUT DA Assumptions'!Q205*(1+'2.2 INPUT DA Assumptions'!Q212)</f>
        <v>1816.1510124999998</v>
      </c>
      <c r="R685" s="110">
        <f>('2.1 INPUT DA Forecast'!R375+'2.1 INPUT DA Forecast'!R377)*'2.1 INPUT DA Forecast'!R420*'2.2 INPUT DA Assumptions'!R205*(1+'2.2 INPUT DA Assumptions'!R212)</f>
        <v>1802.8274000000001</v>
      </c>
      <c r="S685" s="110">
        <f>('2.1 INPUT DA Forecast'!S375+'2.1 INPUT DA Forecast'!S377)*'2.1 INPUT DA Forecast'!S420*'2.2 INPUT DA Assumptions'!S205*(1+'2.2 INPUT DA Assumptions'!S212)</f>
        <v>1789.6334499999998</v>
      </c>
      <c r="T685" s="110">
        <f>('2.1 INPUT DA Forecast'!T375+'2.1 INPUT DA Forecast'!T377)*'2.1 INPUT DA Forecast'!T420*'2.2 INPUT DA Assumptions'!T205*(1+'2.2 INPUT DA Assumptions'!T212)</f>
        <v>1705.5094319999996</v>
      </c>
      <c r="U685" s="110">
        <f>('2.1 INPUT DA Forecast'!U375+'2.1 INPUT DA Forecast'!U377)*'2.1 INPUT DA Forecast'!U420*'2.2 INPUT DA Assumptions'!U205*(1+'2.2 INPUT DA Assumptions'!U212)</f>
        <v>1693.0921919999998</v>
      </c>
      <c r="V685" s="110">
        <f>('2.1 INPUT DA Forecast'!V375+'2.1 INPUT DA Forecast'!V377)*'2.1 INPUT DA Forecast'!V420*'2.2 INPUT DA Assumptions'!V205*(1+'2.2 INPUT DA Assumptions'!V212)</f>
        <v>1680.7994279999998</v>
      </c>
      <c r="W685" s="110">
        <f>('2.1 INPUT DA Forecast'!W375+'2.1 INPUT DA Forecast'!W377)*'2.1 INPUT DA Forecast'!W420*'2.2 INPUT DA Assumptions'!W205*(1+'2.2 INPUT DA Assumptions'!W212)</f>
        <v>1668.6281039999997</v>
      </c>
      <c r="X685" s="110">
        <f>('2.1 INPUT DA Forecast'!X375+'2.1 INPUT DA Forecast'!X377)*'2.1 INPUT DA Forecast'!X420*'2.2 INPUT DA Assumptions'!X205*(1+'2.2 INPUT DA Assumptions'!X212)</f>
        <v>1656.5782199999999</v>
      </c>
      <c r="Y685" s="110">
        <f>('2.1 INPUT DA Forecast'!Y375+'2.1 INPUT DA Forecast'!Y377)*'2.1 INPUT DA Forecast'!Y420*'2.2 INPUT DA Assumptions'!Y205*(1+'2.2 INPUT DA Assumptions'!Y212)</f>
        <v>1644.6467399999999</v>
      </c>
      <c r="Z685" s="110">
        <f>('2.1 INPUT DA Forecast'!Z375+'2.1 INPUT DA Forecast'!Z377)*'2.1 INPUT DA Forecast'!Z420*'2.2 INPUT DA Assumptions'!Z205*(1+'2.2 INPUT DA Assumptions'!Z212)</f>
        <v>1632.8306279999999</v>
      </c>
      <c r="AA685" s="110">
        <f>('2.1 INPUT DA Forecast'!AA375+'2.1 INPUT DA Forecast'!AA377)*'2.1 INPUT DA Forecast'!AA420*'2.2 INPUT DA Assumptions'!AA205*(1+'2.2 INPUT DA Assumptions'!AA212)</f>
        <v>1621.0873799999999</v>
      </c>
      <c r="AB685" s="110">
        <f>('2.1 INPUT DA Forecast'!AB375+'2.1 INPUT DA Forecast'!AB377)*'2.1 INPUT DA Forecast'!AB420*'2.2 INPUT DA Assumptions'!AB205*(1+'2.2 INPUT DA Assumptions'!AB212)</f>
        <v>1609.4594999999999</v>
      </c>
      <c r="AC685" s="110">
        <f>('2.1 INPUT DA Forecast'!AC375+'2.1 INPUT DA Forecast'!AC377)*'2.1 INPUT DA Forecast'!AC420*'2.2 INPUT DA Assumptions'!AC205*(1+'2.2 INPUT DA Assumptions'!AC212)</f>
        <v>1597.9469879999997</v>
      </c>
      <c r="AD685" s="110">
        <f>('2.1 INPUT DA Forecast'!AD375+'2.1 INPUT DA Forecast'!AD377)*'2.1 INPUT DA Forecast'!AD420*'2.2 INPUT DA Assumptions'!AD205*(1+'2.2 INPUT DA Assumptions'!AD212)</f>
        <v>1586.5498440000001</v>
      </c>
      <c r="AE685" s="110">
        <f>('2.1 INPUT DA Forecast'!AE375+'2.1 INPUT DA Forecast'!AE377)*'2.1 INPUT DA Forecast'!AE420*'2.2 INPUT DA Assumptions'!AE205*(1+'2.2 INPUT DA Assumptions'!AE212)</f>
        <v>1575.2650319999996</v>
      </c>
      <c r="AF685" s="110">
        <f>('2.1 INPUT DA Forecast'!AF375+'2.1 INPUT DA Forecast'!AF377)*'2.1 INPUT DA Forecast'!AF420*'2.2 INPUT DA Assumptions'!AF205*(1+'2.2 INPUT DA Assumptions'!AF212)</f>
        <v>1564.0925519999996</v>
      </c>
      <c r="AG685" s="110">
        <f>('2.1 INPUT DA Forecast'!AG375+'2.1 INPUT DA Forecast'!AG377)*'2.1 INPUT DA Forecast'!AG420*'2.2 INPUT DA Assumptions'!AG205*(1+'2.2 INPUT DA Assumptions'!AG212)</f>
        <v>1553.029368</v>
      </c>
      <c r="AH685" s="110">
        <f>('2.1 INPUT DA Forecast'!AH375+'2.1 INPUT DA Forecast'!AH377)*'2.1 INPUT DA Forecast'!AH420*'2.2 INPUT DA Assumptions'!AH205*(1+'2.2 INPUT DA Assumptions'!AH212)</f>
        <v>1542.0785159999996</v>
      </c>
      <c r="AI685" s="110">
        <f>('2.1 INPUT DA Forecast'!AI375+'2.1 INPUT DA Forecast'!AI377)*'2.1 INPUT DA Forecast'!AI420*'2.2 INPUT DA Assumptions'!AI205*(1+'2.2 INPUT DA Assumptions'!AI212)</f>
        <v>1531.2339239999999</v>
      </c>
      <c r="AJ685" s="110">
        <f>('2.1 INPUT DA Forecast'!AJ375+'2.1 INPUT DA Forecast'!AJ377)*'2.1 INPUT DA Forecast'!AJ420*'2.2 INPUT DA Assumptions'!AJ205*(1+'2.2 INPUT DA Assumptions'!AJ212)</f>
        <v>1520.4986279999998</v>
      </c>
      <c r="AK685" s="110">
        <f>('2.1 INPUT DA Forecast'!AK375+'2.1 INPUT DA Forecast'!AK377)*'2.1 INPUT DA Forecast'!AK420*'2.2 INPUT DA Assumptions'!AK205*(1+'2.2 INPUT DA Assumptions'!AK212)</f>
        <v>1499.3164559999998</v>
      </c>
      <c r="AL685" s="22"/>
    </row>
    <row r="686" spans="3:38" s="18" customFormat="1" ht="14.1" customHeight="1" outlineLevel="3" x14ac:dyDescent="0.2">
      <c r="C686" s="19"/>
      <c r="D686" s="73" t="s">
        <v>95</v>
      </c>
      <c r="E686" s="47" t="s">
        <v>23</v>
      </c>
      <c r="F686" s="110">
        <f>('2.1 INPUT DA Forecast'!F375+'2.1 INPUT DA Forecast'!F377)*'2.1 INPUT DA Forecast'!F420*'2.2 INPUT DA Assumptions'!F205</f>
        <v>2000</v>
      </c>
      <c r="G686" s="110">
        <f>('2.1 INPUT DA Forecast'!G375+'2.1 INPUT DA Forecast'!G377)*'2.1 INPUT DA Forecast'!G420*'2.2 INPUT DA Assumptions'!G205</f>
        <v>2000</v>
      </c>
      <c r="H686" s="110">
        <f>('2.1 INPUT DA Forecast'!H375+'2.1 INPUT DA Forecast'!H377)*'2.1 INPUT DA Forecast'!H420*'2.2 INPUT DA Assumptions'!H205</f>
        <v>1939.9718800000001</v>
      </c>
      <c r="I686" s="110">
        <f>('2.1 INPUT DA Forecast'!I375+'2.1 INPUT DA Forecast'!I377)*'2.1 INPUT DA Forecast'!I420*'2.2 INPUT DA Assumptions'!I205</f>
        <v>1847.8449000000001</v>
      </c>
      <c r="J686" s="110">
        <f>('2.1 INPUT DA Forecast'!J375+'2.1 INPUT DA Forecast'!J377)*'2.1 INPUT DA Forecast'!J420*'2.2 INPUT DA Assumptions'!J205</f>
        <v>1791.56483</v>
      </c>
      <c r="K686" s="110">
        <f>('2.1 INPUT DA Forecast'!K375+'2.1 INPUT DA Forecast'!K377)*'2.1 INPUT DA Forecast'!K420*'2.2 INPUT DA Assumptions'!K205</f>
        <v>1788.5827850000001</v>
      </c>
      <c r="L686" s="110">
        <f>('2.1 INPUT DA Forecast'!L375+'2.1 INPUT DA Forecast'!L377)*'2.1 INPUT DA Forecast'!L420*'2.2 INPUT DA Assumptions'!L205</f>
        <v>1736.4604400000001</v>
      </c>
      <c r="M686" s="110">
        <f>('2.1 INPUT DA Forecast'!M375+'2.1 INPUT DA Forecast'!M377)*'2.1 INPUT DA Forecast'!M420*'2.2 INPUT DA Assumptions'!M205</f>
        <v>1649.51875</v>
      </c>
      <c r="N686" s="110">
        <f>('2.1 INPUT DA Forecast'!N375+'2.1 INPUT DA Forecast'!N377)*'2.1 INPUT DA Forecast'!N420*'2.2 INPUT DA Assumptions'!N205</f>
        <v>1629.6857500000001</v>
      </c>
      <c r="O686" s="110">
        <f>('2.1 INPUT DA Forecast'!O375+'2.1 INPUT DA Forecast'!O377)*'2.1 INPUT DA Forecast'!O420*'2.2 INPUT DA Assumptions'!O205</f>
        <v>1610.1689999999999</v>
      </c>
      <c r="P686" s="110">
        <f>('2.1 INPUT DA Forecast'!P375+'2.1 INPUT DA Forecast'!P377)*'2.1 INPUT DA Forecast'!P420*'2.2 INPUT DA Assumptions'!P205</f>
        <v>1590.963</v>
      </c>
      <c r="Q686" s="110">
        <f>('2.1 INPUT DA Forecast'!Q375+'2.1 INPUT DA Forecast'!Q377)*'2.1 INPUT DA Forecast'!Q420*'2.2 INPUT DA Assumptions'!Q205</f>
        <v>1579.2617499999999</v>
      </c>
      <c r="R686" s="110">
        <f>('2.1 INPUT DA Forecast'!R375+'2.1 INPUT DA Forecast'!R377)*'2.1 INPUT DA Forecast'!R420*'2.2 INPUT DA Assumptions'!R205</f>
        <v>1567.6760000000002</v>
      </c>
      <c r="S686" s="110">
        <f>('2.1 INPUT DA Forecast'!S375+'2.1 INPUT DA Forecast'!S377)*'2.1 INPUT DA Forecast'!S420*'2.2 INPUT DA Assumptions'!S205</f>
        <v>1556.203</v>
      </c>
      <c r="T686" s="110">
        <f>('2.1 INPUT DA Forecast'!T375+'2.1 INPUT DA Forecast'!T377)*'2.1 INPUT DA Forecast'!T420*'2.2 INPUT DA Assumptions'!T205</f>
        <v>1483.0516799999998</v>
      </c>
      <c r="U686" s="110">
        <f>('2.1 INPUT DA Forecast'!U375+'2.1 INPUT DA Forecast'!U377)*'2.1 INPUT DA Forecast'!U420*'2.2 INPUT DA Assumptions'!U205</f>
        <v>1472.2540799999999</v>
      </c>
      <c r="V686" s="110">
        <f>('2.1 INPUT DA Forecast'!V375+'2.1 INPUT DA Forecast'!V377)*'2.1 INPUT DA Forecast'!V420*'2.2 INPUT DA Assumptions'!V205</f>
        <v>1461.5647199999999</v>
      </c>
      <c r="W686" s="110">
        <f>('2.1 INPUT DA Forecast'!W375+'2.1 INPUT DA Forecast'!W377)*'2.1 INPUT DA Forecast'!W420*'2.2 INPUT DA Assumptions'!W205</f>
        <v>1450.9809599999999</v>
      </c>
      <c r="X686" s="110">
        <f>('2.1 INPUT DA Forecast'!X375+'2.1 INPUT DA Forecast'!X377)*'2.1 INPUT DA Forecast'!X420*'2.2 INPUT DA Assumptions'!X205</f>
        <v>1440.5028</v>
      </c>
      <c r="Y686" s="110">
        <f>('2.1 INPUT DA Forecast'!Y375+'2.1 INPUT DA Forecast'!Y377)*'2.1 INPUT DA Forecast'!Y420*'2.2 INPUT DA Assumptions'!Y205</f>
        <v>1430.1276</v>
      </c>
      <c r="Z686" s="110">
        <f>('2.1 INPUT DA Forecast'!Z375+'2.1 INPUT DA Forecast'!Z377)*'2.1 INPUT DA Forecast'!Z420*'2.2 INPUT DA Assumptions'!Z205</f>
        <v>1419.8527200000001</v>
      </c>
      <c r="AA686" s="110">
        <f>('2.1 INPUT DA Forecast'!AA375+'2.1 INPUT DA Forecast'!AA377)*'2.1 INPUT DA Forecast'!AA420*'2.2 INPUT DA Assumptions'!AA205</f>
        <v>1409.6412</v>
      </c>
      <c r="AB686" s="110">
        <f>('2.1 INPUT DA Forecast'!AB375+'2.1 INPUT DA Forecast'!AB377)*'2.1 INPUT DA Forecast'!AB420*'2.2 INPUT DA Assumptions'!AB205</f>
        <v>1399.53</v>
      </c>
      <c r="AC686" s="110">
        <f>('2.1 INPUT DA Forecast'!AC375+'2.1 INPUT DA Forecast'!AC377)*'2.1 INPUT DA Forecast'!AC420*'2.2 INPUT DA Assumptions'!AC205</f>
        <v>1389.5191199999999</v>
      </c>
      <c r="AD686" s="110">
        <f>('2.1 INPUT DA Forecast'!AD375+'2.1 INPUT DA Forecast'!AD377)*'2.1 INPUT DA Forecast'!AD420*'2.2 INPUT DA Assumptions'!AD205</f>
        <v>1379.6085600000001</v>
      </c>
      <c r="AE686" s="110">
        <f>('2.1 INPUT DA Forecast'!AE375+'2.1 INPUT DA Forecast'!AE377)*'2.1 INPUT DA Forecast'!AE420*'2.2 INPUT DA Assumptions'!AE205</f>
        <v>1369.7956799999997</v>
      </c>
      <c r="AF686" s="110">
        <f>('2.1 INPUT DA Forecast'!AF375+'2.1 INPUT DA Forecast'!AF377)*'2.1 INPUT DA Forecast'!AF420*'2.2 INPUT DA Assumptions'!AF205</f>
        <v>1360.0804799999999</v>
      </c>
      <c r="AG686" s="110">
        <f>('2.1 INPUT DA Forecast'!AG375+'2.1 INPUT DA Forecast'!AG377)*'2.1 INPUT DA Forecast'!AG420*'2.2 INPUT DA Assumptions'!AG205</f>
        <v>1350.4603200000001</v>
      </c>
      <c r="AH686" s="110">
        <f>('2.1 INPUT DA Forecast'!AH375+'2.1 INPUT DA Forecast'!AH377)*'2.1 INPUT DA Forecast'!AH420*'2.2 INPUT DA Assumptions'!AH205</f>
        <v>1340.9378399999998</v>
      </c>
      <c r="AI686" s="110">
        <f>('2.1 INPUT DA Forecast'!AI375+'2.1 INPUT DA Forecast'!AI377)*'2.1 INPUT DA Forecast'!AI420*'2.2 INPUT DA Assumptions'!AI205</f>
        <v>1331.50776</v>
      </c>
      <c r="AJ686" s="110">
        <f>('2.1 INPUT DA Forecast'!AJ375+'2.1 INPUT DA Forecast'!AJ377)*'2.1 INPUT DA Forecast'!AJ420*'2.2 INPUT DA Assumptions'!AJ205</f>
        <v>1322.17272</v>
      </c>
      <c r="AK686" s="110">
        <f>('2.1 INPUT DA Forecast'!AK375+'2.1 INPUT DA Forecast'!AK377)*'2.1 INPUT DA Forecast'!AK420*'2.2 INPUT DA Assumptions'!AK205</f>
        <v>1303.75344</v>
      </c>
      <c r="AL686" s="22"/>
    </row>
    <row r="687" spans="3:38" s="18" customFormat="1" ht="14.1" customHeight="1" outlineLevel="3" x14ac:dyDescent="0.2">
      <c r="C687" s="19"/>
      <c r="D687" s="76" t="s">
        <v>12</v>
      </c>
      <c r="E687" s="74"/>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22"/>
    </row>
    <row r="688" spans="3:38" s="18" customFormat="1" ht="14.1" customHeight="1" outlineLevel="3" x14ac:dyDescent="0.2">
      <c r="C688" s="19"/>
      <c r="D688" s="73" t="s">
        <v>12</v>
      </c>
      <c r="E688" s="47" t="s">
        <v>23</v>
      </c>
      <c r="F688" s="110">
        <f>('2.1 INPUT DA Forecast'!F375+'2.1 INPUT DA Forecast'!F377)*'2.1 INPUT DA Forecast'!F421*'2.2 INPUT DA Assumptions'!F206</f>
        <v>10</v>
      </c>
      <c r="G688" s="110">
        <f>('2.1 INPUT DA Forecast'!G375+'2.1 INPUT DA Forecast'!G377)*'2.1 INPUT DA Forecast'!G421*'2.2 INPUT DA Assumptions'!G206</f>
        <v>10</v>
      </c>
      <c r="H688" s="110">
        <f>('2.1 INPUT DA Forecast'!H375+'2.1 INPUT DA Forecast'!H377)*'2.1 INPUT DA Forecast'!H421*'2.2 INPUT DA Assumptions'!H206</f>
        <v>39.366312500000006</v>
      </c>
      <c r="I688" s="110">
        <f>('2.1 INPUT DA Forecast'!I375+'2.1 INPUT DA Forecast'!I377)*'2.1 INPUT DA Forecast'!I421*'2.2 INPUT DA Assumptions'!I206</f>
        <v>93.325500000000005</v>
      </c>
      <c r="J688" s="110">
        <f>('2.1 INPUT DA Forecast'!J375+'2.1 INPUT DA Forecast'!J377)*'2.1 INPUT DA Forecast'!J421*'2.2 INPUT DA Assumptions'!J206</f>
        <v>184.38059999999999</v>
      </c>
      <c r="K688" s="110">
        <f>('2.1 INPUT DA Forecast'!K375+'2.1 INPUT DA Forecast'!K377)*'2.1 INPUT DA Forecast'!K421*'2.2 INPUT DA Assumptions'!K206</f>
        <v>184.07370000000003</v>
      </c>
      <c r="L688" s="110">
        <f>('2.1 INPUT DA Forecast'!L375+'2.1 INPUT DA Forecast'!L377)*'2.1 INPUT DA Forecast'!L421*'2.2 INPUT DA Assumptions'!L206</f>
        <v>455.3655</v>
      </c>
      <c r="M688" s="110">
        <f>('2.1 INPUT DA Forecast'!M375+'2.1 INPUT DA Forecast'!M377)*'2.1 INPUT DA Forecast'!M421*'2.2 INPUT DA Assumptions'!M206</f>
        <v>449.86874999999998</v>
      </c>
      <c r="N688" s="110">
        <f>('2.1 INPUT DA Forecast'!N375+'2.1 INPUT DA Forecast'!N377)*'2.1 INPUT DA Forecast'!N421*'2.2 INPUT DA Assumptions'!N206</f>
        <v>444.45974999999999</v>
      </c>
      <c r="O688" s="110">
        <f>('2.1 INPUT DA Forecast'!O375+'2.1 INPUT DA Forecast'!O377)*'2.1 INPUT DA Forecast'!O421*'2.2 INPUT DA Assumptions'!O206</f>
        <v>439.137</v>
      </c>
      <c r="P688" s="110">
        <f>('2.1 INPUT DA Forecast'!P375+'2.1 INPUT DA Forecast'!P377)*'2.1 INPUT DA Forecast'!P421*'2.2 INPUT DA Assumptions'!P206</f>
        <v>433.89899999999994</v>
      </c>
      <c r="Q688" s="110">
        <f>('2.1 INPUT DA Forecast'!Q375+'2.1 INPUT DA Forecast'!Q377)*'2.1 INPUT DA Forecast'!Q421*'2.2 INPUT DA Assumptions'!Q206</f>
        <v>430.70774999999998</v>
      </c>
      <c r="R688" s="110">
        <f>('2.1 INPUT DA Forecast'!R375+'2.1 INPUT DA Forecast'!R377)*'2.1 INPUT DA Forecast'!R421*'2.2 INPUT DA Assumptions'!R206</f>
        <v>427.548</v>
      </c>
      <c r="S688" s="110">
        <f>('2.1 INPUT DA Forecast'!S375+'2.1 INPUT DA Forecast'!S377)*'2.1 INPUT DA Forecast'!S421*'2.2 INPUT DA Assumptions'!S206</f>
        <v>424.41899999999998</v>
      </c>
      <c r="T688" s="110">
        <f>('2.1 INPUT DA Forecast'!T375+'2.1 INPUT DA Forecast'!T377)*'2.1 INPUT DA Forecast'!T421*'2.2 INPUT DA Assumptions'!T206</f>
        <v>421.32149999999996</v>
      </c>
      <c r="U688" s="110">
        <f>('2.1 INPUT DA Forecast'!U375+'2.1 INPUT DA Forecast'!U377)*'2.1 INPUT DA Forecast'!U421*'2.2 INPUT DA Assumptions'!U206</f>
        <v>418.25399999999996</v>
      </c>
      <c r="V688" s="110">
        <f>('2.1 INPUT DA Forecast'!V375+'2.1 INPUT DA Forecast'!V377)*'2.1 INPUT DA Forecast'!V421*'2.2 INPUT DA Assumptions'!V206</f>
        <v>415.21724999999998</v>
      </c>
      <c r="W688" s="110">
        <f>('2.1 INPUT DA Forecast'!W375+'2.1 INPUT DA Forecast'!W377)*'2.1 INPUT DA Forecast'!W421*'2.2 INPUT DA Assumptions'!W206</f>
        <v>412.21049999999997</v>
      </c>
      <c r="X688" s="110">
        <f>('2.1 INPUT DA Forecast'!X375+'2.1 INPUT DA Forecast'!X377)*'2.1 INPUT DA Forecast'!X421*'2.2 INPUT DA Assumptions'!X206</f>
        <v>409.23374999999999</v>
      </c>
      <c r="Y688" s="110">
        <f>('2.1 INPUT DA Forecast'!Y375+'2.1 INPUT DA Forecast'!Y377)*'2.1 INPUT DA Forecast'!Y421*'2.2 INPUT DA Assumptions'!Y206</f>
        <v>406.28625</v>
      </c>
      <c r="Z688" s="110">
        <f>('2.1 INPUT DA Forecast'!Z375+'2.1 INPUT DA Forecast'!Z377)*'2.1 INPUT DA Forecast'!Z421*'2.2 INPUT DA Assumptions'!Z206</f>
        <v>403.36725000000001</v>
      </c>
      <c r="AA688" s="110">
        <f>('2.1 INPUT DA Forecast'!AA375+'2.1 INPUT DA Forecast'!AA377)*'2.1 INPUT DA Forecast'!AA421*'2.2 INPUT DA Assumptions'!AA206</f>
        <v>400.46625</v>
      </c>
      <c r="AB688" s="110">
        <f>('2.1 INPUT DA Forecast'!AB375+'2.1 INPUT DA Forecast'!AB377)*'2.1 INPUT DA Forecast'!AB421*'2.2 INPUT DA Assumptions'!AB206</f>
        <v>397.59375</v>
      </c>
      <c r="AC688" s="110">
        <f>('2.1 INPUT DA Forecast'!AC375+'2.1 INPUT DA Forecast'!AC377)*'2.1 INPUT DA Forecast'!AC421*'2.2 INPUT DA Assumptions'!AC206</f>
        <v>394.74975000000001</v>
      </c>
      <c r="AD688" s="110">
        <f>('2.1 INPUT DA Forecast'!AD375+'2.1 INPUT DA Forecast'!AD377)*'2.1 INPUT DA Forecast'!AD421*'2.2 INPUT DA Assumptions'!AD206</f>
        <v>391.93425000000002</v>
      </c>
      <c r="AE688" s="110">
        <f>('2.1 INPUT DA Forecast'!AE375+'2.1 INPUT DA Forecast'!AE377)*'2.1 INPUT DA Forecast'!AE421*'2.2 INPUT DA Assumptions'!AE206</f>
        <v>389.14649999999995</v>
      </c>
      <c r="AF688" s="110">
        <f>('2.1 INPUT DA Forecast'!AF375+'2.1 INPUT DA Forecast'!AF377)*'2.1 INPUT DA Forecast'!AF421*'2.2 INPUT DA Assumptions'!AF206</f>
        <v>386.38649999999996</v>
      </c>
      <c r="AG688" s="110">
        <f>('2.1 INPUT DA Forecast'!AG375+'2.1 INPUT DA Forecast'!AG377)*'2.1 INPUT DA Forecast'!AG421*'2.2 INPUT DA Assumptions'!AG206</f>
        <v>383.65350000000001</v>
      </c>
      <c r="AH688" s="110">
        <f>('2.1 INPUT DA Forecast'!AH375+'2.1 INPUT DA Forecast'!AH377)*'2.1 INPUT DA Forecast'!AH421*'2.2 INPUT DA Assumptions'!AH206</f>
        <v>380.94824999999997</v>
      </c>
      <c r="AI688" s="110">
        <f>('2.1 INPUT DA Forecast'!AI375+'2.1 INPUT DA Forecast'!AI377)*'2.1 INPUT DA Forecast'!AI421*'2.2 INPUT DA Assumptions'!AI206</f>
        <v>378.26925</v>
      </c>
      <c r="AJ688" s="110">
        <f>('2.1 INPUT DA Forecast'!AJ375+'2.1 INPUT DA Forecast'!AJ377)*'2.1 INPUT DA Forecast'!AJ421*'2.2 INPUT DA Assumptions'!AJ206</f>
        <v>375.61725000000001</v>
      </c>
      <c r="AK688" s="110">
        <f>('2.1 INPUT DA Forecast'!AK375+'2.1 INPUT DA Forecast'!AK377)*'2.1 INPUT DA Forecast'!AK421*'2.2 INPUT DA Assumptions'!AK206</f>
        <v>370.3845</v>
      </c>
      <c r="AL688" s="22"/>
    </row>
    <row r="689" spans="3:38" s="18" customFormat="1" ht="14.1" customHeight="1" outlineLevel="3" x14ac:dyDescent="0.2">
      <c r="C689" s="19"/>
      <c r="D689" s="76" t="s">
        <v>19</v>
      </c>
      <c r="E689" s="74"/>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22"/>
    </row>
    <row r="690" spans="3:38" s="18" customFormat="1" ht="14.1" customHeight="1" outlineLevel="3" x14ac:dyDescent="0.2">
      <c r="C690" s="19"/>
      <c r="D690" s="73" t="s">
        <v>19</v>
      </c>
      <c r="E690" s="47" t="s">
        <v>23</v>
      </c>
      <c r="F690" s="110">
        <f t="shared" ref="F690:AJ690" si="909">F540+F542-F668-F685-F688</f>
        <v>28404.576271186441</v>
      </c>
      <c r="G690" s="110">
        <f t="shared" ref="G690" si="910">G540+G542-G668-G685-G688</f>
        <v>28404.576271186441</v>
      </c>
      <c r="H690" s="110">
        <f t="shared" si="909"/>
        <v>27026.075788000002</v>
      </c>
      <c r="I690" s="110">
        <f t="shared" si="909"/>
        <v>25390.446615000001</v>
      </c>
      <c r="J690" s="110">
        <f t="shared" si="909"/>
        <v>22840.761426999994</v>
      </c>
      <c r="K690" s="110">
        <f t="shared" ref="K690" si="911">K540+K542-K668-K685-K688</f>
        <v>22802.7431665</v>
      </c>
      <c r="L690" s="110">
        <f t="shared" si="909"/>
        <v>20574.020444000002</v>
      </c>
      <c r="M690" s="110">
        <f t="shared" si="909"/>
        <v>19929.185624999998</v>
      </c>
      <c r="N690" s="110">
        <f t="shared" si="909"/>
        <v>19445.114062500004</v>
      </c>
      <c r="O690" s="110">
        <f t="shared" si="909"/>
        <v>19168.33005</v>
      </c>
      <c r="P690" s="110">
        <f t="shared" si="909"/>
        <v>18720.572354999997</v>
      </c>
      <c r="Q690" s="110">
        <f t="shared" si="909"/>
        <v>18365.37846</v>
      </c>
      <c r="R690" s="110">
        <f t="shared" si="909"/>
        <v>18014.734979999997</v>
      </c>
      <c r="S690" s="110">
        <f t="shared" si="909"/>
        <v>17668.562969999999</v>
      </c>
      <c r="T690" s="110">
        <f t="shared" si="909"/>
        <v>17608.570330500002</v>
      </c>
      <c r="U690" s="110">
        <f t="shared" si="909"/>
        <v>17480.368257999999</v>
      </c>
      <c r="V690" s="110">
        <f t="shared" si="909"/>
        <v>17353.451340750002</v>
      </c>
      <c r="W690" s="110">
        <f t="shared" si="909"/>
        <v>17227.788233499999</v>
      </c>
      <c r="X690" s="110">
        <f t="shared" si="909"/>
        <v>17103.378936249999</v>
      </c>
      <c r="Y690" s="110">
        <f t="shared" si="909"/>
        <v>16980.19210375</v>
      </c>
      <c r="Z690" s="110">
        <f t="shared" si="909"/>
        <v>16858.196390750003</v>
      </c>
      <c r="AA690" s="110">
        <f t="shared" si="909"/>
        <v>16736.952963749998</v>
      </c>
      <c r="AB690" s="110">
        <f t="shared" si="909"/>
        <v>16616.90065625</v>
      </c>
      <c r="AC690" s="110">
        <f t="shared" si="909"/>
        <v>16498.039468250005</v>
      </c>
      <c r="AD690" s="110">
        <f t="shared" si="909"/>
        <v>16380.36939975</v>
      </c>
      <c r="AE690" s="110">
        <f t="shared" si="909"/>
        <v>16263.859105499998</v>
      </c>
      <c r="AF690" s="110">
        <f t="shared" si="909"/>
        <v>16148.5085855</v>
      </c>
      <c r="AG690" s="110">
        <f t="shared" si="909"/>
        <v>16034.2864945</v>
      </c>
      <c r="AH690" s="110">
        <f t="shared" si="909"/>
        <v>15921.224177749998</v>
      </c>
      <c r="AI690" s="110">
        <f t="shared" si="909"/>
        <v>15809.258944750001</v>
      </c>
      <c r="AJ690" s="110">
        <f t="shared" si="909"/>
        <v>15698.422140750003</v>
      </c>
      <c r="AK690" s="110">
        <f t="shared" ref="AK690" si="912">AK540+AK542-AK668-AK685-AK688</f>
        <v>15479.726331499998</v>
      </c>
      <c r="AL690" s="22"/>
    </row>
    <row r="691" spans="3:38" s="18" customFormat="1" ht="14.1" customHeight="1" outlineLevel="2" x14ac:dyDescent="0.2">
      <c r="C691" s="19"/>
      <c r="F691" s="98"/>
      <c r="G691" s="98"/>
      <c r="H691" s="98"/>
      <c r="I691" s="98"/>
      <c r="J691" s="98"/>
      <c r="K691" s="98"/>
      <c r="L691" s="98"/>
      <c r="M691" s="98"/>
      <c r="N691" s="98"/>
      <c r="O691" s="98"/>
      <c r="P691" s="98"/>
      <c r="Q691" s="98"/>
      <c r="R691" s="98"/>
      <c r="S691" s="98"/>
      <c r="T691" s="98"/>
      <c r="U691" s="98"/>
      <c r="V691" s="98"/>
      <c r="W691" s="98"/>
      <c r="X691" s="98"/>
      <c r="Y691" s="98"/>
      <c r="Z691" s="98"/>
      <c r="AA691" s="98"/>
      <c r="AB691" s="98"/>
      <c r="AC691" s="98"/>
      <c r="AD691" s="98"/>
      <c r="AE691" s="98"/>
      <c r="AF691" s="98"/>
      <c r="AG691" s="98"/>
      <c r="AH691" s="98"/>
      <c r="AI691" s="98"/>
      <c r="AJ691" s="98"/>
      <c r="AK691" s="98"/>
      <c r="AL691" s="22"/>
    </row>
    <row r="692" spans="3:38" s="18" customFormat="1" ht="14.1" customHeight="1" outlineLevel="2" x14ac:dyDescent="0.2">
      <c r="C692" s="19"/>
      <c r="D692" s="88" t="s">
        <v>253</v>
      </c>
      <c r="E692" s="86"/>
      <c r="F692" s="102"/>
      <c r="G692" s="102"/>
      <c r="H692" s="102"/>
      <c r="I692" s="102"/>
      <c r="J692" s="102"/>
      <c r="K692" s="102"/>
      <c r="L692" s="102"/>
      <c r="M692" s="102"/>
      <c r="N692" s="102"/>
      <c r="O692" s="102"/>
      <c r="P692" s="102"/>
      <c r="Q692" s="102"/>
      <c r="R692" s="102"/>
      <c r="S692" s="102"/>
      <c r="T692" s="102"/>
      <c r="U692" s="102"/>
      <c r="V692" s="102"/>
      <c r="W692" s="102"/>
      <c r="X692" s="102"/>
      <c r="Y692" s="102"/>
      <c r="Z692" s="102"/>
      <c r="AA692" s="102"/>
      <c r="AB692" s="102"/>
      <c r="AC692" s="102"/>
      <c r="AD692" s="102"/>
      <c r="AE692" s="102"/>
      <c r="AF692" s="102"/>
      <c r="AG692" s="102"/>
      <c r="AH692" s="102"/>
      <c r="AI692" s="102"/>
      <c r="AJ692" s="102"/>
      <c r="AK692" s="102"/>
      <c r="AL692" s="22"/>
    </row>
    <row r="693" spans="3:38" s="18" customFormat="1" ht="14.1" customHeight="1" outlineLevel="3" x14ac:dyDescent="0.2">
      <c r="C693" s="19"/>
      <c r="D693" s="61" t="s">
        <v>60</v>
      </c>
      <c r="E693" s="47" t="s">
        <v>23</v>
      </c>
      <c r="F693" s="110">
        <f>'2.1 INPUT DA Forecast'!F376*'2.2 INPUT DA Assumptions'!F208</f>
        <v>500</v>
      </c>
      <c r="G693" s="110">
        <f>'2.1 INPUT DA Forecast'!G376*'2.2 INPUT DA Assumptions'!G208</f>
        <v>500</v>
      </c>
      <c r="H693" s="110">
        <f>'2.1 INPUT DA Forecast'!H376*'2.2 INPUT DA Assumptions'!H208</f>
        <v>625</v>
      </c>
      <c r="I693" s="110">
        <f>'2.1 INPUT DA Forecast'!I376*'2.2 INPUT DA Assumptions'!I208</f>
        <v>750</v>
      </c>
      <c r="J693" s="110">
        <f>'2.1 INPUT DA Forecast'!J376*'2.2 INPUT DA Assumptions'!J208</f>
        <v>750</v>
      </c>
      <c r="K693" s="110">
        <f>'2.1 INPUT DA Forecast'!K376*'2.2 INPUT DA Assumptions'!K208</f>
        <v>750</v>
      </c>
      <c r="L693" s="110">
        <f>'2.1 INPUT DA Forecast'!L376*'2.2 INPUT DA Assumptions'!L208</f>
        <v>750</v>
      </c>
      <c r="M693" s="110">
        <f>'2.1 INPUT DA Forecast'!M376*'2.2 INPUT DA Assumptions'!M208</f>
        <v>750</v>
      </c>
      <c r="N693" s="110">
        <f>'2.1 INPUT DA Forecast'!N376*'2.2 INPUT DA Assumptions'!N208</f>
        <v>750</v>
      </c>
      <c r="O693" s="110">
        <f>'2.1 INPUT DA Forecast'!O376*'2.2 INPUT DA Assumptions'!O208</f>
        <v>750</v>
      </c>
      <c r="P693" s="110">
        <f>'2.1 INPUT DA Forecast'!P376*'2.2 INPUT DA Assumptions'!P208</f>
        <v>750</v>
      </c>
      <c r="Q693" s="110">
        <f>'2.1 INPUT DA Forecast'!Q376*'2.2 INPUT DA Assumptions'!Q208</f>
        <v>750</v>
      </c>
      <c r="R693" s="110">
        <f>'2.1 INPUT DA Forecast'!R376*'2.2 INPUT DA Assumptions'!R208</f>
        <v>750</v>
      </c>
      <c r="S693" s="110">
        <f>'2.1 INPUT DA Forecast'!S376*'2.2 INPUT DA Assumptions'!S208</f>
        <v>750</v>
      </c>
      <c r="T693" s="110">
        <f>'2.1 INPUT DA Forecast'!T376*'2.2 INPUT DA Assumptions'!T208</f>
        <v>750</v>
      </c>
      <c r="U693" s="110">
        <f>'2.1 INPUT DA Forecast'!U376*'2.2 INPUT DA Assumptions'!U208</f>
        <v>750</v>
      </c>
      <c r="V693" s="110">
        <f>'2.1 INPUT DA Forecast'!V376*'2.2 INPUT DA Assumptions'!V208</f>
        <v>750</v>
      </c>
      <c r="W693" s="110">
        <f>'2.1 INPUT DA Forecast'!W376*'2.2 INPUT DA Assumptions'!W208</f>
        <v>750</v>
      </c>
      <c r="X693" s="110">
        <f>'2.1 INPUT DA Forecast'!X376*'2.2 INPUT DA Assumptions'!X208</f>
        <v>750</v>
      </c>
      <c r="Y693" s="110">
        <f>'2.1 INPUT DA Forecast'!Y376*'2.2 INPUT DA Assumptions'!Y208</f>
        <v>750</v>
      </c>
      <c r="Z693" s="110">
        <f>'2.1 INPUT DA Forecast'!Z376*'2.2 INPUT DA Assumptions'!Z208</f>
        <v>750</v>
      </c>
      <c r="AA693" s="110">
        <f>'2.1 INPUT DA Forecast'!AA376*'2.2 INPUT DA Assumptions'!AA208</f>
        <v>750</v>
      </c>
      <c r="AB693" s="110">
        <f>'2.1 INPUT DA Forecast'!AB376*'2.2 INPUT DA Assumptions'!AB208</f>
        <v>750</v>
      </c>
      <c r="AC693" s="110">
        <f>'2.1 INPUT DA Forecast'!AC376*'2.2 INPUT DA Assumptions'!AC208</f>
        <v>750</v>
      </c>
      <c r="AD693" s="110">
        <f>'2.1 INPUT DA Forecast'!AD376*'2.2 INPUT DA Assumptions'!AD208</f>
        <v>750</v>
      </c>
      <c r="AE693" s="110">
        <f>'2.1 INPUT DA Forecast'!AE376*'2.2 INPUT DA Assumptions'!AE208</f>
        <v>750</v>
      </c>
      <c r="AF693" s="110">
        <f>'2.1 INPUT DA Forecast'!AF376*'2.2 INPUT DA Assumptions'!AF208</f>
        <v>750</v>
      </c>
      <c r="AG693" s="110">
        <f>'2.1 INPUT DA Forecast'!AG376*'2.2 INPUT DA Assumptions'!AG208</f>
        <v>750</v>
      </c>
      <c r="AH693" s="110">
        <f>'2.1 INPUT DA Forecast'!AH376*'2.2 INPUT DA Assumptions'!AH208</f>
        <v>750</v>
      </c>
      <c r="AI693" s="110">
        <f>'2.1 INPUT DA Forecast'!AI376*'2.2 INPUT DA Assumptions'!AI208</f>
        <v>750</v>
      </c>
      <c r="AJ693" s="110">
        <f>'2.1 INPUT DA Forecast'!AJ376*'2.2 INPUT DA Assumptions'!AJ208</f>
        <v>750</v>
      </c>
      <c r="AK693" s="110">
        <f>'2.1 INPUT DA Forecast'!AK376*'2.2 INPUT DA Assumptions'!AK208</f>
        <v>750</v>
      </c>
      <c r="AL693" s="22"/>
    </row>
    <row r="694" spans="3:38" s="18" customFormat="1" ht="14.1" customHeight="1" outlineLevel="1" x14ac:dyDescent="0.2">
      <c r="C694" s="19"/>
      <c r="F694" s="98"/>
      <c r="G694" s="98"/>
      <c r="H694" s="98"/>
      <c r="I694" s="98"/>
      <c r="J694" s="98"/>
      <c r="K694" s="98"/>
      <c r="L694" s="98"/>
      <c r="M694" s="98"/>
      <c r="N694" s="98"/>
      <c r="O694" s="98"/>
      <c r="P694" s="98"/>
      <c r="Q694" s="98"/>
      <c r="R694" s="98"/>
      <c r="S694" s="98"/>
      <c r="T694" s="98"/>
      <c r="U694" s="98"/>
      <c r="V694" s="98"/>
      <c r="W694" s="98"/>
      <c r="X694" s="98"/>
      <c r="Y694" s="98"/>
      <c r="Z694" s="98"/>
      <c r="AA694" s="98"/>
      <c r="AB694" s="98"/>
      <c r="AC694" s="98"/>
      <c r="AD694" s="98"/>
      <c r="AE694" s="98"/>
      <c r="AF694" s="98"/>
      <c r="AG694" s="98"/>
      <c r="AH694" s="98"/>
      <c r="AI694" s="98"/>
      <c r="AJ694" s="98"/>
      <c r="AK694" s="98"/>
      <c r="AL694" s="22"/>
    </row>
    <row r="695" spans="3:38" s="18" customFormat="1" ht="14.1" customHeight="1" outlineLevel="1" x14ac:dyDescent="0.2">
      <c r="C695" s="19"/>
      <c r="D695" s="32" t="s">
        <v>145</v>
      </c>
      <c r="E695" s="58"/>
      <c r="F695" s="117"/>
      <c r="G695" s="203"/>
      <c r="H695" s="117"/>
      <c r="I695" s="117"/>
      <c r="J695" s="117"/>
      <c r="K695" s="203"/>
      <c r="L695" s="117"/>
      <c r="M695" s="117"/>
      <c r="N695" s="117"/>
      <c r="O695" s="117"/>
      <c r="P695" s="117"/>
      <c r="Q695" s="117"/>
      <c r="R695" s="117"/>
      <c r="S695" s="117"/>
      <c r="T695" s="117"/>
      <c r="U695" s="117"/>
      <c r="V695" s="117"/>
      <c r="W695" s="117"/>
      <c r="X695" s="117"/>
      <c r="Y695" s="117"/>
      <c r="Z695" s="117"/>
      <c r="AA695" s="117"/>
      <c r="AB695" s="117"/>
      <c r="AC695" s="117"/>
      <c r="AD695" s="117"/>
      <c r="AE695" s="117"/>
      <c r="AF695" s="117"/>
      <c r="AG695" s="117"/>
      <c r="AH695" s="117"/>
      <c r="AI695" s="117"/>
      <c r="AJ695" s="117"/>
      <c r="AK695" s="117"/>
      <c r="AL695" s="22"/>
    </row>
    <row r="696" spans="3:38" s="18" customFormat="1" ht="14.1" customHeight="1" outlineLevel="2" x14ac:dyDescent="0.2">
      <c r="C696" s="19"/>
      <c r="D696" s="20" t="s">
        <v>189</v>
      </c>
      <c r="E696" s="21"/>
      <c r="F696" s="98"/>
      <c r="G696" s="98"/>
      <c r="H696" s="98"/>
      <c r="I696" s="98"/>
      <c r="J696" s="98"/>
      <c r="K696" s="98"/>
      <c r="L696" s="98"/>
      <c r="M696" s="98"/>
      <c r="N696" s="98"/>
      <c r="O696" s="98"/>
      <c r="P696" s="98"/>
      <c r="Q696" s="98"/>
      <c r="R696" s="98"/>
      <c r="S696" s="98"/>
      <c r="T696" s="98"/>
      <c r="U696" s="98"/>
      <c r="V696" s="98"/>
      <c r="W696" s="98"/>
      <c r="X696" s="98"/>
      <c r="Y696" s="98"/>
      <c r="Z696" s="98"/>
      <c r="AA696" s="98"/>
      <c r="AB696" s="98"/>
      <c r="AC696" s="98"/>
      <c r="AD696" s="98"/>
      <c r="AE696" s="98"/>
      <c r="AF696" s="98"/>
      <c r="AG696" s="98"/>
      <c r="AH696" s="98"/>
      <c r="AI696" s="98"/>
      <c r="AJ696" s="98"/>
      <c r="AK696" s="98"/>
      <c r="AL696" s="22"/>
    </row>
    <row r="697" spans="3:38" s="30" customFormat="1" ht="14.1" customHeight="1" outlineLevel="2" x14ac:dyDescent="0.2">
      <c r="C697" s="63"/>
      <c r="D697" s="20" t="s">
        <v>448</v>
      </c>
      <c r="E697" s="24" t="s">
        <v>23</v>
      </c>
      <c r="F697" s="120">
        <f>SUM(F698:F700)</f>
        <v>102138.00806503752</v>
      </c>
      <c r="G697" s="120">
        <f>SUM(G698:G700)</f>
        <v>102138.00806503752</v>
      </c>
      <c r="H697" s="120">
        <f t="shared" ref="H697:M697" si="913">SUM(H698:H700)</f>
        <v>95585.882728752505</v>
      </c>
      <c r="I697" s="120">
        <f t="shared" si="913"/>
        <v>89830.714350299982</v>
      </c>
      <c r="J697" s="120">
        <f t="shared" si="913"/>
        <v>87768.723092413988</v>
      </c>
      <c r="K697" s="120">
        <f>SUM(K698:K700)</f>
        <v>87548.860277165018</v>
      </c>
      <c r="L697" s="120">
        <f t="shared" si="913"/>
        <v>85562.602712219494</v>
      </c>
      <c r="M697" s="120">
        <f t="shared" si="913"/>
        <v>84444.888347574975</v>
      </c>
      <c r="N697" s="120">
        <f t="shared" ref="N697:AJ697" si="914">SUM(N698:N700)</f>
        <v>83373.061519313997</v>
      </c>
      <c r="O697" s="120">
        <f t="shared" si="914"/>
        <v>82344.213879850999</v>
      </c>
      <c r="P697" s="120">
        <f t="shared" si="914"/>
        <v>81308.903922882979</v>
      </c>
      <c r="Q697" s="120">
        <f t="shared" si="914"/>
        <v>80667.411559919798</v>
      </c>
      <c r="R697" s="120">
        <f t="shared" si="914"/>
        <v>80032.385992822194</v>
      </c>
      <c r="S697" s="120">
        <f t="shared" si="914"/>
        <v>79403.704378110007</v>
      </c>
      <c r="T697" s="120">
        <f t="shared" si="914"/>
        <v>78811.307694290488</v>
      </c>
      <c r="U697" s="120">
        <f t="shared" si="914"/>
        <v>78222.553749690007</v>
      </c>
      <c r="V697" s="120">
        <f t="shared" si="914"/>
        <v>77639.619170116523</v>
      </c>
      <c r="W697" s="120">
        <f t="shared" si="914"/>
        <v>77062.482535752002</v>
      </c>
      <c r="X697" s="120">
        <f t="shared" si="914"/>
        <v>76491.143846596475</v>
      </c>
      <c r="Y697" s="120">
        <f t="shared" si="914"/>
        <v>75925.391638505505</v>
      </c>
      <c r="Z697" s="120">
        <f t="shared" si="914"/>
        <v>75365.109469497751</v>
      </c>
      <c r="AA697" s="120">
        <f t="shared" si="914"/>
        <v>74808.287063182739</v>
      </c>
      <c r="AB697" s="120">
        <f t="shared" si="914"/>
        <v>74256.934695951</v>
      </c>
      <c r="AC697" s="120">
        <f t="shared" si="914"/>
        <v>73711.052367802506</v>
      </c>
      <c r="AD697" s="120">
        <f t="shared" si="914"/>
        <v>73170.640078737255</v>
      </c>
      <c r="AE697" s="120">
        <f t="shared" si="914"/>
        <v>72635.581386773993</v>
      </c>
      <c r="AF697" s="120">
        <f t="shared" si="914"/>
        <v>72105.781269749496</v>
      </c>
      <c r="AG697" s="120">
        <f t="shared" si="914"/>
        <v>71581.218307845746</v>
      </c>
      <c r="AH697" s="120">
        <f t="shared" si="914"/>
        <v>71062.008943043998</v>
      </c>
      <c r="AI697" s="120">
        <f t="shared" si="914"/>
        <v>70547.825269218491</v>
      </c>
      <c r="AJ697" s="120">
        <f t="shared" si="914"/>
        <v>70038.783728350492</v>
      </c>
      <c r="AK697" s="120">
        <f t="shared" ref="AK697" si="915">SUM(AK698:AK700)</f>
        <v>69034.423255404239</v>
      </c>
      <c r="AL697" s="64"/>
    </row>
    <row r="698" spans="3:38" s="18" customFormat="1" ht="14.1" customHeight="1" outlineLevel="3" x14ac:dyDescent="0.2">
      <c r="C698" s="19"/>
      <c r="D698" s="41" t="s">
        <v>68</v>
      </c>
      <c r="E698" s="21" t="s">
        <v>23</v>
      </c>
      <c r="F698" s="110">
        <f>F556*'2.2 INPUT DA Assumptions'!$F$229</f>
        <v>3638.7733851224107</v>
      </c>
      <c r="G698" s="110">
        <f>G556*'2.2 INPUT DA Assumptions'!$F$229</f>
        <v>3638.7733851224107</v>
      </c>
      <c r="H698" s="110">
        <f>H556*'2.2 INPUT DA Assumptions'!$F$229</f>
        <v>7222.9866738750006</v>
      </c>
      <c r="I698" s="110">
        <f>I556*'2.2 INPUT DA Assumptions'!$F$229</f>
        <v>10888.009124999999</v>
      </c>
      <c r="J698" s="110">
        <f>J556*'2.2 INPUT DA Assumptions'!$F$229</f>
        <v>12242.92090476</v>
      </c>
      <c r="K698" s="110">
        <f>K556*'2.2 INPUT DA Assumptions'!$F$229</f>
        <v>12207.3768516</v>
      </c>
      <c r="L698" s="110">
        <f>L556*'2.2 INPUT DA Assumptions'!$F$229</f>
        <v>13904.100754249999</v>
      </c>
      <c r="M698" s="110">
        <f>M556*'2.2 INPUT DA Assumptions'!$F$229</f>
        <v>14637.05123125</v>
      </c>
      <c r="N698" s="110">
        <f>N556*'2.2 INPUT DA Assumptions'!$F$229</f>
        <v>14929.914688500001</v>
      </c>
      <c r="O698" s="110">
        <f>O556*'2.2 INPUT DA Assumptions'!$F$229</f>
        <v>14839.544139</v>
      </c>
      <c r="P698" s="110">
        <f>P556*'2.2 INPUT DA Assumptions'!$F$229</f>
        <v>15083.744676</v>
      </c>
      <c r="Q698" s="110">
        <f>Q556*'2.2 INPUT DA Assumptions'!$F$229</f>
        <v>15389.181093825002</v>
      </c>
      <c r="R698" s="110">
        <f>R556*'2.2 INPUT DA Assumptions'!$F$229</f>
        <v>15689.791214299999</v>
      </c>
      <c r="S698" s="110">
        <f>S556*'2.2 INPUT DA Assumptions'!$F$229</f>
        <v>15985.643611</v>
      </c>
      <c r="T698" s="110">
        <f>T556*'2.2 INPUT DA Assumptions'!$F$229</f>
        <v>15876.429671374999</v>
      </c>
      <c r="U698" s="110">
        <f>U556*'2.2 INPUT DA Assumptions'!$F$229</f>
        <v>15764.291838749998</v>
      </c>
      <c r="V698" s="110">
        <f>V556*'2.2 INPUT DA Assumptions'!$F$229</f>
        <v>15653.253104125</v>
      </c>
      <c r="W698" s="110">
        <f>W556*'2.2 INPUT DA Assumptions'!$F$229</f>
        <v>15543.32318175</v>
      </c>
      <c r="X698" s="110">
        <f>X556*'2.2 INPUT DA Assumptions'!$F$229</f>
        <v>15434.502071625</v>
      </c>
      <c r="Y698" s="110">
        <f>Y556*'2.2 INPUT DA Assumptions'!$F$229</f>
        <v>15326.741896375001</v>
      </c>
      <c r="Z698" s="110">
        <f>Z556*'2.2 INPUT DA Assumptions'!$F$229</f>
        <v>15220.0235744375</v>
      </c>
      <c r="AA698" s="110">
        <f>AA556*'2.2 INPUT DA Assumptions'!$F$229</f>
        <v>15113.964780687498</v>
      </c>
      <c r="AB698" s="110">
        <f>AB556*'2.2 INPUT DA Assumptions'!$F$229</f>
        <v>15008.947840249999</v>
      </c>
      <c r="AC698" s="110">
        <f>AC556*'2.2 INPUT DA Assumptions'!$F$229</f>
        <v>14904.972753125001</v>
      </c>
      <c r="AD698" s="110">
        <f>AD556*'2.2 INPUT DA Assumptions'!$F$229</f>
        <v>14802.039519312499</v>
      </c>
      <c r="AE698" s="110">
        <f>AE556*'2.2 INPUT DA Assumptions'!$F$229</f>
        <v>14700.12905725</v>
      </c>
      <c r="AF698" s="110">
        <f>AF556*'2.2 INPUT DA Assumptions'!$F$229</f>
        <v>14599.212571124997</v>
      </c>
      <c r="AG698" s="110">
        <f>AG556*'2.2 INPUT DA Assumptions'!$F$229</f>
        <v>14499.299775187499</v>
      </c>
      <c r="AH698" s="110">
        <f>AH556*'2.2 INPUT DA Assumptions'!$F$229</f>
        <v>14400.409750999997</v>
      </c>
      <c r="AI698" s="110">
        <f>AI556*'2.2 INPUT DA Assumptions'!$F$229</f>
        <v>14302.475539625</v>
      </c>
      <c r="AJ698" s="110">
        <f>AJ556*'2.2 INPUT DA Assumptions'!$F$229</f>
        <v>14205.516222625001</v>
      </c>
      <c r="AK698" s="110">
        <f>AK556*'2.2 INPUT DA Assumptions'!$F$229</f>
        <v>14014.216619812501</v>
      </c>
      <c r="AL698" s="22"/>
    </row>
    <row r="699" spans="3:38" s="18" customFormat="1" ht="14.1" customHeight="1" outlineLevel="3" x14ac:dyDescent="0.2">
      <c r="C699" s="19"/>
      <c r="D699" s="41" t="s">
        <v>69</v>
      </c>
      <c r="E699" s="21" t="s">
        <v>23</v>
      </c>
      <c r="F699" s="110">
        <f>F560*'2.2 INPUT DA Assumptions'!$F$229</f>
        <v>3213.1333333333337</v>
      </c>
      <c r="G699" s="110">
        <f>G560*'2.2 INPUT DA Assumptions'!$F$229</f>
        <v>3213.1333333333337</v>
      </c>
      <c r="H699" s="110">
        <f>H560*'2.2 INPUT DA Assumptions'!$F$229</f>
        <v>2963.7566503999997</v>
      </c>
      <c r="I699" s="110">
        <f>I560*'2.2 INPUT DA Assumptions'!$F$229</f>
        <v>2776.0137614999999</v>
      </c>
      <c r="J699" s="110">
        <f>J560*'2.2 INPUT DA Assumptions'!$F$229</f>
        <v>2563.0624596500002</v>
      </c>
      <c r="K699" s="110">
        <f>K560*'2.2 INPUT DA Assumptions'!$F$229</f>
        <v>2555.1302199500001</v>
      </c>
      <c r="L699" s="110">
        <f>L560*'2.2 INPUT DA Assumptions'!$F$229</f>
        <v>2599.6761608999996</v>
      </c>
      <c r="M699" s="110">
        <f>M560*'2.2 INPUT DA Assumptions'!$F$229</f>
        <v>2471.9336249999997</v>
      </c>
      <c r="N699" s="110">
        <f>N560*'2.2 INPUT DA Assumptions'!$F$229</f>
        <v>2444.6223899999995</v>
      </c>
      <c r="O699" s="110">
        <f>O560*'2.2 INPUT DA Assumptions'!$F$229</f>
        <v>2417.7450499999995</v>
      </c>
      <c r="P699" s="110">
        <f>P560*'2.2 INPUT DA Assumptions'!$F$229</f>
        <v>2391.2971774999996</v>
      </c>
      <c r="Q699" s="110">
        <f>Q560*'2.2 INPUT DA Assumptions'!$F$229</f>
        <v>2375.1832912499995</v>
      </c>
      <c r="R699" s="110">
        <f>R560*'2.2 INPUT DA Assumptions'!$F$229</f>
        <v>2359.2275875</v>
      </c>
      <c r="S699" s="110">
        <f>S560*'2.2 INPUT DA Assumptions'!$F$229</f>
        <v>2343.4278524999995</v>
      </c>
      <c r="T699" s="110">
        <f>T560*'2.2 INPUT DA Assumptions'!$F$229</f>
        <v>2234.6748479999997</v>
      </c>
      <c r="U699" s="110">
        <f>U560*'2.2 INPUT DA Assumptions'!$F$229</f>
        <v>2219.8065623999996</v>
      </c>
      <c r="V699" s="110">
        <f>V560*'2.2 INPUT DA Assumptions'!$F$229</f>
        <v>2205.0827903999998</v>
      </c>
      <c r="W699" s="110">
        <f>W560*'2.2 INPUT DA Assumptions'!$F$229</f>
        <v>2190.5066231999995</v>
      </c>
      <c r="X699" s="110">
        <f>X560*'2.2 INPUT DA Assumptions'!$F$229</f>
        <v>2176.0780607999995</v>
      </c>
      <c r="Y699" s="110">
        <f>Y560*'2.2 INPUT DA Assumptions'!$F$229</f>
        <v>2161.7897615999996</v>
      </c>
      <c r="Z699" s="110">
        <f>Z560*'2.2 INPUT DA Assumptions'!$F$229</f>
        <v>2147.6396003999998</v>
      </c>
      <c r="AA699" s="110">
        <f>AA560*'2.2 INPUT DA Assumptions'!$F$229</f>
        <v>2133.5769587999998</v>
      </c>
      <c r="AB699" s="110">
        <f>AB560*'2.2 INPUT DA Assumptions'!$F$229</f>
        <v>2119.6524552000001</v>
      </c>
      <c r="AC699" s="110">
        <f>AC560*'2.2 INPUT DA Assumptions'!$F$229</f>
        <v>2105.8660895999992</v>
      </c>
      <c r="AD699" s="110">
        <f>AD560*'2.2 INPUT DA Assumptions'!$F$229</f>
        <v>2092.217862</v>
      </c>
      <c r="AE699" s="110">
        <f>AE560*'2.2 INPUT DA Assumptions'!$F$229</f>
        <v>2078.7056471999995</v>
      </c>
      <c r="AF699" s="110">
        <f>AF560*'2.2 INPUT DA Assumptions'!$F$229</f>
        <v>2065.3242287999992</v>
      </c>
      <c r="AG699" s="110">
        <f>AG560*'2.2 INPUT DA Assumptions'!$F$229</f>
        <v>2052.0766979999999</v>
      </c>
      <c r="AH699" s="110">
        <f>AH560*'2.2 INPUT DA Assumptions'!$F$229</f>
        <v>2038.9651799999997</v>
      </c>
      <c r="AI699" s="110">
        <f>AI560*'2.2 INPUT DA Assumptions'!$F$229</f>
        <v>2025.9802079999997</v>
      </c>
      <c r="AJ699" s="110">
        <f>AJ560*'2.2 INPUT DA Assumptions'!$F$229</f>
        <v>2013.1239071999996</v>
      </c>
      <c r="AK699" s="110">
        <f>AK560*'2.2 INPUT DA Assumptions'!$F$229</f>
        <v>1987.7592587999993</v>
      </c>
      <c r="AL699" s="22"/>
    </row>
    <row r="700" spans="3:38" s="18" customFormat="1" ht="14.1" customHeight="1" outlineLevel="3" x14ac:dyDescent="0.2">
      <c r="C700" s="19"/>
      <c r="D700" s="41" t="s">
        <v>70</v>
      </c>
      <c r="E700" s="21" t="s">
        <v>23</v>
      </c>
      <c r="F700" s="110">
        <f>F564*'2.2 INPUT DA Assumptions'!$F$229</f>
        <v>95286.101346581767</v>
      </c>
      <c r="G700" s="110">
        <f>G564*'2.2 INPUT DA Assumptions'!$F$229</f>
        <v>95286.101346581767</v>
      </c>
      <c r="H700" s="110">
        <f>H564*'2.2 INPUT DA Assumptions'!$F$229</f>
        <v>85399.139404477508</v>
      </c>
      <c r="I700" s="110">
        <f>I564*'2.2 INPUT DA Assumptions'!$F$229</f>
        <v>76166.691463799987</v>
      </c>
      <c r="J700" s="110">
        <f>J564*'2.2 INPUT DA Assumptions'!$F$229</f>
        <v>72962.739728003988</v>
      </c>
      <c r="K700" s="110">
        <f>K564*'2.2 INPUT DA Assumptions'!$F$229</f>
        <v>72786.353205615014</v>
      </c>
      <c r="L700" s="110">
        <f>L564*'2.2 INPUT DA Assumptions'!$F$229</f>
        <v>69058.825797069498</v>
      </c>
      <c r="M700" s="110">
        <f>M564*'2.2 INPUT DA Assumptions'!$F$229</f>
        <v>67335.903491324978</v>
      </c>
      <c r="N700" s="110">
        <f>N564*'2.2 INPUT DA Assumptions'!$F$229</f>
        <v>65998.524440813999</v>
      </c>
      <c r="O700" s="110">
        <f>O564*'2.2 INPUT DA Assumptions'!$F$229</f>
        <v>65086.924690850996</v>
      </c>
      <c r="P700" s="110">
        <f>P564*'2.2 INPUT DA Assumptions'!$F$229</f>
        <v>63833.862069382987</v>
      </c>
      <c r="Q700" s="110">
        <f>Q564*'2.2 INPUT DA Assumptions'!$F$229</f>
        <v>62903.047174844796</v>
      </c>
      <c r="R700" s="110">
        <f>R564*'2.2 INPUT DA Assumptions'!$F$229</f>
        <v>61983.367191022189</v>
      </c>
      <c r="S700" s="110">
        <f>S564*'2.2 INPUT DA Assumptions'!$F$229</f>
        <v>61074.632914610011</v>
      </c>
      <c r="T700" s="110">
        <f>T564*'2.2 INPUT DA Assumptions'!$F$229</f>
        <v>60700.203174915492</v>
      </c>
      <c r="U700" s="110">
        <f>U564*'2.2 INPUT DA Assumptions'!$F$229</f>
        <v>60238.45534854001</v>
      </c>
      <c r="V700" s="110">
        <f>V564*'2.2 INPUT DA Assumptions'!$F$229</f>
        <v>59781.283275591515</v>
      </c>
      <c r="W700" s="110">
        <f>W564*'2.2 INPUT DA Assumptions'!$F$229</f>
        <v>59328.652730802009</v>
      </c>
      <c r="X700" s="110">
        <f>X564*'2.2 INPUT DA Assumptions'!$F$229</f>
        <v>58880.563714171469</v>
      </c>
      <c r="Y700" s="110">
        <f>Y564*'2.2 INPUT DA Assumptions'!$F$229</f>
        <v>58436.859980530506</v>
      </c>
      <c r="Z700" s="110">
        <f>Z564*'2.2 INPUT DA Assumptions'!$F$229</f>
        <v>57997.446294660243</v>
      </c>
      <c r="AA700" s="110">
        <f>AA564*'2.2 INPUT DA Assumptions'!$F$229</f>
        <v>57560.745323695242</v>
      </c>
      <c r="AB700" s="110">
        <f>AB564*'2.2 INPUT DA Assumptions'!$F$229</f>
        <v>57128.334400501</v>
      </c>
      <c r="AC700" s="110">
        <f>AC564*'2.2 INPUT DA Assumptions'!$F$229</f>
        <v>56700.21352507751</v>
      </c>
      <c r="AD700" s="110">
        <f>AD564*'2.2 INPUT DA Assumptions'!$F$229</f>
        <v>56276.382697424749</v>
      </c>
      <c r="AE700" s="110">
        <f>AE564*'2.2 INPUT DA Assumptions'!$F$229</f>
        <v>55856.746682323996</v>
      </c>
      <c r="AF700" s="110">
        <f>AF564*'2.2 INPUT DA Assumptions'!$F$229</f>
        <v>55441.244469824494</v>
      </c>
      <c r="AG700" s="110">
        <f>AG564*'2.2 INPUT DA Assumptions'!$F$229</f>
        <v>55029.841834658248</v>
      </c>
      <c r="AH700" s="110">
        <f>AH564*'2.2 INPUT DA Assumptions'!$F$229</f>
        <v>54622.634012043993</v>
      </c>
      <c r="AI700" s="110">
        <f>AI564*'2.2 INPUT DA Assumptions'!$F$229</f>
        <v>54219.369521593486</v>
      </c>
      <c r="AJ700" s="110">
        <f>AJ564*'2.2 INPUT DA Assumptions'!$F$229</f>
        <v>53820.143598525494</v>
      </c>
      <c r="AK700" s="110">
        <f>AK564*'2.2 INPUT DA Assumptions'!$F$229</f>
        <v>53032.447376791737</v>
      </c>
      <c r="AL700" s="22"/>
    </row>
    <row r="701" spans="3:38" s="18" customFormat="1" ht="14.1" customHeight="1" outlineLevel="1" x14ac:dyDescent="0.2">
      <c r="C701" s="19"/>
      <c r="D701" s="151"/>
      <c r="F701" s="98"/>
      <c r="G701" s="98"/>
      <c r="H701" s="98"/>
      <c r="I701" s="98"/>
      <c r="J701" s="98"/>
      <c r="K701" s="98"/>
      <c r="L701" s="98"/>
      <c r="M701" s="98"/>
      <c r="N701" s="98"/>
      <c r="O701" s="98"/>
      <c r="P701" s="98"/>
      <c r="Q701" s="98"/>
      <c r="R701" s="98"/>
      <c r="S701" s="98"/>
      <c r="T701" s="98"/>
      <c r="U701" s="98"/>
      <c r="V701" s="98"/>
      <c r="W701" s="98"/>
      <c r="X701" s="98"/>
      <c r="Y701" s="98"/>
      <c r="Z701" s="98"/>
      <c r="AA701" s="98"/>
      <c r="AB701" s="98"/>
      <c r="AC701" s="98"/>
      <c r="AD701" s="98"/>
      <c r="AE701" s="98"/>
      <c r="AF701" s="98"/>
      <c r="AG701" s="98"/>
      <c r="AH701" s="98"/>
      <c r="AI701" s="98"/>
      <c r="AJ701" s="98"/>
      <c r="AK701" s="98"/>
      <c r="AL701" s="22"/>
    </row>
    <row r="702" spans="3:38" s="18" customFormat="1" ht="14.1" customHeight="1" outlineLevel="1" x14ac:dyDescent="0.2">
      <c r="C702" s="19"/>
      <c r="D702" s="32" t="s">
        <v>149</v>
      </c>
      <c r="E702" s="58"/>
      <c r="F702" s="117"/>
      <c r="G702" s="203"/>
      <c r="H702" s="117"/>
      <c r="I702" s="117"/>
      <c r="J702" s="117"/>
      <c r="K702" s="203"/>
      <c r="L702" s="117"/>
      <c r="M702" s="117"/>
      <c r="N702" s="117"/>
      <c r="O702" s="117"/>
      <c r="P702" s="117"/>
      <c r="Q702" s="117"/>
      <c r="R702" s="117"/>
      <c r="S702" s="117"/>
      <c r="T702" s="117"/>
      <c r="U702" s="117"/>
      <c r="V702" s="117"/>
      <c r="W702" s="117"/>
      <c r="X702" s="117"/>
      <c r="Y702" s="117"/>
      <c r="Z702" s="117"/>
      <c r="AA702" s="117"/>
      <c r="AB702" s="117"/>
      <c r="AC702" s="117"/>
      <c r="AD702" s="117"/>
      <c r="AE702" s="117"/>
      <c r="AF702" s="117"/>
      <c r="AG702" s="117"/>
      <c r="AH702" s="117"/>
      <c r="AI702" s="117"/>
      <c r="AJ702" s="117"/>
      <c r="AK702" s="117"/>
      <c r="AL702" s="22"/>
    </row>
    <row r="703" spans="3:38" s="18" customFormat="1" ht="14.1" customHeight="1" outlineLevel="2" x14ac:dyDescent="0.2">
      <c r="C703" s="19"/>
      <c r="F703" s="98"/>
      <c r="G703" s="98"/>
      <c r="H703" s="98"/>
      <c r="I703" s="98"/>
      <c r="J703" s="98"/>
      <c r="K703" s="98"/>
      <c r="L703" s="98"/>
      <c r="M703" s="98"/>
      <c r="N703" s="98"/>
      <c r="O703" s="98"/>
      <c r="P703" s="98"/>
      <c r="Q703" s="98"/>
      <c r="R703" s="98"/>
      <c r="S703" s="98"/>
      <c r="T703" s="98"/>
      <c r="U703" s="98"/>
      <c r="V703" s="98"/>
      <c r="W703" s="98"/>
      <c r="X703" s="98"/>
      <c r="Y703" s="98"/>
      <c r="Z703" s="98"/>
      <c r="AA703" s="98"/>
      <c r="AB703" s="98"/>
      <c r="AC703" s="98"/>
      <c r="AD703" s="98"/>
      <c r="AE703" s="98"/>
      <c r="AF703" s="98"/>
      <c r="AG703" s="98"/>
      <c r="AH703" s="98"/>
      <c r="AI703" s="98"/>
      <c r="AJ703" s="98"/>
      <c r="AK703" s="98"/>
      <c r="AL703" s="22"/>
    </row>
    <row r="704" spans="3:38" s="18" customFormat="1" ht="14.1" customHeight="1" outlineLevel="2" x14ac:dyDescent="0.2">
      <c r="C704" s="19"/>
      <c r="D704" s="88" t="s">
        <v>150</v>
      </c>
      <c r="E704" s="86"/>
      <c r="F704" s="102"/>
      <c r="G704" s="240"/>
      <c r="H704" s="102"/>
      <c r="I704" s="102"/>
      <c r="J704" s="102"/>
      <c r="K704" s="240"/>
      <c r="L704" s="102"/>
      <c r="M704" s="102"/>
      <c r="N704" s="102"/>
      <c r="O704" s="102"/>
      <c r="P704" s="102"/>
      <c r="Q704" s="102"/>
      <c r="R704" s="102"/>
      <c r="S704" s="102"/>
      <c r="T704" s="102"/>
      <c r="U704" s="102"/>
      <c r="V704" s="102"/>
      <c r="W704" s="102"/>
      <c r="X704" s="102"/>
      <c r="Y704" s="102"/>
      <c r="Z704" s="102"/>
      <c r="AA704" s="102"/>
      <c r="AB704" s="102"/>
      <c r="AC704" s="102"/>
      <c r="AD704" s="102"/>
      <c r="AE704" s="102"/>
      <c r="AF704" s="102"/>
      <c r="AG704" s="102"/>
      <c r="AH704" s="102"/>
      <c r="AI704" s="102"/>
      <c r="AJ704" s="102"/>
      <c r="AK704" s="102"/>
      <c r="AL704" s="22"/>
    </row>
    <row r="705" spans="3:38" s="18" customFormat="1" ht="14.1" customHeight="1" outlineLevel="3" x14ac:dyDescent="0.2">
      <c r="C705" s="19"/>
      <c r="D705" s="23" t="s">
        <v>190</v>
      </c>
      <c r="E705" s="21" t="s">
        <v>23</v>
      </c>
      <c r="F705" s="120">
        <f>'2.1 INPUT DA Forecast'!$F$198</f>
        <v>19000</v>
      </c>
      <c r="G705" s="120">
        <f>'2.1 INPUT DA Forecast'!$F$198</f>
        <v>19000</v>
      </c>
      <c r="H705" s="120">
        <f>'2.1 INPUT DA Forecast'!$F$198</f>
        <v>19000</v>
      </c>
      <c r="I705" s="120">
        <f>'2.1 INPUT DA Forecast'!$F$198</f>
        <v>19000</v>
      </c>
      <c r="J705" s="120">
        <f>'2.1 INPUT DA Forecast'!$F$198</f>
        <v>19000</v>
      </c>
      <c r="K705" s="120">
        <f>'2.1 INPUT DA Forecast'!$F$198</f>
        <v>19000</v>
      </c>
      <c r="L705" s="120">
        <f>'2.1 INPUT DA Forecast'!$F$198</f>
        <v>19000</v>
      </c>
      <c r="M705" s="120">
        <f>'2.1 INPUT DA Forecast'!$F$198</f>
        <v>19000</v>
      </c>
      <c r="N705" s="120">
        <f>'2.1 INPUT DA Forecast'!$F$198</f>
        <v>19000</v>
      </c>
      <c r="O705" s="120">
        <f>'2.1 INPUT DA Forecast'!$F$198</f>
        <v>19000</v>
      </c>
      <c r="P705" s="120">
        <f>'2.1 INPUT DA Forecast'!$F$198</f>
        <v>19000</v>
      </c>
      <c r="Q705" s="120">
        <f>'2.1 INPUT DA Forecast'!$F$198</f>
        <v>19000</v>
      </c>
      <c r="R705" s="120">
        <f>'2.1 INPUT DA Forecast'!$F$198</f>
        <v>19000</v>
      </c>
      <c r="S705" s="120">
        <f>'2.1 INPUT DA Forecast'!$F$198</f>
        <v>19000</v>
      </c>
      <c r="T705" s="120">
        <f>'2.1 INPUT DA Forecast'!$F$198</f>
        <v>19000</v>
      </c>
      <c r="U705" s="120">
        <f>'2.1 INPUT DA Forecast'!$F$198</f>
        <v>19000</v>
      </c>
      <c r="V705" s="120">
        <f>'2.1 INPUT DA Forecast'!$F$198</f>
        <v>19000</v>
      </c>
      <c r="W705" s="120">
        <f>'2.1 INPUT DA Forecast'!$F$198</f>
        <v>19000</v>
      </c>
      <c r="X705" s="120">
        <f>'2.1 INPUT DA Forecast'!$F$198</f>
        <v>19000</v>
      </c>
      <c r="Y705" s="120">
        <f>'2.1 INPUT DA Forecast'!$F$198</f>
        <v>19000</v>
      </c>
      <c r="Z705" s="120">
        <f>'2.1 INPUT DA Forecast'!$F$198</f>
        <v>19000</v>
      </c>
      <c r="AA705" s="120">
        <f>'2.1 INPUT DA Forecast'!$F$198</f>
        <v>19000</v>
      </c>
      <c r="AB705" s="120">
        <f>'2.1 INPUT DA Forecast'!$F$198</f>
        <v>19000</v>
      </c>
      <c r="AC705" s="120">
        <f>'2.1 INPUT DA Forecast'!$F$198</f>
        <v>19000</v>
      </c>
      <c r="AD705" s="120">
        <f>'2.1 INPUT DA Forecast'!$F$198</f>
        <v>19000</v>
      </c>
      <c r="AE705" s="120">
        <f>'2.1 INPUT DA Forecast'!$F$198</f>
        <v>19000</v>
      </c>
      <c r="AF705" s="120">
        <f>'2.1 INPUT DA Forecast'!$F$198</f>
        <v>19000</v>
      </c>
      <c r="AG705" s="120">
        <f>'2.1 INPUT DA Forecast'!$F$198</f>
        <v>19000</v>
      </c>
      <c r="AH705" s="120">
        <f>'2.1 INPUT DA Forecast'!$F$198</f>
        <v>19000</v>
      </c>
      <c r="AI705" s="120">
        <f>'2.1 INPUT DA Forecast'!$F$198</f>
        <v>19000</v>
      </c>
      <c r="AJ705" s="120">
        <f>'2.1 INPUT DA Forecast'!$F$198</f>
        <v>19000</v>
      </c>
      <c r="AK705" s="120">
        <f>'2.1 INPUT DA Forecast'!$F$198</f>
        <v>19000</v>
      </c>
      <c r="AL705" s="22"/>
    </row>
    <row r="706" spans="3:38" s="18" customFormat="1" ht="14.1" customHeight="1" outlineLevel="3" x14ac:dyDescent="0.2">
      <c r="C706" s="19"/>
      <c r="D706" s="61" t="s">
        <v>5</v>
      </c>
      <c r="E706" s="21" t="s">
        <v>23</v>
      </c>
      <c r="F706" s="120">
        <f>'2.1 INPUT DA Forecast'!$F$199</f>
        <v>12000</v>
      </c>
      <c r="G706" s="120">
        <f>'2.1 INPUT DA Forecast'!$F$199</f>
        <v>12000</v>
      </c>
      <c r="H706" s="120">
        <f>'2.1 INPUT DA Forecast'!$F$199</f>
        <v>12000</v>
      </c>
      <c r="I706" s="120">
        <f>'2.1 INPUT DA Forecast'!$F$199</f>
        <v>12000</v>
      </c>
      <c r="J706" s="120">
        <f>'2.1 INPUT DA Forecast'!$F$199</f>
        <v>12000</v>
      </c>
      <c r="K706" s="120">
        <f>'2.1 INPUT DA Forecast'!$F$199</f>
        <v>12000</v>
      </c>
      <c r="L706" s="120">
        <f>'2.1 INPUT DA Forecast'!$F$199</f>
        <v>12000</v>
      </c>
      <c r="M706" s="120">
        <f>'2.1 INPUT DA Forecast'!$F$199</f>
        <v>12000</v>
      </c>
      <c r="N706" s="120">
        <f>'2.1 INPUT DA Forecast'!$F$199</f>
        <v>12000</v>
      </c>
      <c r="O706" s="120">
        <f>'2.1 INPUT DA Forecast'!$F$199</f>
        <v>12000</v>
      </c>
      <c r="P706" s="120">
        <f>'2.1 INPUT DA Forecast'!$F$199</f>
        <v>12000</v>
      </c>
      <c r="Q706" s="120">
        <f>'2.1 INPUT DA Forecast'!$F$199</f>
        <v>12000</v>
      </c>
      <c r="R706" s="120">
        <f>'2.1 INPUT DA Forecast'!$F$199</f>
        <v>12000</v>
      </c>
      <c r="S706" s="120">
        <f>'2.1 INPUT DA Forecast'!$F$199</f>
        <v>12000</v>
      </c>
      <c r="T706" s="120">
        <f>'2.1 INPUT DA Forecast'!$F$199</f>
        <v>12000</v>
      </c>
      <c r="U706" s="120">
        <f>'2.1 INPUT DA Forecast'!$F$199</f>
        <v>12000</v>
      </c>
      <c r="V706" s="120">
        <f>'2.1 INPUT DA Forecast'!$F$199</f>
        <v>12000</v>
      </c>
      <c r="W706" s="120">
        <f>'2.1 INPUT DA Forecast'!$F$199</f>
        <v>12000</v>
      </c>
      <c r="X706" s="120">
        <f>'2.1 INPUT DA Forecast'!$F$199</f>
        <v>12000</v>
      </c>
      <c r="Y706" s="120">
        <f>'2.1 INPUT DA Forecast'!$F$199</f>
        <v>12000</v>
      </c>
      <c r="Z706" s="120">
        <f>'2.1 INPUT DA Forecast'!$F$199</f>
        <v>12000</v>
      </c>
      <c r="AA706" s="120">
        <f>'2.1 INPUT DA Forecast'!$F$199</f>
        <v>12000</v>
      </c>
      <c r="AB706" s="120">
        <f>'2.1 INPUT DA Forecast'!$F$199</f>
        <v>12000</v>
      </c>
      <c r="AC706" s="120">
        <f>'2.1 INPUT DA Forecast'!$F$199</f>
        <v>12000</v>
      </c>
      <c r="AD706" s="120">
        <f>'2.1 INPUT DA Forecast'!$F$199</f>
        <v>12000</v>
      </c>
      <c r="AE706" s="120">
        <f>'2.1 INPUT DA Forecast'!$F$199</f>
        <v>12000</v>
      </c>
      <c r="AF706" s="120">
        <f>'2.1 INPUT DA Forecast'!$F$199</f>
        <v>12000</v>
      </c>
      <c r="AG706" s="120">
        <f>'2.1 INPUT DA Forecast'!$F$199</f>
        <v>12000</v>
      </c>
      <c r="AH706" s="120">
        <f>'2.1 INPUT DA Forecast'!$F$199</f>
        <v>12000</v>
      </c>
      <c r="AI706" s="120">
        <f>'2.1 INPUT DA Forecast'!$F$199</f>
        <v>12000</v>
      </c>
      <c r="AJ706" s="120">
        <f>'2.1 INPUT DA Forecast'!$F$199</f>
        <v>12000</v>
      </c>
      <c r="AK706" s="120">
        <f>'2.1 INPUT DA Forecast'!$F$199</f>
        <v>12000</v>
      </c>
      <c r="AL706" s="22"/>
    </row>
    <row r="707" spans="3:38" s="18" customFormat="1" ht="14.1" customHeight="1" outlineLevel="3" x14ac:dyDescent="0.2">
      <c r="C707" s="19"/>
      <c r="D707" s="61" t="s">
        <v>99</v>
      </c>
      <c r="E707" s="21" t="s">
        <v>23</v>
      </c>
      <c r="F707" s="120">
        <f>'2.1 INPUT DA Forecast'!$F$200</f>
        <v>7000</v>
      </c>
      <c r="G707" s="120">
        <f>'2.1 INPUT DA Forecast'!$F$200</f>
        <v>7000</v>
      </c>
      <c r="H707" s="120">
        <f>'2.1 INPUT DA Forecast'!$F$200</f>
        <v>7000</v>
      </c>
      <c r="I707" s="120">
        <f>'2.1 INPUT DA Forecast'!$F$200</f>
        <v>7000</v>
      </c>
      <c r="J707" s="120">
        <f>'2.1 INPUT DA Forecast'!$F$200</f>
        <v>7000</v>
      </c>
      <c r="K707" s="120">
        <f>'2.1 INPUT DA Forecast'!$F$200</f>
        <v>7000</v>
      </c>
      <c r="L707" s="120">
        <f>'2.1 INPUT DA Forecast'!$F$200</f>
        <v>7000</v>
      </c>
      <c r="M707" s="120">
        <f>'2.1 INPUT DA Forecast'!$F$200</f>
        <v>7000</v>
      </c>
      <c r="N707" s="120">
        <f>'2.1 INPUT DA Forecast'!$F$200</f>
        <v>7000</v>
      </c>
      <c r="O707" s="120">
        <f>'2.1 INPUT DA Forecast'!$F$200</f>
        <v>7000</v>
      </c>
      <c r="P707" s="120">
        <f>'2.1 INPUT DA Forecast'!$F$200</f>
        <v>7000</v>
      </c>
      <c r="Q707" s="120">
        <f>'2.1 INPUT DA Forecast'!$F$200</f>
        <v>7000</v>
      </c>
      <c r="R707" s="120">
        <f>'2.1 INPUT DA Forecast'!$F$200</f>
        <v>7000</v>
      </c>
      <c r="S707" s="120">
        <f>'2.1 INPUT DA Forecast'!$F$200</f>
        <v>7000</v>
      </c>
      <c r="T707" s="120">
        <f>'2.1 INPUT DA Forecast'!$F$200</f>
        <v>7000</v>
      </c>
      <c r="U707" s="120">
        <f>'2.1 INPUT DA Forecast'!$F$200</f>
        <v>7000</v>
      </c>
      <c r="V707" s="120">
        <f>'2.1 INPUT DA Forecast'!$F$200</f>
        <v>7000</v>
      </c>
      <c r="W707" s="120">
        <f>'2.1 INPUT DA Forecast'!$F$200</f>
        <v>7000</v>
      </c>
      <c r="X707" s="120">
        <f>'2.1 INPUT DA Forecast'!$F$200</f>
        <v>7000</v>
      </c>
      <c r="Y707" s="120">
        <f>'2.1 INPUT DA Forecast'!$F$200</f>
        <v>7000</v>
      </c>
      <c r="Z707" s="120">
        <f>'2.1 INPUT DA Forecast'!$F$200</f>
        <v>7000</v>
      </c>
      <c r="AA707" s="120">
        <f>'2.1 INPUT DA Forecast'!$F$200</f>
        <v>7000</v>
      </c>
      <c r="AB707" s="120">
        <f>'2.1 INPUT DA Forecast'!$F$200</f>
        <v>7000</v>
      </c>
      <c r="AC707" s="120">
        <f>'2.1 INPUT DA Forecast'!$F$200</f>
        <v>7000</v>
      </c>
      <c r="AD707" s="120">
        <f>'2.1 INPUT DA Forecast'!$F$200</f>
        <v>7000</v>
      </c>
      <c r="AE707" s="120">
        <f>'2.1 INPUT DA Forecast'!$F$200</f>
        <v>7000</v>
      </c>
      <c r="AF707" s="120">
        <f>'2.1 INPUT DA Forecast'!$F$200</f>
        <v>7000</v>
      </c>
      <c r="AG707" s="120">
        <f>'2.1 INPUT DA Forecast'!$F$200</f>
        <v>7000</v>
      </c>
      <c r="AH707" s="120">
        <f>'2.1 INPUT DA Forecast'!$F$200</f>
        <v>7000</v>
      </c>
      <c r="AI707" s="120">
        <f>'2.1 INPUT DA Forecast'!$F$200</f>
        <v>7000</v>
      </c>
      <c r="AJ707" s="120">
        <f>'2.1 INPUT DA Forecast'!$F$200</f>
        <v>7000</v>
      </c>
      <c r="AK707" s="120">
        <f>'2.1 INPUT DA Forecast'!$F$200</f>
        <v>7000</v>
      </c>
      <c r="AL707" s="22"/>
    </row>
    <row r="708" spans="3:38" s="30" customFormat="1" ht="14.1" customHeight="1" outlineLevel="3" x14ac:dyDescent="0.2">
      <c r="C708" s="63"/>
      <c r="D708" s="20" t="s">
        <v>191</v>
      </c>
      <c r="E708" s="24" t="s">
        <v>23</v>
      </c>
      <c r="F708" s="120">
        <f>SUM(F709:F714)</f>
        <v>5998.2476930320154</v>
      </c>
      <c r="G708" s="120">
        <f>SUM(G709:G714)</f>
        <v>5998.2476930320154</v>
      </c>
      <c r="H708" s="120">
        <f t="shared" ref="H708:M708" si="916">SUM(H709:H714)</f>
        <v>11905.91491616</v>
      </c>
      <c r="I708" s="120">
        <f t="shared" si="916"/>
        <v>17469.492120299994</v>
      </c>
      <c r="J708" s="120">
        <f>SUM(J709:J714)</f>
        <v>19437.19698162</v>
      </c>
      <c r="K708" s="120">
        <f>SUM(K709:K714)</f>
        <v>19381.013780699999</v>
      </c>
      <c r="L708" s="120">
        <f t="shared" si="916"/>
        <v>21854.058909724998</v>
      </c>
      <c r="M708" s="120">
        <f t="shared" si="916"/>
        <v>23004.697460500003</v>
      </c>
      <c r="N708" s="120">
        <f t="shared" ref="N708:AJ708" si="917">SUM(N709:N714)</f>
        <v>23463.481595190005</v>
      </c>
      <c r="O708" s="120">
        <f t="shared" si="917"/>
        <v>23319.899971230003</v>
      </c>
      <c r="P708" s="120">
        <f t="shared" si="917"/>
        <v>23702.103104610003</v>
      </c>
      <c r="Q708" s="120">
        <f t="shared" si="917"/>
        <v>24181.092176075999</v>
      </c>
      <c r="R708" s="120">
        <f t="shared" si="917"/>
        <v>24652.452303793998</v>
      </c>
      <c r="S708" s="120">
        <f t="shared" si="917"/>
        <v>25116.291674200002</v>
      </c>
      <c r="T708" s="120">
        <f t="shared" si="917"/>
        <v>24943.634206055001</v>
      </c>
      <c r="U708" s="120">
        <f t="shared" si="917"/>
        <v>24766.392393899998</v>
      </c>
      <c r="V708" s="120">
        <f t="shared" si="917"/>
        <v>24590.888442865002</v>
      </c>
      <c r="W708" s="120">
        <f t="shared" si="917"/>
        <v>24417.136729620001</v>
      </c>
      <c r="X708" s="120">
        <f t="shared" si="917"/>
        <v>24245.137254164998</v>
      </c>
      <c r="Y708" s="120">
        <f t="shared" si="917"/>
        <v>24074.814881455</v>
      </c>
      <c r="Z708" s="120">
        <f t="shared" si="917"/>
        <v>23906.139232302503</v>
      </c>
      <c r="AA708" s="120">
        <f t="shared" si="917"/>
        <v>23738.505974652497</v>
      </c>
      <c r="AB708" s="120">
        <f t="shared" si="917"/>
        <v>23572.519440560001</v>
      </c>
      <c r="AC708" s="120">
        <f t="shared" si="917"/>
        <v>23408.179630025003</v>
      </c>
      <c r="AD708" s="120">
        <f t="shared" si="917"/>
        <v>23245.4865430475</v>
      </c>
      <c r="AE708" s="120">
        <f t="shared" si="917"/>
        <v>23084.409800440004</v>
      </c>
      <c r="AF708" s="120">
        <f t="shared" si="917"/>
        <v>22924.904646344999</v>
      </c>
      <c r="AG708" s="120">
        <f t="shared" si="917"/>
        <v>22766.9854574325</v>
      </c>
      <c r="AH708" s="120">
        <f t="shared" si="917"/>
        <v>22610.682612889999</v>
      </c>
      <c r="AI708" s="120">
        <f t="shared" si="917"/>
        <v>22455.890598485003</v>
      </c>
      <c r="AJ708" s="120">
        <f t="shared" si="917"/>
        <v>22302.639793405004</v>
      </c>
      <c r="AK708" s="120">
        <f t="shared" ref="AK708" si="918">SUM(AK709:AK714)</f>
        <v>22000.277370067502</v>
      </c>
      <c r="AL708" s="64"/>
    </row>
    <row r="709" spans="3:38" s="18" customFormat="1" ht="14.1" customHeight="1" outlineLevel="3" x14ac:dyDescent="0.2">
      <c r="C709" s="19"/>
      <c r="D709" s="61" t="s">
        <v>295</v>
      </c>
      <c r="E709" s="74" t="s">
        <v>23</v>
      </c>
      <c r="F709" s="110">
        <f t="shared" ref="F709:AJ709" si="919">F557</f>
        <v>2415.5426082862518</v>
      </c>
      <c r="G709" s="110">
        <f t="shared" ref="G709" si="920">G557</f>
        <v>2415.5426082862518</v>
      </c>
      <c r="H709" s="110">
        <f t="shared" si="919"/>
        <v>4807.9276375000009</v>
      </c>
      <c r="I709" s="110">
        <f t="shared" si="919"/>
        <v>7777.1493749999991</v>
      </c>
      <c r="J709" s="110">
        <f t="shared" si="919"/>
        <v>8998.0126080000009</v>
      </c>
      <c r="K709" s="110">
        <f t="shared" ref="K709" si="921">K557</f>
        <v>8971.8892799999994</v>
      </c>
      <c r="L709" s="110">
        <f t="shared" si="919"/>
        <v>10486.6775875</v>
      </c>
      <c r="M709" s="110">
        <f t="shared" si="919"/>
        <v>11582.839375000001</v>
      </c>
      <c r="N709" s="110">
        <f t="shared" si="919"/>
        <v>12049.971500000001</v>
      </c>
      <c r="O709" s="110">
        <f t="shared" si="919"/>
        <v>12505.233824999999</v>
      </c>
      <c r="P709" s="110">
        <f t="shared" si="919"/>
        <v>12948.936000000002</v>
      </c>
      <c r="Q709" s="110">
        <f t="shared" si="919"/>
        <v>13440.843212500002</v>
      </c>
      <c r="R709" s="110">
        <f t="shared" si="919"/>
        <v>13925.335199999998</v>
      </c>
      <c r="S709" s="110">
        <f t="shared" si="919"/>
        <v>14402.518749999999</v>
      </c>
      <c r="T709" s="110">
        <f t="shared" si="919"/>
        <v>14300.513124999999</v>
      </c>
      <c r="U709" s="110">
        <f t="shared" si="919"/>
        <v>14199.506249999999</v>
      </c>
      <c r="V709" s="110">
        <f t="shared" si="919"/>
        <v>14099.489375000001</v>
      </c>
      <c r="W709" s="110">
        <f t="shared" si="919"/>
        <v>14000.471249999999</v>
      </c>
      <c r="X709" s="110">
        <f t="shared" si="919"/>
        <v>13902.451875000001</v>
      </c>
      <c r="Y709" s="110">
        <f t="shared" si="919"/>
        <v>13805.388125000001</v>
      </c>
      <c r="Z709" s="110">
        <f t="shared" si="919"/>
        <v>13709.262812500001</v>
      </c>
      <c r="AA709" s="110">
        <f t="shared" si="919"/>
        <v>13613.731562499997</v>
      </c>
      <c r="AB709" s="110">
        <f t="shared" si="919"/>
        <v>13519.138750000002</v>
      </c>
      <c r="AC709" s="110">
        <f t="shared" si="919"/>
        <v>13425.484375</v>
      </c>
      <c r="AD709" s="110">
        <f t="shared" si="919"/>
        <v>13332.768437499999</v>
      </c>
      <c r="AE709" s="110">
        <f t="shared" si="919"/>
        <v>13240.973750000001</v>
      </c>
      <c r="AF709" s="110">
        <f t="shared" si="919"/>
        <v>13150.074375</v>
      </c>
      <c r="AG709" s="110">
        <f t="shared" si="919"/>
        <v>13060.079062500001</v>
      </c>
      <c r="AH709" s="110">
        <f t="shared" si="919"/>
        <v>12971.004999999997</v>
      </c>
      <c r="AI709" s="110">
        <f t="shared" si="919"/>
        <v>12882.791875000001</v>
      </c>
      <c r="AJ709" s="110">
        <f t="shared" si="919"/>
        <v>12795.456875000002</v>
      </c>
      <c r="AK709" s="110">
        <f t="shared" ref="AK709" si="922">AK557</f>
        <v>12623.145937500001</v>
      </c>
      <c r="AL709" s="22"/>
    </row>
    <row r="710" spans="3:38" s="18" customFormat="1" ht="14.1" customHeight="1" outlineLevel="3" x14ac:dyDescent="0.2">
      <c r="C710" s="19"/>
      <c r="D710" s="61" t="s">
        <v>296</v>
      </c>
      <c r="E710" s="74" t="s">
        <v>23</v>
      </c>
      <c r="F710" s="110">
        <f t="shared" ref="F710:AJ710" si="923">F558</f>
        <v>2222.2991996233523</v>
      </c>
      <c r="G710" s="110">
        <f t="shared" ref="G710" si="924">G558</f>
        <v>2222.2991996233523</v>
      </c>
      <c r="H710" s="110">
        <f t="shared" si="923"/>
        <v>4438.0870500000001</v>
      </c>
      <c r="I710" s="110">
        <f t="shared" si="923"/>
        <v>5962.4811874999996</v>
      </c>
      <c r="J710" s="110">
        <f t="shared" si="923"/>
        <v>6523.5591408000009</v>
      </c>
      <c r="K710" s="110">
        <f t="shared" ref="K710" si="925">K558</f>
        <v>6504.6197280000006</v>
      </c>
      <c r="L710" s="110">
        <f t="shared" si="923"/>
        <v>7217.3016337500003</v>
      </c>
      <c r="M710" s="110">
        <f t="shared" si="923"/>
        <v>7193.5528749999994</v>
      </c>
      <c r="N710" s="110">
        <f t="shared" si="923"/>
        <v>7169.7330425</v>
      </c>
      <c r="O710" s="110">
        <f t="shared" si="923"/>
        <v>6609.909307500001</v>
      </c>
      <c r="P710" s="110">
        <f t="shared" si="923"/>
        <v>6539.2126800000005</v>
      </c>
      <c r="Q710" s="110">
        <f t="shared" si="923"/>
        <v>6498.355501</v>
      </c>
      <c r="R710" s="110">
        <f t="shared" si="923"/>
        <v>6457.8741989999999</v>
      </c>
      <c r="S710" s="110">
        <f t="shared" si="923"/>
        <v>6417.7623550000008</v>
      </c>
      <c r="T710" s="110">
        <f t="shared" si="923"/>
        <v>6378.0288537500001</v>
      </c>
      <c r="U710" s="110">
        <f t="shared" si="923"/>
        <v>6332.9797874999995</v>
      </c>
      <c r="V710" s="110">
        <f t="shared" si="923"/>
        <v>6288.3722612500005</v>
      </c>
      <c r="W710" s="110">
        <f t="shared" si="923"/>
        <v>6244.210177500001</v>
      </c>
      <c r="X710" s="110">
        <f t="shared" si="923"/>
        <v>6200.49353625</v>
      </c>
      <c r="Y710" s="110">
        <f t="shared" si="923"/>
        <v>6157.2031037500001</v>
      </c>
      <c r="Z710" s="110">
        <f t="shared" si="923"/>
        <v>6114.3312143750009</v>
      </c>
      <c r="AA710" s="110">
        <f t="shared" si="923"/>
        <v>6071.7242768750002</v>
      </c>
      <c r="AB710" s="110">
        <f t="shared" si="923"/>
        <v>6029.5358825000003</v>
      </c>
      <c r="AC710" s="110">
        <f t="shared" si="923"/>
        <v>5987.7660312500011</v>
      </c>
      <c r="AD710" s="110">
        <f t="shared" si="923"/>
        <v>5946.4147231250008</v>
      </c>
      <c r="AE710" s="110">
        <f t="shared" si="923"/>
        <v>5905.4742925</v>
      </c>
      <c r="AF710" s="110">
        <f t="shared" si="923"/>
        <v>5864.9331712499998</v>
      </c>
      <c r="AG710" s="110">
        <f t="shared" si="923"/>
        <v>5824.7952618750005</v>
      </c>
      <c r="AH710" s="110">
        <f t="shared" si="923"/>
        <v>5785.0682299999999</v>
      </c>
      <c r="AI710" s="110">
        <f t="shared" si="923"/>
        <v>5745.7251762500009</v>
      </c>
      <c r="AJ710" s="110">
        <f t="shared" si="923"/>
        <v>5706.7737662500012</v>
      </c>
      <c r="AK710" s="110">
        <f t="shared" ref="AK710" si="926">AK558</f>
        <v>5629.9230881250005</v>
      </c>
      <c r="AL710" s="22"/>
    </row>
    <row r="711" spans="3:38" s="18" customFormat="1" ht="14.1" customHeight="1" outlineLevel="3" x14ac:dyDescent="0.2">
      <c r="C711" s="19"/>
      <c r="D711" s="61" t="s">
        <v>297</v>
      </c>
      <c r="E711" s="74" t="s">
        <v>23</v>
      </c>
      <c r="F711" s="110">
        <f t="shared" ref="F711:AJ711" si="927">F559</f>
        <v>560.4058851224105</v>
      </c>
      <c r="G711" s="110">
        <f t="shared" ref="G711" si="928">G559</f>
        <v>560.4058851224105</v>
      </c>
      <c r="H711" s="110">
        <f t="shared" si="927"/>
        <v>1072.53770375</v>
      </c>
      <c r="I711" s="110">
        <f t="shared" si="927"/>
        <v>1814.6681875000004</v>
      </c>
      <c r="J711" s="110">
        <f t="shared" si="927"/>
        <v>1968.3152580000001</v>
      </c>
      <c r="K711" s="110">
        <f t="shared" ref="K711" si="929">K559</f>
        <v>1962.6007800000002</v>
      </c>
      <c r="L711" s="110">
        <f t="shared" si="927"/>
        <v>2159.0218562500004</v>
      </c>
      <c r="M711" s="110">
        <f t="shared" si="927"/>
        <v>2133.6809375000003</v>
      </c>
      <c r="N711" s="110">
        <f t="shared" si="927"/>
        <v>2108.7450125000005</v>
      </c>
      <c r="O711" s="110">
        <f t="shared" si="927"/>
        <v>2084.2056375000002</v>
      </c>
      <c r="P711" s="110">
        <f t="shared" si="927"/>
        <v>2060.058</v>
      </c>
      <c r="Q711" s="110">
        <f t="shared" si="927"/>
        <v>2045.3457062500001</v>
      </c>
      <c r="R711" s="110">
        <f t="shared" si="927"/>
        <v>2030.7780499999999</v>
      </c>
      <c r="S711" s="110">
        <f t="shared" si="927"/>
        <v>2016.352625</v>
      </c>
      <c r="T711" s="110">
        <f t="shared" si="927"/>
        <v>2002.0718375000001</v>
      </c>
      <c r="U711" s="110">
        <f t="shared" si="927"/>
        <v>1987.930875</v>
      </c>
      <c r="V711" s="110">
        <f t="shared" si="927"/>
        <v>1973.9285125000004</v>
      </c>
      <c r="W711" s="110">
        <f t="shared" si="927"/>
        <v>1960.0659750000002</v>
      </c>
      <c r="X711" s="110">
        <f t="shared" si="927"/>
        <v>1946.3432625</v>
      </c>
      <c r="Y711" s="110">
        <f t="shared" si="927"/>
        <v>1932.7543375000002</v>
      </c>
      <c r="Z711" s="110">
        <f t="shared" si="927"/>
        <v>1919.2967937500002</v>
      </c>
      <c r="AA711" s="110">
        <f t="shared" si="927"/>
        <v>1905.9224187500004</v>
      </c>
      <c r="AB711" s="110">
        <f t="shared" si="927"/>
        <v>1892.6794249999998</v>
      </c>
      <c r="AC711" s="110">
        <f t="shared" si="927"/>
        <v>1879.5678125000004</v>
      </c>
      <c r="AD711" s="110">
        <f t="shared" si="927"/>
        <v>1866.5875812500003</v>
      </c>
      <c r="AE711" s="110">
        <f t="shared" si="927"/>
        <v>1853.7363250000001</v>
      </c>
      <c r="AF711" s="110">
        <f t="shared" si="927"/>
        <v>1841.0104125000003</v>
      </c>
      <c r="AG711" s="110">
        <f t="shared" si="927"/>
        <v>1828.4110687500001</v>
      </c>
      <c r="AH711" s="110">
        <f t="shared" si="927"/>
        <v>1815.9407000000001</v>
      </c>
      <c r="AI711" s="110">
        <f t="shared" si="927"/>
        <v>1803.5908625000002</v>
      </c>
      <c r="AJ711" s="110">
        <f t="shared" si="927"/>
        <v>1791.3639625000003</v>
      </c>
      <c r="AK711" s="110">
        <f t="shared" ref="AK711" si="930">AK559</f>
        <v>1767.2404312500003</v>
      </c>
      <c r="AL711" s="22"/>
    </row>
    <row r="712" spans="3:38" s="18" customFormat="1" ht="14.1" customHeight="1" outlineLevel="3" x14ac:dyDescent="0.2">
      <c r="C712" s="19"/>
      <c r="D712" s="61" t="s">
        <v>298</v>
      </c>
      <c r="E712" s="74" t="s">
        <v>23</v>
      </c>
      <c r="F712" s="110">
        <f>'2.1 INPUT DA Forecast'!F124</f>
        <v>250</v>
      </c>
      <c r="G712" s="110">
        <f>'2.1 INPUT DA Forecast'!G124</f>
        <v>250</v>
      </c>
      <c r="H712" s="110">
        <f t="shared" ref="H712:M712" si="931">H641+H648</f>
        <v>740.36419275000014</v>
      </c>
      <c r="I712" s="110">
        <f t="shared" si="931"/>
        <v>958.66186499999981</v>
      </c>
      <c r="J712" s="110">
        <f t="shared" si="931"/>
        <v>1002.9064248000001</v>
      </c>
      <c r="K712" s="110">
        <f t="shared" ref="K712" si="932">K641+K648</f>
        <v>1000.1222280000001</v>
      </c>
      <c r="L712" s="110">
        <f t="shared" si="931"/>
        <v>1052.26890615</v>
      </c>
      <c r="M712" s="110">
        <f t="shared" si="931"/>
        <v>1161.4161825000001</v>
      </c>
      <c r="N712" s="110">
        <f t="shared" ref="N712:AJ712" si="933">N641+N648</f>
        <v>1207.369674</v>
      </c>
      <c r="O712" s="110">
        <f t="shared" si="933"/>
        <v>1252.0592847</v>
      </c>
      <c r="P712" s="110">
        <f t="shared" si="933"/>
        <v>1295.5177619999999</v>
      </c>
      <c r="Q712" s="110">
        <f t="shared" si="933"/>
        <v>1344.10957065</v>
      </c>
      <c r="R712" s="110">
        <f t="shared" si="933"/>
        <v>1391.9118192000001</v>
      </c>
      <c r="S712" s="110">
        <f t="shared" si="933"/>
        <v>1438.9357500000001</v>
      </c>
      <c r="T712" s="110">
        <f t="shared" si="933"/>
        <v>1428.0734474999999</v>
      </c>
      <c r="U712" s="110">
        <f t="shared" si="933"/>
        <v>1417.3172999999997</v>
      </c>
      <c r="V712" s="110">
        <f t="shared" si="933"/>
        <v>1406.6669925000001</v>
      </c>
      <c r="W712" s="110">
        <f t="shared" si="933"/>
        <v>1396.12284</v>
      </c>
      <c r="X712" s="110">
        <f t="shared" si="933"/>
        <v>1385.6848424999998</v>
      </c>
      <c r="Y712" s="110">
        <f t="shared" si="933"/>
        <v>1375.3487474999999</v>
      </c>
      <c r="Z712" s="110">
        <f t="shared" si="933"/>
        <v>1365.1125862499998</v>
      </c>
      <c r="AA712" s="110">
        <f t="shared" si="933"/>
        <v>1354.93966125</v>
      </c>
      <c r="AB712" s="110">
        <f t="shared" si="933"/>
        <v>1344.8666700000001</v>
      </c>
      <c r="AC712" s="110">
        <f t="shared" si="933"/>
        <v>1334.8936125</v>
      </c>
      <c r="AD712" s="110">
        <f t="shared" si="933"/>
        <v>1325.0204887500001</v>
      </c>
      <c r="AE712" s="110">
        <f t="shared" si="933"/>
        <v>1315.24533</v>
      </c>
      <c r="AF712" s="110">
        <f t="shared" si="933"/>
        <v>1305.5658525000001</v>
      </c>
      <c r="AG712" s="110">
        <f t="shared" si="933"/>
        <v>1295.9823712500001</v>
      </c>
      <c r="AH712" s="110">
        <f t="shared" si="933"/>
        <v>1286.4968549999999</v>
      </c>
      <c r="AI712" s="110">
        <f t="shared" si="933"/>
        <v>1277.1030825</v>
      </c>
      <c r="AJ712" s="110">
        <f t="shared" si="933"/>
        <v>1267.8030225</v>
      </c>
      <c r="AK712" s="110">
        <f t="shared" ref="AK712" si="934">AK641+AK648</f>
        <v>1249.4538787500001</v>
      </c>
      <c r="AL712" s="22"/>
    </row>
    <row r="713" spans="3:38" s="18" customFormat="1" ht="14.1" customHeight="1" outlineLevel="3" x14ac:dyDescent="0.2">
      <c r="C713" s="19"/>
      <c r="D713" s="61" t="s">
        <v>299</v>
      </c>
      <c r="E713" s="74" t="s">
        <v>23</v>
      </c>
      <c r="F713" s="110">
        <f>'2.1 INPUT DA Forecast'!F125</f>
        <v>400</v>
      </c>
      <c r="G713" s="110">
        <f>'2.1 INPUT DA Forecast'!G125</f>
        <v>400</v>
      </c>
      <c r="H713" s="110">
        <f t="shared" ref="H713:M713" si="935">H643+H650</f>
        <v>683.4131010000001</v>
      </c>
      <c r="I713" s="110">
        <f t="shared" si="935"/>
        <v>734.97409649999997</v>
      </c>
      <c r="J713" s="110">
        <f t="shared" si="935"/>
        <v>727.10715798000001</v>
      </c>
      <c r="K713" s="110">
        <f t="shared" ref="K713" si="936">K643+K650</f>
        <v>725.08861530000013</v>
      </c>
      <c r="L713" s="110">
        <f t="shared" si="935"/>
        <v>724.20860011500008</v>
      </c>
      <c r="M713" s="110">
        <f t="shared" si="935"/>
        <v>721.30057649999992</v>
      </c>
      <c r="N713" s="110">
        <f t="shared" ref="N713:AJ713" si="937">N643+N650</f>
        <v>718.3849560299999</v>
      </c>
      <c r="O713" s="110">
        <f t="shared" si="937"/>
        <v>661.80276477000007</v>
      </c>
      <c r="P713" s="110">
        <f t="shared" si="937"/>
        <v>654.23646981000002</v>
      </c>
      <c r="Q713" s="110">
        <f t="shared" si="937"/>
        <v>649.84775763599987</v>
      </c>
      <c r="R713" s="110">
        <f t="shared" si="937"/>
        <v>645.49910615399995</v>
      </c>
      <c r="S713" s="110">
        <f t="shared" si="937"/>
        <v>641.18977020000011</v>
      </c>
      <c r="T713" s="110">
        <f t="shared" si="937"/>
        <v>636.92075758500005</v>
      </c>
      <c r="U713" s="110">
        <f t="shared" si="937"/>
        <v>632.12351579999995</v>
      </c>
      <c r="V713" s="110">
        <f t="shared" si="937"/>
        <v>627.3734786550001</v>
      </c>
      <c r="W713" s="110">
        <f t="shared" si="937"/>
        <v>622.67078663999996</v>
      </c>
      <c r="X713" s="110">
        <f t="shared" si="937"/>
        <v>618.01543975499999</v>
      </c>
      <c r="Y713" s="110">
        <f t="shared" si="937"/>
        <v>613.40554138499999</v>
      </c>
      <c r="Z713" s="110">
        <f t="shared" si="937"/>
        <v>608.84021346750012</v>
      </c>
      <c r="AA713" s="110">
        <f t="shared" si="937"/>
        <v>604.30308891749996</v>
      </c>
      <c r="AB713" s="110">
        <f t="shared" si="937"/>
        <v>599.81053482000004</v>
      </c>
      <c r="AC713" s="110">
        <f t="shared" si="937"/>
        <v>595.36255117500014</v>
      </c>
      <c r="AD713" s="110">
        <f t="shared" si="937"/>
        <v>590.95913798250012</v>
      </c>
      <c r="AE713" s="110">
        <f t="shared" si="937"/>
        <v>586.59941718000005</v>
      </c>
      <c r="AF713" s="110">
        <f t="shared" si="937"/>
        <v>582.28237021500013</v>
      </c>
      <c r="AG713" s="110">
        <f t="shared" si="937"/>
        <v>578.00813757750007</v>
      </c>
      <c r="AH713" s="110">
        <f t="shared" si="937"/>
        <v>573.77759732999994</v>
      </c>
      <c r="AI713" s="110">
        <f t="shared" si="937"/>
        <v>569.58797479500004</v>
      </c>
      <c r="AJ713" s="110">
        <f t="shared" si="937"/>
        <v>565.44014803499999</v>
      </c>
      <c r="AK713" s="110">
        <f t="shared" ref="AK713" si="938">AK643+AK650</f>
        <v>557.25642992250005</v>
      </c>
      <c r="AL713" s="22"/>
    </row>
    <row r="714" spans="3:38" s="18" customFormat="1" ht="14.1" customHeight="1" outlineLevel="3" x14ac:dyDescent="0.2">
      <c r="C714" s="19"/>
      <c r="D714" s="61" t="s">
        <v>300</v>
      </c>
      <c r="E714" s="74" t="s">
        <v>23</v>
      </c>
      <c r="F714" s="110">
        <f>'2.1 INPUT DA Forecast'!F126</f>
        <v>150</v>
      </c>
      <c r="G714" s="110">
        <f>'2.1 INPUT DA Forecast'!G126</f>
        <v>150</v>
      </c>
      <c r="H714" s="110">
        <f t="shared" ref="H714:M714" si="939">H646+H652</f>
        <v>163.58523116000003</v>
      </c>
      <c r="I714" s="110">
        <f t="shared" si="939"/>
        <v>221.55740879999999</v>
      </c>
      <c r="J714" s="110">
        <f t="shared" si="939"/>
        <v>217.29639204</v>
      </c>
      <c r="K714" s="110">
        <f t="shared" ref="K714" si="940">K646+K652</f>
        <v>216.69314940000001</v>
      </c>
      <c r="L714" s="110">
        <f t="shared" si="939"/>
        <v>214.58032596000004</v>
      </c>
      <c r="M714" s="110">
        <f t="shared" si="939"/>
        <v>211.90751400000002</v>
      </c>
      <c r="N714" s="110">
        <f t="shared" ref="N714:AJ714" si="941">N646+N652</f>
        <v>209.27741015999999</v>
      </c>
      <c r="O714" s="110">
        <f t="shared" si="941"/>
        <v>206.68915176000002</v>
      </c>
      <c r="P714" s="110">
        <f t="shared" si="941"/>
        <v>204.14219279999998</v>
      </c>
      <c r="Q714" s="110">
        <f t="shared" si="941"/>
        <v>202.59042804000001</v>
      </c>
      <c r="R714" s="110">
        <f t="shared" si="941"/>
        <v>201.05392944000005</v>
      </c>
      <c r="S714" s="110">
        <f t="shared" si="941"/>
        <v>199.53242399999999</v>
      </c>
      <c r="T714" s="110">
        <f t="shared" si="941"/>
        <v>198.02618472</v>
      </c>
      <c r="U714" s="110">
        <f t="shared" si="941"/>
        <v>196.53466559999998</v>
      </c>
      <c r="V714" s="110">
        <f t="shared" si="941"/>
        <v>195.05782296000004</v>
      </c>
      <c r="W714" s="110">
        <f t="shared" si="941"/>
        <v>193.59570048000003</v>
      </c>
      <c r="X714" s="110">
        <f t="shared" si="941"/>
        <v>192.14829816000002</v>
      </c>
      <c r="Y714" s="110">
        <f t="shared" si="941"/>
        <v>190.71502631999999</v>
      </c>
      <c r="Z714" s="110">
        <f t="shared" si="941"/>
        <v>189.29561196000006</v>
      </c>
      <c r="AA714" s="110">
        <f t="shared" si="941"/>
        <v>187.88496636000002</v>
      </c>
      <c r="AB714" s="110">
        <f t="shared" si="941"/>
        <v>186.48817824000002</v>
      </c>
      <c r="AC714" s="110">
        <f t="shared" si="941"/>
        <v>185.10524760000001</v>
      </c>
      <c r="AD714" s="110">
        <f t="shared" si="941"/>
        <v>183.73617444000001</v>
      </c>
      <c r="AE714" s="110">
        <f t="shared" si="941"/>
        <v>182.38068576000003</v>
      </c>
      <c r="AF714" s="110">
        <f t="shared" si="941"/>
        <v>181.03846488000002</v>
      </c>
      <c r="AG714" s="110">
        <f t="shared" si="941"/>
        <v>179.70955548000003</v>
      </c>
      <c r="AH714" s="110">
        <f t="shared" si="941"/>
        <v>178.39423056000001</v>
      </c>
      <c r="AI714" s="110">
        <f t="shared" si="941"/>
        <v>177.09162744000002</v>
      </c>
      <c r="AJ714" s="110">
        <f t="shared" si="941"/>
        <v>175.80201912000001</v>
      </c>
      <c r="AK714" s="110">
        <f t="shared" ref="AK714" si="942">AK646+AK652</f>
        <v>173.25760452</v>
      </c>
      <c r="AL714" s="22"/>
    </row>
    <row r="715" spans="3:38" s="30" customFormat="1" ht="14.1" customHeight="1" outlineLevel="3" x14ac:dyDescent="0.2">
      <c r="C715" s="63"/>
      <c r="D715" s="20" t="s">
        <v>101</v>
      </c>
      <c r="E715" s="82" t="s">
        <v>23</v>
      </c>
      <c r="F715" s="120">
        <f>SUM(F716:F720)</f>
        <v>5998.2476930320154</v>
      </c>
      <c r="G715" s="120">
        <f>SUM(G716:G720)</f>
        <v>5998.2476930320154</v>
      </c>
      <c r="H715" s="120">
        <f t="shared" ref="H715:M715" si="943">SUM(H716:H720)</f>
        <v>11905.91491616</v>
      </c>
      <c r="I715" s="120">
        <f t="shared" si="943"/>
        <v>17469.492120299994</v>
      </c>
      <c r="J715" s="120">
        <f t="shared" si="943"/>
        <v>19437.19698162</v>
      </c>
      <c r="K715" s="120">
        <f t="shared" ref="K715" si="944">SUM(K716:K720)</f>
        <v>19381.013780699999</v>
      </c>
      <c r="L715" s="120">
        <f t="shared" si="943"/>
        <v>21854.058909724998</v>
      </c>
      <c r="M715" s="120">
        <f t="shared" si="943"/>
        <v>23004.6974605</v>
      </c>
      <c r="N715" s="120">
        <f t="shared" ref="N715:AJ715" si="945">SUM(N716:N720)</f>
        <v>23463.481595190002</v>
      </c>
      <c r="O715" s="120">
        <f t="shared" si="945"/>
        <v>23319.899971229999</v>
      </c>
      <c r="P715" s="120">
        <f t="shared" si="945"/>
        <v>23702.103104610003</v>
      </c>
      <c r="Q715" s="120">
        <f t="shared" si="945"/>
        <v>24181.092176075999</v>
      </c>
      <c r="R715" s="120">
        <f t="shared" si="945"/>
        <v>24652.452303793994</v>
      </c>
      <c r="S715" s="120">
        <f t="shared" si="945"/>
        <v>25116.291674200002</v>
      </c>
      <c r="T715" s="120">
        <f t="shared" si="945"/>
        <v>24943.634206055005</v>
      </c>
      <c r="U715" s="120">
        <f t="shared" si="945"/>
        <v>24766.392393899998</v>
      </c>
      <c r="V715" s="120">
        <f t="shared" si="945"/>
        <v>24590.888442865002</v>
      </c>
      <c r="W715" s="120">
        <f t="shared" si="945"/>
        <v>24417.136729620001</v>
      </c>
      <c r="X715" s="120">
        <f t="shared" si="945"/>
        <v>24245.137254164998</v>
      </c>
      <c r="Y715" s="120">
        <f t="shared" si="945"/>
        <v>24074.814881455</v>
      </c>
      <c r="Z715" s="120">
        <f t="shared" si="945"/>
        <v>23906.139232302499</v>
      </c>
      <c r="AA715" s="120">
        <f t="shared" si="945"/>
        <v>23738.5059746525</v>
      </c>
      <c r="AB715" s="120">
        <f t="shared" si="945"/>
        <v>23572.519440560005</v>
      </c>
      <c r="AC715" s="120">
        <f t="shared" si="945"/>
        <v>23408.179630025003</v>
      </c>
      <c r="AD715" s="120">
        <f t="shared" si="945"/>
        <v>23245.486543047504</v>
      </c>
      <c r="AE715" s="120">
        <f t="shared" si="945"/>
        <v>23084.409800440004</v>
      </c>
      <c r="AF715" s="120">
        <f t="shared" si="945"/>
        <v>22924.904646344999</v>
      </c>
      <c r="AG715" s="120">
        <f t="shared" si="945"/>
        <v>22766.9854574325</v>
      </c>
      <c r="AH715" s="120">
        <f t="shared" si="945"/>
        <v>22610.682612889999</v>
      </c>
      <c r="AI715" s="120">
        <f t="shared" si="945"/>
        <v>22455.890598484999</v>
      </c>
      <c r="AJ715" s="120">
        <f t="shared" si="945"/>
        <v>22302.639793405004</v>
      </c>
      <c r="AK715" s="120">
        <f t="shared" ref="AK715" si="946">SUM(AK716:AK720)</f>
        <v>22000.277370067499</v>
      </c>
      <c r="AL715" s="64"/>
    </row>
    <row r="716" spans="3:38" s="18" customFormat="1" ht="14.1" customHeight="1" outlineLevel="3" x14ac:dyDescent="0.2">
      <c r="C716" s="19"/>
      <c r="D716" s="62" t="s">
        <v>291</v>
      </c>
      <c r="E716" s="21" t="s">
        <v>23</v>
      </c>
      <c r="F716" s="110">
        <f>F708*'2.2 INPUT DA Assumptions'!F234*(1-'2.1 INPUT DA Forecast'!F406)</f>
        <v>595.3332911419634</v>
      </c>
      <c r="G716" s="110">
        <f>G708*'2.2 INPUT DA Assumptions'!G234*(1-'2.1 INPUT DA Forecast'!G406)</f>
        <v>595.3332911419634</v>
      </c>
      <c r="H716" s="110">
        <f>H708*'2.2 INPUT DA Assumptions'!H234*(1-'2.1 INPUT DA Forecast'!H406)</f>
        <v>2944.0790261534012</v>
      </c>
      <c r="I716" s="110">
        <f>I708*'2.2 INPUT DA Assumptions'!I234*(1-'2.1 INPUT DA Forecast'!I406)</f>
        <v>4224.4408218179997</v>
      </c>
      <c r="J716" s="110">
        <f>J708*'2.2 INPUT DA Assumptions'!J234*(1-'2.1 INPUT DA Forecast'!J406)</f>
        <v>4699.127622184029</v>
      </c>
      <c r="K716" s="110">
        <f>K708*'2.2 INPUT DA Assumptions'!K234*(1-'2.1 INPUT DA Forecast'!K406)</f>
        <v>4685.544797891228</v>
      </c>
      <c r="L716" s="110">
        <f>L708*'2.2 INPUT DA Assumptions'!L234*(1-'2.1 INPUT DA Forecast'!L406)</f>
        <v>5282.2253751119424</v>
      </c>
      <c r="M716" s="110">
        <f>M708*'2.2 INPUT DA Assumptions'!M234*(1-'2.1 INPUT DA Forecast'!M406)</f>
        <v>5558.1322657915825</v>
      </c>
      <c r="N716" s="110">
        <f>N708*'2.2 INPUT DA Assumptions'!N234*(1-'2.1 INPUT DA Forecast'!N406)</f>
        <v>5667.8972728380859</v>
      </c>
      <c r="O716" s="110">
        <f>O708*'2.2 INPUT DA Assumptions'!O234*(1-'2.1 INPUT DA Forecast'!O406)</f>
        <v>5633.0245422732787</v>
      </c>
      <c r="P716" s="110">
        <f>P708*'2.2 INPUT DA Assumptions'!P234*(1-'2.1 INPUT DA Forecast'!P406)</f>
        <v>5724.4079560702121</v>
      </c>
      <c r="Q716" s="110">
        <f>Q708*'2.2 INPUT DA Assumptions'!Q234*(1-'2.1 INPUT DA Forecast'!Q406)</f>
        <v>5839.1801313809519</v>
      </c>
      <c r="R716" s="110">
        <f>R708*'2.2 INPUT DA Assumptions'!R234*(1-'2.1 INPUT DA Forecast'!R406)</f>
        <v>5952.1193513306343</v>
      </c>
      <c r="S716" s="110">
        <f>S708*'2.2 INPUT DA Assumptions'!S234*(1-'2.1 INPUT DA Forecast'!S406)</f>
        <v>6063.2518756459913</v>
      </c>
      <c r="T716" s="110">
        <f>T708*'2.2 INPUT DA Assumptions'!T234*(1-'2.1 INPUT DA Forecast'!T406)</f>
        <v>6021.5629023573792</v>
      </c>
      <c r="U716" s="110">
        <f>U708*'2.2 INPUT DA Assumptions'!U234*(1-'2.1 INPUT DA Forecast'!U406)</f>
        <v>5978.7755237419533</v>
      </c>
      <c r="V716" s="110">
        <f>V708*'2.2 INPUT DA Assumptions'!V234*(1-'2.1 INPUT DA Forecast'!V406)</f>
        <v>5936.4076766175385</v>
      </c>
      <c r="W716" s="110">
        <f>W708*'2.2 INPUT DA Assumptions'!W234*(1-'2.1 INPUT DA Forecast'!W406)</f>
        <v>5894.4628316100234</v>
      </c>
      <c r="X716" s="110">
        <f>X708*'2.2 INPUT DA Assumptions'!X234*(1-'2.1 INPUT DA Forecast'!X406)</f>
        <v>5852.9409887194088</v>
      </c>
      <c r="Y716" s="110">
        <f>Y708*'2.2 INPUT DA Assumptions'!Y234*(1-'2.1 INPUT DA Forecast'!Y406)</f>
        <v>5811.8240098349506</v>
      </c>
      <c r="Z716" s="110">
        <f>Z708*'2.2 INPUT DA Assumptions'!Z234*(1-'2.1 INPUT DA Forecast'!Z406)</f>
        <v>5771.1045612142216</v>
      </c>
      <c r="AA716" s="110">
        <f>AA708*'2.2 INPUT DA Assumptions'!AA234*(1-'2.1 INPUT DA Forecast'!AA406)</f>
        <v>5730.6367529899662</v>
      </c>
      <c r="AB716" s="110">
        <f>AB708*'2.2 INPUT DA Assumptions'!AB234*(1-'2.1 INPUT DA Forecast'!AB406)</f>
        <v>5690.5664750294427</v>
      </c>
      <c r="AC716" s="110">
        <f>AC708*'2.2 INPUT DA Assumptions'!AC234*(1-'2.1 INPUT DA Forecast'!AC406)</f>
        <v>5650.8937273326474</v>
      </c>
      <c r="AD716" s="110">
        <f>AD708*'2.2 INPUT DA Assumptions'!AD234*(1-'2.1 INPUT DA Forecast'!AD406)</f>
        <v>5611.6185098995784</v>
      </c>
      <c r="AE716" s="110">
        <f>AE708*'2.2 INPUT DA Assumptions'!AE234*(1-'2.1 INPUT DA Forecast'!AE406)</f>
        <v>5572.7334889878139</v>
      </c>
      <c r="AF716" s="110">
        <f>AF708*'2.2 INPUT DA Assumptions'!AF234*(1-'2.1 INPUT DA Forecast'!AF406)</f>
        <v>5534.2278602290289</v>
      </c>
      <c r="AG716" s="110">
        <f>AG708*'2.2 INPUT DA Assumptions'!AG234*(1-'2.1 INPUT DA Forecast'!AG406)</f>
        <v>5496.1050942491202</v>
      </c>
      <c r="AH716" s="110">
        <f>AH708*'2.2 INPUT DA Assumptions'!AH234*(1-'2.1 INPUT DA Forecast'!AH406)</f>
        <v>5458.3725247905131</v>
      </c>
      <c r="AI716" s="110">
        <f>AI708*'2.2 INPUT DA Assumptions'!AI234*(1-'2.1 INPUT DA Forecast'!AI406)</f>
        <v>5421.0046800000364</v>
      </c>
      <c r="AJ716" s="110">
        <f>AJ708*'2.2 INPUT DA Assumptions'!AJ234*(1-'2.1 INPUT DA Forecast'!AJ406)</f>
        <v>5384.0088936201146</v>
      </c>
      <c r="AK716" s="110">
        <f>AK708*'2.2 INPUT DA Assumptions'!AK234*(1-'2.1 INPUT DA Forecast'!AK406)</f>
        <v>5311.0165487037511</v>
      </c>
      <c r="AL716" s="22"/>
    </row>
    <row r="717" spans="3:38" s="18" customFormat="1" ht="14.1" customHeight="1" outlineLevel="3" x14ac:dyDescent="0.2">
      <c r="C717" s="19"/>
      <c r="D717" s="62" t="s">
        <v>292</v>
      </c>
      <c r="E717" s="21" t="s">
        <v>23</v>
      </c>
      <c r="F717" s="110">
        <f>F708*'2.2 INPUT DA Assumptions'!F234*'2.1 INPUT DA Forecast'!F406</f>
        <v>1732.3449180943412</v>
      </c>
      <c r="G717" s="110">
        <f>G708*'2.2 INPUT DA Assumptions'!G234*'2.1 INPUT DA Forecast'!G406</f>
        <v>1732.3449180943412</v>
      </c>
      <c r="H717" s="110">
        <f>H708*'2.2 INPUT DA Assumptions'!H234*'2.1 INPUT DA Forecast'!H406</f>
        <v>4199.4699235425987</v>
      </c>
      <c r="I717" s="110">
        <f>I708*'2.2 INPUT DA Assumptions'!I234*'2.1 INPUT DA Forecast'!I406</f>
        <v>6257.2544503619956</v>
      </c>
      <c r="J717" s="110">
        <f>J708*'2.2 INPUT DA Assumptions'!J234*'2.1 INPUT DA Forecast'!J406</f>
        <v>6963.190566787971</v>
      </c>
      <c r="K717" s="110">
        <f>K708*'2.2 INPUT DA Assumptions'!K234*'2.1 INPUT DA Forecast'!K406</f>
        <v>6943.0634705287712</v>
      </c>
      <c r="L717" s="110">
        <f>L708*'2.2 INPUT DA Assumptions'!L234*'2.1 INPUT DA Forecast'!L406</f>
        <v>7830.2099707230554</v>
      </c>
      <c r="M717" s="110">
        <f>M708*'2.2 INPUT DA Assumptions'!M234*'2.1 INPUT DA Forecast'!M406</f>
        <v>8244.6862105084183</v>
      </c>
      <c r="N717" s="110">
        <f>N708*'2.2 INPUT DA Assumptions'!N234*'2.1 INPUT DA Forecast'!N406</f>
        <v>8410.1916842759183</v>
      </c>
      <c r="O717" s="110">
        <f>O708*'2.2 INPUT DA Assumptions'!O234*'2.1 INPUT DA Forecast'!O406</f>
        <v>8358.9154404647234</v>
      </c>
      <c r="P717" s="110">
        <f>P708*'2.2 INPUT DA Assumptions'!P234*'2.1 INPUT DA Forecast'!P406</f>
        <v>8496.8539066957892</v>
      </c>
      <c r="Q717" s="110">
        <f>Q708*'2.2 INPUT DA Assumptions'!Q234*'2.1 INPUT DA Forecast'!Q406</f>
        <v>8669.4751742646476</v>
      </c>
      <c r="R717" s="110">
        <f>R708*'2.2 INPUT DA Assumptions'!R234*'2.1 INPUT DA Forecast'!R406</f>
        <v>8839.3520309457654</v>
      </c>
      <c r="S717" s="110">
        <f>S708*'2.2 INPUT DA Assumptions'!S234*'2.1 INPUT DA Forecast'!S406</f>
        <v>9006.5231288740088</v>
      </c>
      <c r="T717" s="110">
        <f>T708*'2.2 INPUT DA Assumptions'!T234*'2.1 INPUT DA Forecast'!T406</f>
        <v>8944.61762127562</v>
      </c>
      <c r="U717" s="110">
        <f>U708*'2.2 INPUT DA Assumptions'!U234*'2.1 INPUT DA Forecast'!U406</f>
        <v>8881.0599125980443</v>
      </c>
      <c r="V717" s="110">
        <f>V708*'2.2 INPUT DA Assumptions'!V234*'2.1 INPUT DA Forecast'!V406</f>
        <v>8818.1253891014621</v>
      </c>
      <c r="W717" s="110">
        <f>W708*'2.2 INPUT DA Assumptions'!W234*'2.1 INPUT DA Forecast'!W406</f>
        <v>8755.8192061619775</v>
      </c>
      <c r="X717" s="110">
        <f>X708*'2.2 INPUT DA Assumptions'!X234*'2.1 INPUT DA Forecast'!X406</f>
        <v>8694.1413637795904</v>
      </c>
      <c r="Y717" s="110">
        <f>Y708*'2.2 INPUT DA Assumptions'!Y234*'2.1 INPUT DA Forecast'!Y406</f>
        <v>8633.06491903805</v>
      </c>
      <c r="Z717" s="110">
        <f>Z708*'2.2 INPUT DA Assumptions'!Z234*'2.1 INPUT DA Forecast'!Z406</f>
        <v>8572.5789781672811</v>
      </c>
      <c r="AA717" s="110">
        <f>AA708*'2.2 INPUT DA Assumptions'!AA234*'2.1 INPUT DA Forecast'!AA406</f>
        <v>8512.466831801532</v>
      </c>
      <c r="AB717" s="110">
        <f>AB708*'2.2 INPUT DA Assumptions'!AB234*'2.1 INPUT DA Forecast'!AB406</f>
        <v>8452.9451893065579</v>
      </c>
      <c r="AC717" s="110">
        <f>AC708*'2.2 INPUT DA Assumptions'!AC234*'2.1 INPUT DA Forecast'!AC406</f>
        <v>8394.0140506823554</v>
      </c>
      <c r="AD717" s="110">
        <f>AD708*'2.2 INPUT DA Assumptions'!AD234*'2.1 INPUT DA Forecast'!AD406</f>
        <v>8335.6734159289208</v>
      </c>
      <c r="AE717" s="110">
        <f>AE708*'2.2 INPUT DA Assumptions'!AE234*'2.1 INPUT DA Forecast'!AE406</f>
        <v>8277.9123912761897</v>
      </c>
      <c r="AF717" s="110">
        <f>AF708*'2.2 INPUT DA Assumptions'!AF234*'2.1 INPUT DA Forecast'!AF406</f>
        <v>8220.7149275779702</v>
      </c>
      <c r="AG717" s="110">
        <f>AG708*'2.2 INPUT DA Assumptions'!AG234*'2.1 INPUT DA Forecast'!AG406</f>
        <v>8164.0861802103791</v>
      </c>
      <c r="AH717" s="110">
        <f>AH708*'2.2 INPUT DA Assumptions'!AH234*'2.1 INPUT DA Forecast'!AH406</f>
        <v>8108.0370429434861</v>
      </c>
      <c r="AI717" s="110">
        <f>AI708*'2.2 INPUT DA Assumptions'!AI234*'2.1 INPUT DA Forecast'!AI406</f>
        <v>8052.5296790909651</v>
      </c>
      <c r="AJ717" s="110">
        <f>AJ708*'2.2 INPUT DA Assumptions'!AJ234*'2.1 INPUT DA Forecast'!AJ406</f>
        <v>7997.5749824228869</v>
      </c>
      <c r="AK717" s="110">
        <f>AK708*'2.2 INPUT DA Assumptions'!AK234*'2.1 INPUT DA Forecast'!AK406</f>
        <v>7889.1498733367507</v>
      </c>
      <c r="AL717" s="22"/>
    </row>
    <row r="718" spans="3:38" s="18" customFormat="1" ht="14.1" customHeight="1" outlineLevel="3" x14ac:dyDescent="0.2">
      <c r="C718" s="19"/>
      <c r="D718" s="62" t="s">
        <v>275</v>
      </c>
      <c r="E718" s="21" t="s">
        <v>23</v>
      </c>
      <c r="F718" s="110">
        <f>F708*'2.2 INPUT DA Assumptions'!F236</f>
        <v>1163.8391046181523</v>
      </c>
      <c r="G718" s="110">
        <f>G708*'2.2 INPUT DA Assumptions'!G236</f>
        <v>1163.8391046181523</v>
      </c>
      <c r="H718" s="110">
        <f>H708*'2.2 INPUT DA Assumptions'!H236</f>
        <v>2381.182983232</v>
      </c>
      <c r="I718" s="110">
        <f>I708*'2.2 INPUT DA Assumptions'!I236</f>
        <v>3493.8984240599989</v>
      </c>
      <c r="J718" s="110">
        <f>J708*'2.2 INPUT DA Assumptions'!J236</f>
        <v>3887.439396324</v>
      </c>
      <c r="K718" s="110">
        <f>K708*'2.2 INPUT DA Assumptions'!K236</f>
        <v>3876.20275614</v>
      </c>
      <c r="L718" s="110">
        <f>L708*'2.2 INPUT DA Assumptions'!L236</f>
        <v>4370.8117819449999</v>
      </c>
      <c r="M718" s="110">
        <f>M708*'2.2 INPUT DA Assumptions'!M236</f>
        <v>4600.9394921000012</v>
      </c>
      <c r="N718" s="110">
        <f>N708*'2.2 INPUT DA Assumptions'!N236</f>
        <v>4692.6963190380011</v>
      </c>
      <c r="O718" s="110">
        <f>O708*'2.2 INPUT DA Assumptions'!O236</f>
        <v>4663.9799942460004</v>
      </c>
      <c r="P718" s="110">
        <f>P708*'2.2 INPUT DA Assumptions'!P236</f>
        <v>4740.420620922001</v>
      </c>
      <c r="Q718" s="110">
        <f>Q708*'2.2 INPUT DA Assumptions'!Q236</f>
        <v>4836.2184352151999</v>
      </c>
      <c r="R718" s="110">
        <f>R708*'2.2 INPUT DA Assumptions'!R236</f>
        <v>4930.4904607587996</v>
      </c>
      <c r="S718" s="110">
        <f>S708*'2.2 INPUT DA Assumptions'!S236</f>
        <v>5023.2583348400003</v>
      </c>
      <c r="T718" s="110">
        <f>T708*'2.2 INPUT DA Assumptions'!T236</f>
        <v>4988.7268412110006</v>
      </c>
      <c r="U718" s="110">
        <f>U708*'2.2 INPUT DA Assumptions'!U236</f>
        <v>4953.2784787800001</v>
      </c>
      <c r="V718" s="110">
        <f>V708*'2.2 INPUT DA Assumptions'!V236</f>
        <v>4918.1776885730005</v>
      </c>
      <c r="W718" s="110">
        <f>W708*'2.2 INPUT DA Assumptions'!W236</f>
        <v>4883.4273459240003</v>
      </c>
      <c r="X718" s="110">
        <f>X708*'2.2 INPUT DA Assumptions'!X236</f>
        <v>4849.0274508329994</v>
      </c>
      <c r="Y718" s="110">
        <f>Y708*'2.2 INPUT DA Assumptions'!Y236</f>
        <v>4814.9629762909999</v>
      </c>
      <c r="Z718" s="110">
        <f>Z708*'2.2 INPUT DA Assumptions'!Z236</f>
        <v>4781.2278464605006</v>
      </c>
      <c r="AA718" s="110">
        <f>AA708*'2.2 INPUT DA Assumptions'!AA236</f>
        <v>4747.7011949304997</v>
      </c>
      <c r="AB718" s="110">
        <f>AB708*'2.2 INPUT DA Assumptions'!AB236</f>
        <v>4714.5038881120008</v>
      </c>
      <c r="AC718" s="110">
        <f>AC708*'2.2 INPUT DA Assumptions'!AC236</f>
        <v>4681.6359260050003</v>
      </c>
      <c r="AD718" s="110">
        <f>AD708*'2.2 INPUT DA Assumptions'!AD236</f>
        <v>4649.0973086095</v>
      </c>
      <c r="AE718" s="110">
        <f>AE708*'2.2 INPUT DA Assumptions'!AE236</f>
        <v>4616.8819600880006</v>
      </c>
      <c r="AF718" s="110">
        <f>AF708*'2.2 INPUT DA Assumptions'!AF236</f>
        <v>4584.9809292689997</v>
      </c>
      <c r="AG718" s="110">
        <f>AG708*'2.2 INPUT DA Assumptions'!AG236</f>
        <v>4553.3970914865004</v>
      </c>
      <c r="AH718" s="110">
        <f>AH708*'2.2 INPUT DA Assumptions'!AH236</f>
        <v>4522.136522578</v>
      </c>
      <c r="AI718" s="110">
        <f>AI708*'2.2 INPUT DA Assumptions'!AI236</f>
        <v>4491.1781196970005</v>
      </c>
      <c r="AJ718" s="110">
        <f>AJ708*'2.2 INPUT DA Assumptions'!AJ236</f>
        <v>4460.5279586810011</v>
      </c>
      <c r="AK718" s="110">
        <f>AK708*'2.2 INPUT DA Assumptions'!AK236</f>
        <v>4400.0554740135003</v>
      </c>
      <c r="AL718" s="22"/>
    </row>
    <row r="719" spans="3:38" s="18" customFormat="1" ht="14.1" customHeight="1" outlineLevel="3" x14ac:dyDescent="0.2">
      <c r="C719" s="19"/>
      <c r="D719" s="62" t="s">
        <v>268</v>
      </c>
      <c r="E719" s="21" t="s">
        <v>23</v>
      </c>
      <c r="F719" s="110">
        <f>F708*'2.2 INPUT DA Assumptions'!F237</f>
        <v>0</v>
      </c>
      <c r="G719" s="110">
        <f>G708*'2.2 INPUT DA Assumptions'!G237</f>
        <v>0</v>
      </c>
      <c r="H719" s="110">
        <f>H708*'2.2 INPUT DA Assumptions'!H237</f>
        <v>0</v>
      </c>
      <c r="I719" s="110">
        <f>I708*'2.2 INPUT DA Assumptions'!I237</f>
        <v>0</v>
      </c>
      <c r="J719" s="110">
        <f>J708*'2.2 INPUT DA Assumptions'!J237</f>
        <v>0</v>
      </c>
      <c r="K719" s="110">
        <f>K708*'2.2 INPUT DA Assumptions'!K237</f>
        <v>0</v>
      </c>
      <c r="L719" s="110">
        <f>L708*'2.2 INPUT DA Assumptions'!L237</f>
        <v>0</v>
      </c>
      <c r="M719" s="110">
        <f>M708*'2.2 INPUT DA Assumptions'!M237</f>
        <v>0</v>
      </c>
      <c r="N719" s="110">
        <f>N708*'2.2 INPUT DA Assumptions'!N237</f>
        <v>0</v>
      </c>
      <c r="O719" s="110">
        <f>O708*'2.2 INPUT DA Assumptions'!O237</f>
        <v>0</v>
      </c>
      <c r="P719" s="110">
        <f>P708*'2.2 INPUT DA Assumptions'!P237</f>
        <v>0</v>
      </c>
      <c r="Q719" s="110">
        <f>Q708*'2.2 INPUT DA Assumptions'!Q237</f>
        <v>0</v>
      </c>
      <c r="R719" s="110">
        <f>R708*'2.2 INPUT DA Assumptions'!R237</f>
        <v>0</v>
      </c>
      <c r="S719" s="110">
        <f>S708*'2.2 INPUT DA Assumptions'!S237</f>
        <v>0</v>
      </c>
      <c r="T719" s="110">
        <f>T708*'2.2 INPUT DA Assumptions'!T237</f>
        <v>0</v>
      </c>
      <c r="U719" s="110">
        <f>U708*'2.2 INPUT DA Assumptions'!U237</f>
        <v>0</v>
      </c>
      <c r="V719" s="110">
        <f>V708*'2.2 INPUT DA Assumptions'!V237</f>
        <v>0</v>
      </c>
      <c r="W719" s="110">
        <f>W708*'2.2 INPUT DA Assumptions'!W237</f>
        <v>0</v>
      </c>
      <c r="X719" s="110">
        <f>X708*'2.2 INPUT DA Assumptions'!X237</f>
        <v>0</v>
      </c>
      <c r="Y719" s="110">
        <f>Y708*'2.2 INPUT DA Assumptions'!Y237</f>
        <v>0</v>
      </c>
      <c r="Z719" s="110">
        <f>Z708*'2.2 INPUT DA Assumptions'!Z237</f>
        <v>0</v>
      </c>
      <c r="AA719" s="110">
        <f>AA708*'2.2 INPUT DA Assumptions'!AA237</f>
        <v>0</v>
      </c>
      <c r="AB719" s="110">
        <f>AB708*'2.2 INPUT DA Assumptions'!AB237</f>
        <v>0</v>
      </c>
      <c r="AC719" s="110">
        <f>AC708*'2.2 INPUT DA Assumptions'!AC237</f>
        <v>0</v>
      </c>
      <c r="AD719" s="110">
        <f>AD708*'2.2 INPUT DA Assumptions'!AD237</f>
        <v>0</v>
      </c>
      <c r="AE719" s="110">
        <f>AE708*'2.2 INPUT DA Assumptions'!AE237</f>
        <v>0</v>
      </c>
      <c r="AF719" s="110">
        <f>AF708*'2.2 INPUT DA Assumptions'!AF237</f>
        <v>0</v>
      </c>
      <c r="AG719" s="110">
        <f>AG708*'2.2 INPUT DA Assumptions'!AG237</f>
        <v>0</v>
      </c>
      <c r="AH719" s="110">
        <f>AH708*'2.2 INPUT DA Assumptions'!AH237</f>
        <v>0</v>
      </c>
      <c r="AI719" s="110">
        <f>AI708*'2.2 INPUT DA Assumptions'!AI237</f>
        <v>0</v>
      </c>
      <c r="AJ719" s="110">
        <f>AJ708*'2.2 INPUT DA Assumptions'!AJ237</f>
        <v>0</v>
      </c>
      <c r="AK719" s="110">
        <f>AK708*'2.2 INPUT DA Assumptions'!AK237</f>
        <v>0</v>
      </c>
      <c r="AL719" s="22"/>
    </row>
    <row r="720" spans="3:38" s="18" customFormat="1" ht="14.1" customHeight="1" outlineLevel="3" x14ac:dyDescent="0.2">
      <c r="C720" s="19"/>
      <c r="D720" s="62" t="s">
        <v>194</v>
      </c>
      <c r="E720" s="21" t="s">
        <v>23</v>
      </c>
      <c r="F720" s="110">
        <f>F708-F716-F717-F718-F719</f>
        <v>2506.730379177558</v>
      </c>
      <c r="G720" s="110">
        <f>G708-G716-G717-G718-G719</f>
        <v>2506.730379177558</v>
      </c>
      <c r="H720" s="110">
        <f t="shared" ref="H720:M720" si="947">H708-H716-H717-H718-H719</f>
        <v>2381.1829832319991</v>
      </c>
      <c r="I720" s="110">
        <f t="shared" si="947"/>
        <v>3493.8984240599998</v>
      </c>
      <c r="J720" s="110">
        <f t="shared" si="947"/>
        <v>3887.439396324</v>
      </c>
      <c r="K720" s="110">
        <f t="shared" ref="K720" si="948">K708-K716-K717-K718-K719</f>
        <v>3876.2027561400009</v>
      </c>
      <c r="L720" s="110">
        <f t="shared" si="947"/>
        <v>4370.8117819449999</v>
      </c>
      <c r="M720" s="110">
        <f t="shared" si="947"/>
        <v>4600.9394920999994</v>
      </c>
      <c r="N720" s="110">
        <f t="shared" ref="N720:AJ720" si="949">N708-N716-N717-N718-N719</f>
        <v>4692.6963190379993</v>
      </c>
      <c r="O720" s="110">
        <f t="shared" si="949"/>
        <v>4663.9799942459986</v>
      </c>
      <c r="P720" s="110">
        <f t="shared" si="949"/>
        <v>4740.420620922001</v>
      </c>
      <c r="Q720" s="110">
        <f t="shared" si="949"/>
        <v>4836.2184352151999</v>
      </c>
      <c r="R720" s="110">
        <f t="shared" si="949"/>
        <v>4930.4904607587978</v>
      </c>
      <c r="S720" s="110">
        <f t="shared" si="949"/>
        <v>5023.2583348400021</v>
      </c>
      <c r="T720" s="110">
        <f t="shared" si="949"/>
        <v>4988.7268412110025</v>
      </c>
      <c r="U720" s="110">
        <f t="shared" si="949"/>
        <v>4953.2784787800019</v>
      </c>
      <c r="V720" s="110">
        <f t="shared" si="949"/>
        <v>4918.1776885730005</v>
      </c>
      <c r="W720" s="110">
        <f t="shared" si="949"/>
        <v>4883.4273459239985</v>
      </c>
      <c r="X720" s="110">
        <f t="shared" si="949"/>
        <v>4849.0274508329994</v>
      </c>
      <c r="Y720" s="110">
        <f t="shared" si="949"/>
        <v>4814.9629762910017</v>
      </c>
      <c r="Z720" s="110">
        <f t="shared" si="949"/>
        <v>4781.2278464604988</v>
      </c>
      <c r="AA720" s="110">
        <f t="shared" si="949"/>
        <v>4747.7011949304997</v>
      </c>
      <c r="AB720" s="110">
        <f t="shared" si="949"/>
        <v>4714.5038881120008</v>
      </c>
      <c r="AC720" s="110">
        <f t="shared" si="949"/>
        <v>4681.6359260049985</v>
      </c>
      <c r="AD720" s="110">
        <f t="shared" si="949"/>
        <v>4649.0973086095019</v>
      </c>
      <c r="AE720" s="110">
        <f t="shared" si="949"/>
        <v>4616.8819600879988</v>
      </c>
      <c r="AF720" s="110">
        <f t="shared" si="949"/>
        <v>4584.9809292690015</v>
      </c>
      <c r="AG720" s="110">
        <f t="shared" si="949"/>
        <v>4553.3970914865004</v>
      </c>
      <c r="AH720" s="110">
        <f t="shared" si="949"/>
        <v>4522.136522578</v>
      </c>
      <c r="AI720" s="110">
        <f t="shared" si="949"/>
        <v>4491.1781196969987</v>
      </c>
      <c r="AJ720" s="110">
        <f t="shared" si="949"/>
        <v>4460.5279586810011</v>
      </c>
      <c r="AK720" s="110">
        <f t="shared" ref="AK720" si="950">AK708-AK716-AK717-AK718-AK719</f>
        <v>4400.0554740134985</v>
      </c>
      <c r="AL720" s="22"/>
    </row>
    <row r="721" spans="3:38" s="18" customFormat="1" ht="14.1" customHeight="1" outlineLevel="2" x14ac:dyDescent="0.2">
      <c r="C721" s="19"/>
      <c r="F721" s="98"/>
      <c r="G721" s="98"/>
      <c r="H721" s="98"/>
      <c r="I721" s="98"/>
      <c r="J721" s="98"/>
      <c r="K721" s="98"/>
      <c r="L721" s="98"/>
      <c r="M721" s="98"/>
      <c r="N721" s="98"/>
      <c r="O721" s="98"/>
      <c r="P721" s="98"/>
      <c r="Q721" s="98"/>
      <c r="R721" s="98"/>
      <c r="S721" s="98"/>
      <c r="T721" s="98"/>
      <c r="U721" s="98"/>
      <c r="V721" s="98"/>
      <c r="W721" s="98"/>
      <c r="X721" s="98"/>
      <c r="Y721" s="98"/>
      <c r="Z721" s="98"/>
      <c r="AA721" s="98"/>
      <c r="AB721" s="98"/>
      <c r="AC721" s="98"/>
      <c r="AD721" s="98"/>
      <c r="AE721" s="98"/>
      <c r="AF721" s="98"/>
      <c r="AG721" s="98"/>
      <c r="AH721" s="98"/>
      <c r="AI721" s="98"/>
      <c r="AJ721" s="98"/>
      <c r="AK721" s="98"/>
      <c r="AL721" s="22"/>
    </row>
    <row r="722" spans="3:38" s="18" customFormat="1" ht="14.1" customHeight="1" outlineLevel="2" x14ac:dyDescent="0.2">
      <c r="C722" s="19"/>
      <c r="D722" s="88" t="s">
        <v>165</v>
      </c>
      <c r="E722" s="86"/>
      <c r="F722" s="102"/>
      <c r="G722" s="240"/>
      <c r="H722" s="102"/>
      <c r="I722" s="102"/>
      <c r="J722" s="102"/>
      <c r="K722" s="240"/>
      <c r="L722" s="102"/>
      <c r="M722" s="102"/>
      <c r="N722" s="102"/>
      <c r="O722" s="102"/>
      <c r="P722" s="102"/>
      <c r="Q722" s="102"/>
      <c r="R722" s="102"/>
      <c r="S722" s="102"/>
      <c r="T722" s="102"/>
      <c r="U722" s="102"/>
      <c r="V722" s="102"/>
      <c r="W722" s="102"/>
      <c r="X722" s="102"/>
      <c r="Y722" s="102"/>
      <c r="Z722" s="102"/>
      <c r="AA722" s="102"/>
      <c r="AB722" s="102"/>
      <c r="AC722" s="102"/>
      <c r="AD722" s="102"/>
      <c r="AE722" s="102"/>
      <c r="AF722" s="102"/>
      <c r="AG722" s="102"/>
      <c r="AH722" s="102"/>
      <c r="AI722" s="102"/>
      <c r="AJ722" s="102"/>
      <c r="AK722" s="102"/>
      <c r="AL722" s="22"/>
    </row>
    <row r="723" spans="3:38" s="18" customFormat="1" ht="14.1" customHeight="1" outlineLevel="3" x14ac:dyDescent="0.2">
      <c r="C723" s="19"/>
      <c r="D723" s="23" t="s">
        <v>166</v>
      </c>
      <c r="E723" s="21" t="s">
        <v>23</v>
      </c>
      <c r="F723" s="120">
        <f>'2.1 INPUT DA Forecast'!$F$279</f>
        <v>7000</v>
      </c>
      <c r="G723" s="120">
        <f>'2.1 INPUT DA Forecast'!$F$279</f>
        <v>7000</v>
      </c>
      <c r="H723" s="120">
        <f>'2.1 INPUT DA Forecast'!$F$279</f>
        <v>7000</v>
      </c>
      <c r="I723" s="120">
        <f>'2.1 INPUT DA Forecast'!$F$279</f>
        <v>7000</v>
      </c>
      <c r="J723" s="120">
        <f>'2.1 INPUT DA Forecast'!$F$279</f>
        <v>7000</v>
      </c>
      <c r="K723" s="120">
        <f>'2.1 INPUT DA Forecast'!$F$279</f>
        <v>7000</v>
      </c>
      <c r="L723" s="120">
        <f>'2.1 INPUT DA Forecast'!$F$279</f>
        <v>7000</v>
      </c>
      <c r="M723" s="120">
        <f>'2.1 INPUT DA Forecast'!$F$279</f>
        <v>7000</v>
      </c>
      <c r="N723" s="120">
        <f>'2.1 INPUT DA Forecast'!$F$279</f>
        <v>7000</v>
      </c>
      <c r="O723" s="120">
        <f>'2.1 INPUT DA Forecast'!$F$279</f>
        <v>7000</v>
      </c>
      <c r="P723" s="120">
        <f>'2.1 INPUT DA Forecast'!$F$279</f>
        <v>7000</v>
      </c>
      <c r="Q723" s="120">
        <f>'2.1 INPUT DA Forecast'!$F$279</f>
        <v>7000</v>
      </c>
      <c r="R723" s="120">
        <f>'2.1 INPUT DA Forecast'!$F$279</f>
        <v>7000</v>
      </c>
      <c r="S723" s="120">
        <f>'2.1 INPUT DA Forecast'!$F$279</f>
        <v>7000</v>
      </c>
      <c r="T723" s="120">
        <f>'2.1 INPUT DA Forecast'!$F$279</f>
        <v>7000</v>
      </c>
      <c r="U723" s="120">
        <f>'2.1 INPUT DA Forecast'!$F$279</f>
        <v>7000</v>
      </c>
      <c r="V723" s="120">
        <f>'2.1 INPUT DA Forecast'!$F$279</f>
        <v>7000</v>
      </c>
      <c r="W723" s="120">
        <f>'2.1 INPUT DA Forecast'!$F$279</f>
        <v>7000</v>
      </c>
      <c r="X723" s="120">
        <f>'2.1 INPUT DA Forecast'!$F$279</f>
        <v>7000</v>
      </c>
      <c r="Y723" s="120">
        <f>'2.1 INPUT DA Forecast'!$F$279</f>
        <v>7000</v>
      </c>
      <c r="Z723" s="120">
        <f>'2.1 INPUT DA Forecast'!$F$279</f>
        <v>7000</v>
      </c>
      <c r="AA723" s="120">
        <f>'2.1 INPUT DA Forecast'!$F$279</f>
        <v>7000</v>
      </c>
      <c r="AB723" s="120">
        <f>'2.1 INPUT DA Forecast'!$F$279</f>
        <v>7000</v>
      </c>
      <c r="AC723" s="120">
        <f>'2.1 INPUT DA Forecast'!$F$279</f>
        <v>7000</v>
      </c>
      <c r="AD723" s="120">
        <f>'2.1 INPUT DA Forecast'!$F$279</f>
        <v>7000</v>
      </c>
      <c r="AE723" s="120">
        <f>'2.1 INPUT DA Forecast'!$F$279</f>
        <v>7000</v>
      </c>
      <c r="AF723" s="120">
        <f>'2.1 INPUT DA Forecast'!$F$279</f>
        <v>7000</v>
      </c>
      <c r="AG723" s="120">
        <f>'2.1 INPUT DA Forecast'!$F$279</f>
        <v>7000</v>
      </c>
      <c r="AH723" s="120">
        <f>'2.1 INPUT DA Forecast'!$F$279</f>
        <v>7000</v>
      </c>
      <c r="AI723" s="120">
        <f>'2.1 INPUT DA Forecast'!$F$279</f>
        <v>7000</v>
      </c>
      <c r="AJ723" s="120">
        <f>'2.1 INPUT DA Forecast'!$F$279</f>
        <v>7000</v>
      </c>
      <c r="AK723" s="120">
        <f>'2.1 INPUT DA Forecast'!$F$279</f>
        <v>7000</v>
      </c>
      <c r="AL723" s="22"/>
    </row>
    <row r="724" spans="3:38" s="30" customFormat="1" ht="14.1" customHeight="1" outlineLevel="3" x14ac:dyDescent="0.2">
      <c r="C724" s="63"/>
      <c r="D724" s="20" t="s">
        <v>249</v>
      </c>
      <c r="E724" s="24" t="s">
        <v>23</v>
      </c>
      <c r="F724" s="120">
        <f>SUM(F725:F727)</f>
        <v>5287.9536000591088</v>
      </c>
      <c r="G724" s="120">
        <f>SUM(G725:G727)</f>
        <v>5287.9536000591088</v>
      </c>
      <c r="H724" s="120">
        <f t="shared" ref="H724:L724" si="951">SUM(H725:H727)</f>
        <v>6134.6425271999997</v>
      </c>
      <c r="I724" s="120">
        <f t="shared" si="951"/>
        <v>5866.1281829999998</v>
      </c>
      <c r="J724" s="120">
        <f t="shared" si="951"/>
        <v>5518.89364355</v>
      </c>
      <c r="K724" s="120">
        <f t="shared" ref="K724" si="952">SUM(K725:K727)</f>
        <v>5504.4876552500009</v>
      </c>
      <c r="L724" s="120">
        <f t="shared" si="951"/>
        <v>5536.7247167999994</v>
      </c>
      <c r="M724" s="120">
        <f t="shared" ref="M724" si="953">SUM(M725:M727)</f>
        <v>5300.1198750000003</v>
      </c>
      <c r="N724" s="120">
        <f t="shared" ref="N724:AJ724" si="954">SUM(N725:N727)</f>
        <v>5248.4590949999993</v>
      </c>
      <c r="O724" s="120">
        <f t="shared" si="954"/>
        <v>5197.6193449999992</v>
      </c>
      <c r="P724" s="120">
        <f t="shared" si="954"/>
        <v>5147.5916749999997</v>
      </c>
      <c r="Q724" s="120">
        <f t="shared" si="954"/>
        <v>5117.1114299999999</v>
      </c>
      <c r="R724" s="120">
        <f t="shared" si="954"/>
        <v>5086.9305550000008</v>
      </c>
      <c r="S724" s="120">
        <f t="shared" si="954"/>
        <v>5057.0445749999999</v>
      </c>
      <c r="T724" s="120">
        <f t="shared" si="954"/>
        <v>4856.3596464000002</v>
      </c>
      <c r="U724" s="120">
        <f t="shared" si="954"/>
        <v>4828.2353039999998</v>
      </c>
      <c r="V724" s="120">
        <f t="shared" si="954"/>
        <v>4800.3851471999997</v>
      </c>
      <c r="W724" s="120">
        <f t="shared" si="954"/>
        <v>4772.8137935999994</v>
      </c>
      <c r="X724" s="120">
        <f t="shared" si="954"/>
        <v>4745.5212431999989</v>
      </c>
      <c r="Y724" s="120">
        <f t="shared" si="954"/>
        <v>4718.4942863999995</v>
      </c>
      <c r="Z724" s="120">
        <f t="shared" si="954"/>
        <v>4691.7286272000001</v>
      </c>
      <c r="AA724" s="120">
        <f t="shared" si="954"/>
        <v>4665.1284672000002</v>
      </c>
      <c r="AB724" s="120">
        <f t="shared" si="954"/>
        <v>4638.7896048000002</v>
      </c>
      <c r="AC724" s="120">
        <f t="shared" si="954"/>
        <v>4612.7120399999994</v>
      </c>
      <c r="AD724" s="120">
        <f t="shared" si="954"/>
        <v>4586.8957728000005</v>
      </c>
      <c r="AE724" s="120">
        <f t="shared" si="954"/>
        <v>4561.3365071999997</v>
      </c>
      <c r="AF724" s="120">
        <f t="shared" si="954"/>
        <v>4536.0253295999992</v>
      </c>
      <c r="AG724" s="120">
        <f t="shared" si="954"/>
        <v>4510.9668576000004</v>
      </c>
      <c r="AH724" s="120">
        <f t="shared" si="954"/>
        <v>4486.1653871999997</v>
      </c>
      <c r="AI724" s="120">
        <f t="shared" si="954"/>
        <v>4461.6034128000001</v>
      </c>
      <c r="AJ724" s="120">
        <f t="shared" si="954"/>
        <v>4437.2852303999998</v>
      </c>
      <c r="AK724" s="120">
        <f t="shared" ref="AK724" si="955">SUM(AK725:AK727)</f>
        <v>4389.3065663999987</v>
      </c>
      <c r="AL724" s="64"/>
    </row>
    <row r="725" spans="3:38" s="18" customFormat="1" ht="14.1" customHeight="1" outlineLevel="3" x14ac:dyDescent="0.2">
      <c r="C725" s="19"/>
      <c r="D725" s="62" t="s">
        <v>336</v>
      </c>
      <c r="E725" s="21" t="s">
        <v>23</v>
      </c>
      <c r="F725" s="110">
        <f>F592+F685</f>
        <v>4590.1904761904771</v>
      </c>
      <c r="G725" s="110">
        <f>G592+G685</f>
        <v>4590.1904761904771</v>
      </c>
      <c r="H725" s="110">
        <f t="shared" ref="H725:L725" si="956">H592+H685</f>
        <v>4233.9380719999999</v>
      </c>
      <c r="I725" s="110">
        <f t="shared" si="956"/>
        <v>3965.7339449999999</v>
      </c>
      <c r="J725" s="110">
        <f t="shared" si="956"/>
        <v>3661.5177995000004</v>
      </c>
      <c r="K725" s="110">
        <f t="shared" ref="K725" si="957">K592+K685</f>
        <v>3650.1860285000002</v>
      </c>
      <c r="L725" s="110">
        <f t="shared" si="956"/>
        <v>3713.8230869999998</v>
      </c>
      <c r="M725" s="110">
        <f t="shared" ref="M725:AJ725" si="958">M592+M685</f>
        <v>3531.3337499999998</v>
      </c>
      <c r="N725" s="110">
        <f t="shared" si="958"/>
        <v>3492.3176999999996</v>
      </c>
      <c r="O725" s="110">
        <f t="shared" si="958"/>
        <v>3453.9214999999995</v>
      </c>
      <c r="P725" s="110">
        <f t="shared" si="958"/>
        <v>3416.1388249999995</v>
      </c>
      <c r="Q725" s="110">
        <f t="shared" si="958"/>
        <v>3393.1189874999995</v>
      </c>
      <c r="R725" s="110">
        <f t="shared" si="958"/>
        <v>3370.3251250000003</v>
      </c>
      <c r="S725" s="110">
        <f t="shared" si="958"/>
        <v>3347.7540749999998</v>
      </c>
      <c r="T725" s="110">
        <f t="shared" si="958"/>
        <v>3192.39264</v>
      </c>
      <c r="U725" s="110">
        <f t="shared" si="958"/>
        <v>3171.1522319999995</v>
      </c>
      <c r="V725" s="110">
        <f t="shared" si="958"/>
        <v>3150.1182719999997</v>
      </c>
      <c r="W725" s="110">
        <f t="shared" si="958"/>
        <v>3129.2951759999996</v>
      </c>
      <c r="X725" s="110">
        <f t="shared" si="958"/>
        <v>3108.6829439999997</v>
      </c>
      <c r="Y725" s="110">
        <f t="shared" si="958"/>
        <v>3088.2710879999995</v>
      </c>
      <c r="Z725" s="110">
        <f t="shared" si="958"/>
        <v>3068.056572</v>
      </c>
      <c r="AA725" s="110">
        <f t="shared" si="958"/>
        <v>3047.9670839999999</v>
      </c>
      <c r="AB725" s="110">
        <f t="shared" si="958"/>
        <v>3028.074936</v>
      </c>
      <c r="AC725" s="110">
        <f t="shared" si="958"/>
        <v>3008.3801279999993</v>
      </c>
      <c r="AD725" s="110">
        <f t="shared" si="958"/>
        <v>2988.8826600000002</v>
      </c>
      <c r="AE725" s="110">
        <f t="shared" si="958"/>
        <v>2969.5794959999994</v>
      </c>
      <c r="AF725" s="110">
        <f t="shared" si="958"/>
        <v>2950.4631839999993</v>
      </c>
      <c r="AG725" s="110">
        <f t="shared" si="958"/>
        <v>2931.5381399999997</v>
      </c>
      <c r="AH725" s="110">
        <f t="shared" si="958"/>
        <v>2912.8073999999997</v>
      </c>
      <c r="AI725" s="110">
        <f t="shared" si="958"/>
        <v>2894.2574399999999</v>
      </c>
      <c r="AJ725" s="110">
        <f t="shared" si="958"/>
        <v>2875.8912959999998</v>
      </c>
      <c r="AK725" s="110">
        <f t="shared" ref="AK725" si="959">AK592+AK685</f>
        <v>2839.6560839999993</v>
      </c>
      <c r="AL725" s="22"/>
    </row>
    <row r="726" spans="3:38" s="18" customFormat="1" ht="14.1" customHeight="1" outlineLevel="3" x14ac:dyDescent="0.2">
      <c r="C726" s="19"/>
      <c r="D726" s="62" t="s">
        <v>301</v>
      </c>
      <c r="E726" s="21" t="s">
        <v>23</v>
      </c>
      <c r="F726" s="110">
        <f t="shared" ref="F726:M726" si="960">F655</f>
        <v>197.76312386863205</v>
      </c>
      <c r="G726" s="110">
        <f t="shared" ref="G726" si="961">G655</f>
        <v>197.76312386863205</v>
      </c>
      <c r="H726" s="110">
        <f t="shared" ref="H726:L726" si="962">H655</f>
        <v>1275.7044552000002</v>
      </c>
      <c r="I726" s="110">
        <f t="shared" si="962"/>
        <v>1150.3942380000001</v>
      </c>
      <c r="J726" s="110">
        <f t="shared" si="962"/>
        <v>1107.3758440500001</v>
      </c>
      <c r="K726" s="110">
        <f t="shared" ref="K726" si="963">K655</f>
        <v>1104.3016267500002</v>
      </c>
      <c r="L726" s="110">
        <f t="shared" si="962"/>
        <v>1072.9016298000001</v>
      </c>
      <c r="M726" s="110">
        <f t="shared" si="960"/>
        <v>1018.7861250000001</v>
      </c>
      <c r="N726" s="110">
        <f t="shared" ref="N726:AJ726" si="964">N655</f>
        <v>1006.141395</v>
      </c>
      <c r="O726" s="110">
        <f t="shared" si="964"/>
        <v>993.69784500000014</v>
      </c>
      <c r="P726" s="110">
        <f t="shared" si="964"/>
        <v>981.45285000000001</v>
      </c>
      <c r="Q726" s="110">
        <f t="shared" si="964"/>
        <v>973.99244250000004</v>
      </c>
      <c r="R726" s="110">
        <f t="shared" si="964"/>
        <v>966.60543000000018</v>
      </c>
      <c r="S726" s="110">
        <f t="shared" si="964"/>
        <v>959.29050000000007</v>
      </c>
      <c r="T726" s="110">
        <f t="shared" si="964"/>
        <v>913.96700640000006</v>
      </c>
      <c r="U726" s="110">
        <f t="shared" si="964"/>
        <v>907.0830719999999</v>
      </c>
      <c r="V726" s="110">
        <f t="shared" si="964"/>
        <v>900.26687520000007</v>
      </c>
      <c r="W726" s="110">
        <f t="shared" si="964"/>
        <v>893.51861759999997</v>
      </c>
      <c r="X726" s="110">
        <f t="shared" si="964"/>
        <v>886.83829919999982</v>
      </c>
      <c r="Y726" s="110">
        <f t="shared" si="964"/>
        <v>880.22319839999989</v>
      </c>
      <c r="Z726" s="110">
        <f t="shared" si="964"/>
        <v>873.67205520000005</v>
      </c>
      <c r="AA726" s="110">
        <f t="shared" si="964"/>
        <v>867.16138319999993</v>
      </c>
      <c r="AB726" s="110">
        <f t="shared" si="964"/>
        <v>860.71466880000003</v>
      </c>
      <c r="AC726" s="110">
        <f t="shared" si="964"/>
        <v>854.33191199999999</v>
      </c>
      <c r="AD726" s="110">
        <f t="shared" si="964"/>
        <v>848.01311280000016</v>
      </c>
      <c r="AE726" s="110">
        <f t="shared" si="964"/>
        <v>841.75701119999997</v>
      </c>
      <c r="AF726" s="110">
        <f t="shared" si="964"/>
        <v>835.56214560000012</v>
      </c>
      <c r="AG726" s="110">
        <f t="shared" si="964"/>
        <v>829.42871760000014</v>
      </c>
      <c r="AH726" s="110">
        <f t="shared" si="964"/>
        <v>823.35798720000003</v>
      </c>
      <c r="AI726" s="110">
        <f t="shared" si="964"/>
        <v>817.34597280000003</v>
      </c>
      <c r="AJ726" s="110">
        <f t="shared" si="964"/>
        <v>811.39393439999992</v>
      </c>
      <c r="AK726" s="110">
        <f t="shared" ref="AK726" si="965">AK655</f>
        <v>799.65048239999999</v>
      </c>
      <c r="AL726" s="22"/>
    </row>
    <row r="727" spans="3:38" s="18" customFormat="1" ht="14.1" customHeight="1" outlineLevel="3" x14ac:dyDescent="0.2">
      <c r="C727" s="19"/>
      <c r="D727" s="62" t="s">
        <v>250</v>
      </c>
      <c r="E727" s="21" t="s">
        <v>23</v>
      </c>
      <c r="F727" s="110">
        <f t="shared" ref="F727:M727" si="966">F693</f>
        <v>500</v>
      </c>
      <c r="G727" s="110">
        <f t="shared" ref="G727" si="967">G693</f>
        <v>500</v>
      </c>
      <c r="H727" s="110">
        <f t="shared" ref="H727:L727" si="968">H693</f>
        <v>625</v>
      </c>
      <c r="I727" s="110">
        <f t="shared" si="968"/>
        <v>750</v>
      </c>
      <c r="J727" s="110">
        <f t="shared" si="968"/>
        <v>750</v>
      </c>
      <c r="K727" s="110">
        <f t="shared" ref="K727" si="969">K693</f>
        <v>750</v>
      </c>
      <c r="L727" s="110">
        <f t="shared" si="968"/>
        <v>750</v>
      </c>
      <c r="M727" s="110">
        <f t="shared" si="966"/>
        <v>750</v>
      </c>
      <c r="N727" s="110">
        <f t="shared" ref="N727:AJ727" si="970">N693</f>
        <v>750</v>
      </c>
      <c r="O727" s="110">
        <f t="shared" si="970"/>
        <v>750</v>
      </c>
      <c r="P727" s="110">
        <f t="shared" si="970"/>
        <v>750</v>
      </c>
      <c r="Q727" s="110">
        <f t="shared" si="970"/>
        <v>750</v>
      </c>
      <c r="R727" s="110">
        <f t="shared" si="970"/>
        <v>750</v>
      </c>
      <c r="S727" s="110">
        <f t="shared" si="970"/>
        <v>750</v>
      </c>
      <c r="T727" s="110">
        <f t="shared" si="970"/>
        <v>750</v>
      </c>
      <c r="U727" s="110">
        <f t="shared" si="970"/>
        <v>750</v>
      </c>
      <c r="V727" s="110">
        <f t="shared" si="970"/>
        <v>750</v>
      </c>
      <c r="W727" s="110">
        <f t="shared" si="970"/>
        <v>750</v>
      </c>
      <c r="X727" s="110">
        <f t="shared" si="970"/>
        <v>750</v>
      </c>
      <c r="Y727" s="110">
        <f t="shared" si="970"/>
        <v>750</v>
      </c>
      <c r="Z727" s="110">
        <f t="shared" si="970"/>
        <v>750</v>
      </c>
      <c r="AA727" s="110">
        <f t="shared" si="970"/>
        <v>750</v>
      </c>
      <c r="AB727" s="110">
        <f t="shared" si="970"/>
        <v>750</v>
      </c>
      <c r="AC727" s="110">
        <f t="shared" si="970"/>
        <v>750</v>
      </c>
      <c r="AD727" s="110">
        <f t="shared" si="970"/>
        <v>750</v>
      </c>
      <c r="AE727" s="110">
        <f t="shared" si="970"/>
        <v>750</v>
      </c>
      <c r="AF727" s="110">
        <f t="shared" si="970"/>
        <v>750</v>
      </c>
      <c r="AG727" s="110">
        <f t="shared" si="970"/>
        <v>750</v>
      </c>
      <c r="AH727" s="110">
        <f t="shared" si="970"/>
        <v>750</v>
      </c>
      <c r="AI727" s="110">
        <f t="shared" si="970"/>
        <v>750</v>
      </c>
      <c r="AJ727" s="110">
        <f t="shared" si="970"/>
        <v>750</v>
      </c>
      <c r="AK727" s="110">
        <f t="shared" ref="AK727" si="971">AK693</f>
        <v>750</v>
      </c>
      <c r="AL727" s="22"/>
    </row>
    <row r="728" spans="3:38" s="30" customFormat="1" ht="14.1" customHeight="1" outlineLevel="3" x14ac:dyDescent="0.2">
      <c r="C728" s="63"/>
      <c r="D728" s="20" t="s">
        <v>101</v>
      </c>
      <c r="E728" s="24" t="s">
        <v>23</v>
      </c>
      <c r="F728" s="120">
        <f>SUM(F729:F732)</f>
        <v>5287.9536000591088</v>
      </c>
      <c r="G728" s="120">
        <f>SUM(G729:G732)</f>
        <v>5287.9536000591088</v>
      </c>
      <c r="H728" s="120">
        <f t="shared" ref="H728:L728" si="972">SUM(H729:H732)</f>
        <v>6134.6425271999997</v>
      </c>
      <c r="I728" s="120">
        <f t="shared" si="972"/>
        <v>5866.1281829999998</v>
      </c>
      <c r="J728" s="120">
        <f t="shared" si="972"/>
        <v>5518.89364355</v>
      </c>
      <c r="K728" s="120">
        <f t="shared" ref="K728" si="973">SUM(K729:K732)</f>
        <v>5504.4876552500009</v>
      </c>
      <c r="L728" s="120">
        <f t="shared" si="972"/>
        <v>5536.7247167999994</v>
      </c>
      <c r="M728" s="120">
        <f t="shared" ref="M728:AJ728" si="974">SUM(M729:M732)</f>
        <v>5300.1198750000003</v>
      </c>
      <c r="N728" s="120">
        <f t="shared" si="974"/>
        <v>5248.4590949999993</v>
      </c>
      <c r="O728" s="120">
        <f t="shared" si="974"/>
        <v>5197.6193449999992</v>
      </c>
      <c r="P728" s="120">
        <f t="shared" si="974"/>
        <v>5147.5916749999997</v>
      </c>
      <c r="Q728" s="120">
        <f t="shared" si="974"/>
        <v>5117.1114299999999</v>
      </c>
      <c r="R728" s="120">
        <f t="shared" si="974"/>
        <v>5086.9305550000008</v>
      </c>
      <c r="S728" s="120">
        <f t="shared" si="974"/>
        <v>5057.0445749999999</v>
      </c>
      <c r="T728" s="120">
        <f t="shared" si="974"/>
        <v>4856.3596464000002</v>
      </c>
      <c r="U728" s="120">
        <f t="shared" si="974"/>
        <v>4828.2353039999998</v>
      </c>
      <c r="V728" s="120">
        <f t="shared" si="974"/>
        <v>4800.3851471999997</v>
      </c>
      <c r="W728" s="120">
        <f t="shared" si="974"/>
        <v>4772.8137935999994</v>
      </c>
      <c r="X728" s="120">
        <f t="shared" si="974"/>
        <v>4745.5212431999989</v>
      </c>
      <c r="Y728" s="120">
        <f t="shared" si="974"/>
        <v>4718.4942863999995</v>
      </c>
      <c r="Z728" s="120">
        <f t="shared" si="974"/>
        <v>4691.7286272000001</v>
      </c>
      <c r="AA728" s="120">
        <f t="shared" si="974"/>
        <v>4665.1284672000002</v>
      </c>
      <c r="AB728" s="120">
        <f t="shared" si="974"/>
        <v>4638.7896048000002</v>
      </c>
      <c r="AC728" s="120">
        <f t="shared" si="974"/>
        <v>4612.7120399999994</v>
      </c>
      <c r="AD728" s="120">
        <f t="shared" si="974"/>
        <v>4586.8957728000005</v>
      </c>
      <c r="AE728" s="120">
        <f t="shared" si="974"/>
        <v>4561.3365071999997</v>
      </c>
      <c r="AF728" s="120">
        <f t="shared" si="974"/>
        <v>4536.0253295999992</v>
      </c>
      <c r="AG728" s="120">
        <f t="shared" si="974"/>
        <v>4510.9668576000004</v>
      </c>
      <c r="AH728" s="120">
        <f t="shared" si="974"/>
        <v>4486.1653871999997</v>
      </c>
      <c r="AI728" s="120">
        <f t="shared" si="974"/>
        <v>4461.6034128000001</v>
      </c>
      <c r="AJ728" s="120">
        <f t="shared" si="974"/>
        <v>4437.2852303999998</v>
      </c>
      <c r="AK728" s="120">
        <f t="shared" ref="AK728" si="975">SUM(AK729:AK732)</f>
        <v>4389.3065663999987</v>
      </c>
      <c r="AL728" s="64"/>
    </row>
    <row r="729" spans="3:38" s="18" customFormat="1" ht="14.1" customHeight="1" outlineLevel="3" x14ac:dyDescent="0.2">
      <c r="C729" s="19"/>
      <c r="D729" s="62" t="s">
        <v>201</v>
      </c>
      <c r="E729" s="21" t="s">
        <v>23</v>
      </c>
      <c r="F729" s="110">
        <f>F724*'2.2 INPUT DA Assumptions'!F240</f>
        <v>2313.47970002586</v>
      </c>
      <c r="G729" s="110">
        <f>G724*'2.2 INPUT DA Assumptions'!G240</f>
        <v>2313.47970002586</v>
      </c>
      <c r="H729" s="110">
        <f>H724*'2.2 INPUT DA Assumptions'!H240</f>
        <v>2453.85701088</v>
      </c>
      <c r="I729" s="110">
        <f>I724*'2.2 INPUT DA Assumptions'!I240</f>
        <v>2346.4512731999998</v>
      </c>
      <c r="J729" s="110">
        <f>J724*'2.2 INPUT DA Assumptions'!J240</f>
        <v>2207.55745742</v>
      </c>
      <c r="K729" s="110">
        <f>K724*'2.2 INPUT DA Assumptions'!K240</f>
        <v>2201.7950621000005</v>
      </c>
      <c r="L729" s="110">
        <f>L724*'2.2 INPUT DA Assumptions'!L240</f>
        <v>2214.6898867199998</v>
      </c>
      <c r="M729" s="110">
        <f>M724*'2.2 INPUT DA Assumptions'!M240</f>
        <v>2120.0479500000001</v>
      </c>
      <c r="N729" s="110">
        <f>N724*'2.2 INPUT DA Assumptions'!N240</f>
        <v>2099.3836379999998</v>
      </c>
      <c r="O729" s="110">
        <f>O724*'2.2 INPUT DA Assumptions'!O240</f>
        <v>2079.0477379999998</v>
      </c>
      <c r="P729" s="110">
        <f>P724*'2.2 INPUT DA Assumptions'!P240</f>
        <v>2059.03667</v>
      </c>
      <c r="Q729" s="110">
        <f>Q724*'2.2 INPUT DA Assumptions'!Q240</f>
        <v>2046.844572</v>
      </c>
      <c r="R729" s="110">
        <f>R724*'2.2 INPUT DA Assumptions'!R240</f>
        <v>2034.7722220000005</v>
      </c>
      <c r="S729" s="110">
        <f>S724*'2.2 INPUT DA Assumptions'!S240</f>
        <v>2022.81783</v>
      </c>
      <c r="T729" s="110">
        <f>T724*'2.2 INPUT DA Assumptions'!T240</f>
        <v>1942.5438585600002</v>
      </c>
      <c r="U729" s="110">
        <f>U724*'2.2 INPUT DA Assumptions'!U240</f>
        <v>1931.2941215999999</v>
      </c>
      <c r="V729" s="110">
        <f>V724*'2.2 INPUT DA Assumptions'!V240</f>
        <v>1920.1540588799999</v>
      </c>
      <c r="W729" s="110">
        <f>W724*'2.2 INPUT DA Assumptions'!W240</f>
        <v>1909.1255174399998</v>
      </c>
      <c r="X729" s="110">
        <f>X724*'2.2 INPUT DA Assumptions'!X240</f>
        <v>1898.2084972799996</v>
      </c>
      <c r="Y729" s="110">
        <f>Y724*'2.2 INPUT DA Assumptions'!Y240</f>
        <v>1887.3977145599999</v>
      </c>
      <c r="Z729" s="110">
        <f>Z724*'2.2 INPUT DA Assumptions'!Z240</f>
        <v>1876.69145088</v>
      </c>
      <c r="AA729" s="110">
        <f>AA724*'2.2 INPUT DA Assumptions'!AA240</f>
        <v>1866.0513868800001</v>
      </c>
      <c r="AB729" s="110">
        <f>AB724*'2.2 INPUT DA Assumptions'!AB240</f>
        <v>1855.5158419200002</v>
      </c>
      <c r="AC729" s="110">
        <f>AC724*'2.2 INPUT DA Assumptions'!AC240</f>
        <v>1845.0848159999998</v>
      </c>
      <c r="AD729" s="110">
        <f>AD724*'2.2 INPUT DA Assumptions'!AD240</f>
        <v>1834.7583091200004</v>
      </c>
      <c r="AE729" s="110">
        <f>AE724*'2.2 INPUT DA Assumptions'!AE240</f>
        <v>1824.53460288</v>
      </c>
      <c r="AF729" s="110">
        <f>AF724*'2.2 INPUT DA Assumptions'!AF240</f>
        <v>1814.4101318399998</v>
      </c>
      <c r="AG729" s="110">
        <f>AG724*'2.2 INPUT DA Assumptions'!AG240</f>
        <v>1804.3867430400003</v>
      </c>
      <c r="AH729" s="110">
        <f>AH724*'2.2 INPUT DA Assumptions'!AH240</f>
        <v>1794.46615488</v>
      </c>
      <c r="AI729" s="110">
        <f>AI724*'2.2 INPUT DA Assumptions'!AI240</f>
        <v>1784.64136512</v>
      </c>
      <c r="AJ729" s="110">
        <f>AJ724*'2.2 INPUT DA Assumptions'!AJ240</f>
        <v>1774.9140921600001</v>
      </c>
      <c r="AK729" s="110">
        <f>AK724*'2.2 INPUT DA Assumptions'!AK240</f>
        <v>1755.7226265599995</v>
      </c>
      <c r="AL729" s="22"/>
    </row>
    <row r="730" spans="3:38" s="18" customFormat="1" ht="14.1" customHeight="1" outlineLevel="3" x14ac:dyDescent="0.2">
      <c r="C730" s="19"/>
      <c r="D730" s="62" t="s">
        <v>268</v>
      </c>
      <c r="E730" s="21" t="s">
        <v>23</v>
      </c>
      <c r="F730" s="110">
        <f>F724*'2.2 INPUT DA Assumptions'!F241</f>
        <v>0</v>
      </c>
      <c r="G730" s="110">
        <f>G724*'2.2 INPUT DA Assumptions'!G241</f>
        <v>0</v>
      </c>
      <c r="H730" s="110">
        <f>H724*'2.2 INPUT DA Assumptions'!H241</f>
        <v>0</v>
      </c>
      <c r="I730" s="110">
        <f>I724*'2.2 INPUT DA Assumptions'!I241</f>
        <v>0</v>
      </c>
      <c r="J730" s="110">
        <f>J724*'2.2 INPUT DA Assumptions'!J241</f>
        <v>0</v>
      </c>
      <c r="K730" s="110">
        <f>K724*'2.2 INPUT DA Assumptions'!K241</f>
        <v>0</v>
      </c>
      <c r="L730" s="110">
        <f>L724*'2.2 INPUT DA Assumptions'!L241</f>
        <v>0</v>
      </c>
      <c r="M730" s="110">
        <f>M724*'2.2 INPUT DA Assumptions'!M241</f>
        <v>0</v>
      </c>
      <c r="N730" s="110">
        <f>N724*'2.2 INPUT DA Assumptions'!N241</f>
        <v>0</v>
      </c>
      <c r="O730" s="110">
        <f>O724*'2.2 INPUT DA Assumptions'!O241</f>
        <v>0</v>
      </c>
      <c r="P730" s="110">
        <f>P724*'2.2 INPUT DA Assumptions'!P241</f>
        <v>0</v>
      </c>
      <c r="Q730" s="110">
        <f>Q724*'2.2 INPUT DA Assumptions'!Q241</f>
        <v>0</v>
      </c>
      <c r="R730" s="110">
        <f>R724*'2.2 INPUT DA Assumptions'!R241</f>
        <v>0</v>
      </c>
      <c r="S730" s="110">
        <f>S724*'2.2 INPUT DA Assumptions'!S241</f>
        <v>0</v>
      </c>
      <c r="T730" s="110">
        <f>T724*'2.2 INPUT DA Assumptions'!T241</f>
        <v>0</v>
      </c>
      <c r="U730" s="110">
        <f>U724*'2.2 INPUT DA Assumptions'!U241</f>
        <v>0</v>
      </c>
      <c r="V730" s="110">
        <f>V724*'2.2 INPUT DA Assumptions'!V241</f>
        <v>0</v>
      </c>
      <c r="W730" s="110">
        <f>W724*'2.2 INPUT DA Assumptions'!W241</f>
        <v>0</v>
      </c>
      <c r="X730" s="110">
        <f>X724*'2.2 INPUT DA Assumptions'!X241</f>
        <v>0</v>
      </c>
      <c r="Y730" s="110">
        <f>Y724*'2.2 INPUT DA Assumptions'!Y241</f>
        <v>0</v>
      </c>
      <c r="Z730" s="110">
        <f>Z724*'2.2 INPUT DA Assumptions'!Z241</f>
        <v>0</v>
      </c>
      <c r="AA730" s="110">
        <f>AA724*'2.2 INPUT DA Assumptions'!AA241</f>
        <v>0</v>
      </c>
      <c r="AB730" s="110">
        <f>AB724*'2.2 INPUT DA Assumptions'!AB241</f>
        <v>0</v>
      </c>
      <c r="AC730" s="110">
        <f>AC724*'2.2 INPUT DA Assumptions'!AC241</f>
        <v>0</v>
      </c>
      <c r="AD730" s="110">
        <f>AD724*'2.2 INPUT DA Assumptions'!AD241</f>
        <v>0</v>
      </c>
      <c r="AE730" s="110">
        <f>AE724*'2.2 INPUT DA Assumptions'!AE241</f>
        <v>0</v>
      </c>
      <c r="AF730" s="110">
        <f>AF724*'2.2 INPUT DA Assumptions'!AF241</f>
        <v>0</v>
      </c>
      <c r="AG730" s="110">
        <f>AG724*'2.2 INPUT DA Assumptions'!AG241</f>
        <v>0</v>
      </c>
      <c r="AH730" s="110">
        <f>AH724*'2.2 INPUT DA Assumptions'!AH241</f>
        <v>0</v>
      </c>
      <c r="AI730" s="110">
        <f>AI724*'2.2 INPUT DA Assumptions'!AI241</f>
        <v>0</v>
      </c>
      <c r="AJ730" s="110">
        <f>AJ724*'2.2 INPUT DA Assumptions'!AJ241</f>
        <v>0</v>
      </c>
      <c r="AK730" s="110">
        <f>AK724*'2.2 INPUT DA Assumptions'!AK241</f>
        <v>0</v>
      </c>
      <c r="AL730" s="22"/>
    </row>
    <row r="731" spans="3:38" s="18" customFormat="1" ht="14.1" customHeight="1" outlineLevel="3" x14ac:dyDescent="0.2">
      <c r="C731" s="19"/>
      <c r="D731" s="62" t="s">
        <v>103</v>
      </c>
      <c r="E731" s="21" t="s">
        <v>23</v>
      </c>
      <c r="F731" s="110">
        <f>F724*'2.2 INPUT DA Assumptions'!F242</f>
        <v>2754.1425000307859</v>
      </c>
      <c r="G731" s="110">
        <f>G724*'2.2 INPUT DA Assumptions'!G242</f>
        <v>2754.1425000307859</v>
      </c>
      <c r="H731" s="110">
        <f>H724*'2.2 INPUT DA Assumptions'!H242</f>
        <v>2453.85701088</v>
      </c>
      <c r="I731" s="110">
        <f>I724*'2.2 INPUT DA Assumptions'!I242</f>
        <v>2346.4512731999998</v>
      </c>
      <c r="J731" s="110">
        <f>J724*'2.2 INPUT DA Assumptions'!J242</f>
        <v>2207.55745742</v>
      </c>
      <c r="K731" s="110">
        <f>K724*'2.2 INPUT DA Assumptions'!K242</f>
        <v>2201.7950621000005</v>
      </c>
      <c r="L731" s="110">
        <f>L724*'2.2 INPUT DA Assumptions'!L242</f>
        <v>2214.6898867199998</v>
      </c>
      <c r="M731" s="110">
        <f>M724*'2.2 INPUT DA Assumptions'!M242</f>
        <v>2120.0479500000001</v>
      </c>
      <c r="N731" s="110">
        <f>N724*'2.2 INPUT DA Assumptions'!N242</f>
        <v>2099.3836379999998</v>
      </c>
      <c r="O731" s="110">
        <f>O724*'2.2 INPUT DA Assumptions'!O242</f>
        <v>2079.0477379999998</v>
      </c>
      <c r="P731" s="110">
        <f>P724*'2.2 INPUT DA Assumptions'!P242</f>
        <v>2059.03667</v>
      </c>
      <c r="Q731" s="110">
        <f>Q724*'2.2 INPUT DA Assumptions'!Q242</f>
        <v>2046.844572</v>
      </c>
      <c r="R731" s="110">
        <f>R724*'2.2 INPUT DA Assumptions'!R242</f>
        <v>2034.7722220000005</v>
      </c>
      <c r="S731" s="110">
        <f>S724*'2.2 INPUT DA Assumptions'!S242</f>
        <v>2022.81783</v>
      </c>
      <c r="T731" s="110">
        <f>T724*'2.2 INPUT DA Assumptions'!T242</f>
        <v>1942.5438585600002</v>
      </c>
      <c r="U731" s="110">
        <f>U724*'2.2 INPUT DA Assumptions'!U242</f>
        <v>1931.2941215999999</v>
      </c>
      <c r="V731" s="110">
        <f>V724*'2.2 INPUT DA Assumptions'!V242</f>
        <v>1920.1540588799999</v>
      </c>
      <c r="W731" s="110">
        <f>W724*'2.2 INPUT DA Assumptions'!W242</f>
        <v>1909.1255174399998</v>
      </c>
      <c r="X731" s="110">
        <f>X724*'2.2 INPUT DA Assumptions'!X242</f>
        <v>1898.2084972799996</v>
      </c>
      <c r="Y731" s="110">
        <f>Y724*'2.2 INPUT DA Assumptions'!Y242</f>
        <v>1887.3977145599999</v>
      </c>
      <c r="Z731" s="110">
        <f>Z724*'2.2 INPUT DA Assumptions'!Z242</f>
        <v>1876.69145088</v>
      </c>
      <c r="AA731" s="110">
        <f>AA724*'2.2 INPUT DA Assumptions'!AA242</f>
        <v>1866.0513868800001</v>
      </c>
      <c r="AB731" s="110">
        <f>AB724*'2.2 INPUT DA Assumptions'!AB242</f>
        <v>1855.5158419200002</v>
      </c>
      <c r="AC731" s="110">
        <f>AC724*'2.2 INPUT DA Assumptions'!AC242</f>
        <v>1845.0848159999998</v>
      </c>
      <c r="AD731" s="110">
        <f>AD724*'2.2 INPUT DA Assumptions'!AD242</f>
        <v>1834.7583091200004</v>
      </c>
      <c r="AE731" s="110">
        <f>AE724*'2.2 INPUT DA Assumptions'!AE242</f>
        <v>1824.53460288</v>
      </c>
      <c r="AF731" s="110">
        <f>AF724*'2.2 INPUT DA Assumptions'!AF242</f>
        <v>1814.4101318399998</v>
      </c>
      <c r="AG731" s="110">
        <f>AG724*'2.2 INPUT DA Assumptions'!AG242</f>
        <v>1804.3867430400003</v>
      </c>
      <c r="AH731" s="110">
        <f>AH724*'2.2 INPUT DA Assumptions'!AH242</f>
        <v>1794.46615488</v>
      </c>
      <c r="AI731" s="110">
        <f>AI724*'2.2 INPUT DA Assumptions'!AI242</f>
        <v>1784.64136512</v>
      </c>
      <c r="AJ731" s="110">
        <f>AJ724*'2.2 INPUT DA Assumptions'!AJ242</f>
        <v>1774.9140921600001</v>
      </c>
      <c r="AK731" s="110">
        <f>AK724*'2.2 INPUT DA Assumptions'!AK242</f>
        <v>1755.7226265599995</v>
      </c>
      <c r="AL731" s="22"/>
    </row>
    <row r="732" spans="3:38" s="18" customFormat="1" ht="14.1" customHeight="1" outlineLevel="3" x14ac:dyDescent="0.2">
      <c r="C732" s="19"/>
      <c r="D732" s="62" t="s">
        <v>260</v>
      </c>
      <c r="E732" s="21" t="s">
        <v>23</v>
      </c>
      <c r="F732" s="110">
        <f t="shared" ref="F732:AJ732" si="976">F724-F729-F730-F731</f>
        <v>220.33140000246294</v>
      </c>
      <c r="G732" s="110">
        <f t="shared" ref="G732" si="977">G724-G729-G730-G731</f>
        <v>220.33140000246294</v>
      </c>
      <c r="H732" s="110">
        <f t="shared" ref="H732:L732" si="978">H724-H729-H730-H731</f>
        <v>1226.9285054399998</v>
      </c>
      <c r="I732" s="110">
        <f t="shared" si="978"/>
        <v>1173.2256366000001</v>
      </c>
      <c r="J732" s="110">
        <f t="shared" si="978"/>
        <v>1103.77872871</v>
      </c>
      <c r="K732" s="110">
        <f t="shared" ref="K732" si="979">K724-K729-K730-K731</f>
        <v>1100.89753105</v>
      </c>
      <c r="L732" s="110">
        <f t="shared" si="978"/>
        <v>1107.3449433599999</v>
      </c>
      <c r="M732" s="110">
        <f t="shared" si="976"/>
        <v>1060.0239750000001</v>
      </c>
      <c r="N732" s="110">
        <f t="shared" si="976"/>
        <v>1049.6918189999997</v>
      </c>
      <c r="O732" s="110">
        <f t="shared" si="976"/>
        <v>1039.5238689999996</v>
      </c>
      <c r="P732" s="110">
        <f t="shared" si="976"/>
        <v>1029.5183349999998</v>
      </c>
      <c r="Q732" s="110">
        <f t="shared" si="976"/>
        <v>1023.422286</v>
      </c>
      <c r="R732" s="110">
        <f t="shared" si="976"/>
        <v>1017.3861109999998</v>
      </c>
      <c r="S732" s="110">
        <f t="shared" si="976"/>
        <v>1011.408915</v>
      </c>
      <c r="T732" s="110">
        <f t="shared" si="976"/>
        <v>971.27192927999954</v>
      </c>
      <c r="U732" s="110">
        <f t="shared" si="976"/>
        <v>965.64706079999996</v>
      </c>
      <c r="V732" s="110">
        <f t="shared" si="976"/>
        <v>960.07702943999993</v>
      </c>
      <c r="W732" s="110">
        <f t="shared" si="976"/>
        <v>954.56275871999969</v>
      </c>
      <c r="X732" s="110">
        <f t="shared" si="976"/>
        <v>949.10424863999992</v>
      </c>
      <c r="Y732" s="110">
        <f t="shared" si="976"/>
        <v>943.6988572799994</v>
      </c>
      <c r="Z732" s="110">
        <f t="shared" si="976"/>
        <v>938.34572544000002</v>
      </c>
      <c r="AA732" s="110">
        <f t="shared" si="976"/>
        <v>933.02569344000017</v>
      </c>
      <c r="AB732" s="110">
        <f t="shared" si="976"/>
        <v>927.75792095999986</v>
      </c>
      <c r="AC732" s="110">
        <f t="shared" si="976"/>
        <v>922.54240800000002</v>
      </c>
      <c r="AD732" s="110">
        <f t="shared" si="976"/>
        <v>917.37915455999973</v>
      </c>
      <c r="AE732" s="110">
        <f t="shared" si="976"/>
        <v>912.26730143999976</v>
      </c>
      <c r="AF732" s="110">
        <f t="shared" si="976"/>
        <v>907.20506591999947</v>
      </c>
      <c r="AG732" s="110">
        <f t="shared" si="976"/>
        <v>902.19337151999957</v>
      </c>
      <c r="AH732" s="110">
        <f t="shared" si="976"/>
        <v>897.23307743999976</v>
      </c>
      <c r="AI732" s="110">
        <f t="shared" si="976"/>
        <v>892.32068256000002</v>
      </c>
      <c r="AJ732" s="110">
        <f t="shared" si="976"/>
        <v>887.4570460799996</v>
      </c>
      <c r="AK732" s="110">
        <f t="shared" ref="AK732" si="980">AK724-AK729-AK730-AK731</f>
        <v>877.86131327999988</v>
      </c>
      <c r="AL732" s="22"/>
    </row>
    <row r="733" spans="3:38" s="18" customFormat="1" ht="14.1" customHeight="1" outlineLevel="2" x14ac:dyDescent="0.2">
      <c r="C733" s="19"/>
      <c r="F733" s="98"/>
      <c r="G733" s="98"/>
      <c r="H733" s="98"/>
      <c r="I733" s="98"/>
      <c r="J733" s="98"/>
      <c r="K733" s="98"/>
      <c r="L733" s="98"/>
      <c r="M733" s="98"/>
      <c r="N733" s="98"/>
      <c r="O733" s="98"/>
      <c r="P733" s="98"/>
      <c r="Q733" s="98"/>
      <c r="R733" s="98"/>
      <c r="S733" s="98"/>
      <c r="T733" s="98"/>
      <c r="U733" s="98"/>
      <c r="V733" s="98"/>
      <c r="W733" s="98"/>
      <c r="X733" s="98"/>
      <c r="Y733" s="98"/>
      <c r="Z733" s="98"/>
      <c r="AA733" s="98"/>
      <c r="AB733" s="98"/>
      <c r="AC733" s="98"/>
      <c r="AD733" s="98"/>
      <c r="AE733" s="98"/>
      <c r="AF733" s="98"/>
      <c r="AG733" s="98"/>
      <c r="AH733" s="98"/>
      <c r="AI733" s="98"/>
      <c r="AJ733" s="98"/>
      <c r="AK733" s="98"/>
      <c r="AL733" s="22"/>
    </row>
    <row r="734" spans="3:38" s="18" customFormat="1" ht="14.1" customHeight="1" outlineLevel="2" x14ac:dyDescent="0.2">
      <c r="C734" s="19"/>
      <c r="D734" s="88" t="s">
        <v>196</v>
      </c>
      <c r="E734" s="86"/>
      <c r="F734" s="102"/>
      <c r="G734" s="240"/>
      <c r="H734" s="102"/>
      <c r="I734" s="102"/>
      <c r="J734" s="102"/>
      <c r="K734" s="240"/>
      <c r="L734" s="102"/>
      <c r="M734" s="102"/>
      <c r="N734" s="102"/>
      <c r="O734" s="102"/>
      <c r="P734" s="102"/>
      <c r="Q734" s="102"/>
      <c r="R734" s="102"/>
      <c r="S734" s="102"/>
      <c r="T734" s="102"/>
      <c r="U734" s="102"/>
      <c r="V734" s="102"/>
      <c r="W734" s="102"/>
      <c r="X734" s="102"/>
      <c r="Y734" s="102"/>
      <c r="Z734" s="102"/>
      <c r="AA734" s="102"/>
      <c r="AB734" s="102"/>
      <c r="AC734" s="102"/>
      <c r="AD734" s="102"/>
      <c r="AE734" s="102"/>
      <c r="AF734" s="102"/>
      <c r="AG734" s="102"/>
      <c r="AH734" s="102"/>
      <c r="AI734" s="102"/>
      <c r="AJ734" s="102"/>
      <c r="AK734" s="102"/>
      <c r="AL734" s="22"/>
    </row>
    <row r="735" spans="3:38" s="18" customFormat="1" ht="14.1" customHeight="1" outlineLevel="3" x14ac:dyDescent="0.2">
      <c r="C735" s="19"/>
      <c r="D735" s="81" t="s">
        <v>109</v>
      </c>
      <c r="E735" s="74"/>
      <c r="F735" s="98"/>
      <c r="G735" s="98"/>
      <c r="H735" s="98"/>
      <c r="I735" s="98"/>
      <c r="J735" s="98"/>
      <c r="K735" s="98"/>
      <c r="L735" s="98"/>
      <c r="M735" s="98"/>
      <c r="N735" s="98"/>
      <c r="O735" s="98"/>
      <c r="P735" s="98"/>
      <c r="Q735" s="98"/>
      <c r="R735" s="98"/>
      <c r="S735" s="98"/>
      <c r="T735" s="98"/>
      <c r="U735" s="98"/>
      <c r="V735" s="98"/>
      <c r="W735" s="98"/>
      <c r="X735" s="98"/>
      <c r="Y735" s="98"/>
      <c r="Z735" s="98"/>
      <c r="AA735" s="98"/>
      <c r="AB735" s="98"/>
      <c r="AC735" s="98"/>
      <c r="AD735" s="98"/>
      <c r="AE735" s="98"/>
      <c r="AF735" s="98"/>
      <c r="AG735" s="98"/>
      <c r="AH735" s="98"/>
      <c r="AI735" s="98"/>
      <c r="AJ735" s="98"/>
      <c r="AK735" s="98"/>
      <c r="AL735" s="22"/>
    </row>
    <row r="736" spans="3:38" s="30" customFormat="1" ht="14.1" customHeight="1" outlineLevel="3" x14ac:dyDescent="0.2">
      <c r="C736" s="63"/>
      <c r="D736" s="75" t="s">
        <v>173</v>
      </c>
      <c r="E736" s="82" t="s">
        <v>23</v>
      </c>
      <c r="F736" s="120">
        <f>'2.1 INPUT DA Forecast'!$F$324</f>
        <v>0</v>
      </c>
      <c r="G736" s="120">
        <f>'2.1 INPUT DA Forecast'!$F$324</f>
        <v>0</v>
      </c>
      <c r="H736" s="120">
        <f>'2.1 INPUT DA Forecast'!$F$324</f>
        <v>0</v>
      </c>
      <c r="I736" s="120">
        <f>'2.1 INPUT DA Forecast'!$F$324</f>
        <v>0</v>
      </c>
      <c r="J736" s="120">
        <f>'2.1 INPUT DA Forecast'!$F$324</f>
        <v>0</v>
      </c>
      <c r="K736" s="120">
        <f>'2.1 INPUT DA Forecast'!$F$324</f>
        <v>0</v>
      </c>
      <c r="L736" s="120">
        <f>'2.1 INPUT DA Forecast'!$F$324</f>
        <v>0</v>
      </c>
      <c r="M736" s="120">
        <f>'2.1 INPUT DA Forecast'!$F$324</f>
        <v>0</v>
      </c>
      <c r="N736" s="120">
        <f>'2.1 INPUT DA Forecast'!$F$324</f>
        <v>0</v>
      </c>
      <c r="O736" s="120">
        <f>'2.1 INPUT DA Forecast'!$F$324</f>
        <v>0</v>
      </c>
      <c r="P736" s="120">
        <f>'2.1 INPUT DA Forecast'!$F$324</f>
        <v>0</v>
      </c>
      <c r="Q736" s="120">
        <f>'2.1 INPUT DA Forecast'!$F$324</f>
        <v>0</v>
      </c>
      <c r="R736" s="120">
        <f>'2.1 INPUT DA Forecast'!$F$324</f>
        <v>0</v>
      </c>
      <c r="S736" s="120">
        <f>'2.1 INPUT DA Forecast'!$F$324</f>
        <v>0</v>
      </c>
      <c r="T736" s="120">
        <f>'2.1 INPUT DA Forecast'!$F$324</f>
        <v>0</v>
      </c>
      <c r="U736" s="120">
        <f>'2.1 INPUT DA Forecast'!$F$324</f>
        <v>0</v>
      </c>
      <c r="V736" s="120">
        <f>'2.1 INPUT DA Forecast'!$F$324</f>
        <v>0</v>
      </c>
      <c r="W736" s="120">
        <f>'2.1 INPUT DA Forecast'!$F$324</f>
        <v>0</v>
      </c>
      <c r="X736" s="120">
        <f>'2.1 INPUT DA Forecast'!$F$324</f>
        <v>0</v>
      </c>
      <c r="Y736" s="120">
        <f>'2.1 INPUT DA Forecast'!$F$324</f>
        <v>0</v>
      </c>
      <c r="Z736" s="120">
        <f>'2.1 INPUT DA Forecast'!$F$324</f>
        <v>0</v>
      </c>
      <c r="AA736" s="120">
        <f>'2.1 INPUT DA Forecast'!$F$324</f>
        <v>0</v>
      </c>
      <c r="AB736" s="120">
        <f>'2.1 INPUT DA Forecast'!$F$324</f>
        <v>0</v>
      </c>
      <c r="AC736" s="120">
        <f>'2.1 INPUT DA Forecast'!$F$324</f>
        <v>0</v>
      </c>
      <c r="AD736" s="120">
        <f>'2.1 INPUT DA Forecast'!$F$324</f>
        <v>0</v>
      </c>
      <c r="AE736" s="120">
        <f>'2.1 INPUT DA Forecast'!$F$324</f>
        <v>0</v>
      </c>
      <c r="AF736" s="120">
        <f>'2.1 INPUT DA Forecast'!$F$324</f>
        <v>0</v>
      </c>
      <c r="AG736" s="120">
        <f>'2.1 INPUT DA Forecast'!$F$324</f>
        <v>0</v>
      </c>
      <c r="AH736" s="120">
        <f>'2.1 INPUT DA Forecast'!$F$324</f>
        <v>0</v>
      </c>
      <c r="AI736" s="120">
        <f>'2.1 INPUT DA Forecast'!$F$324</f>
        <v>0</v>
      </c>
      <c r="AJ736" s="120">
        <f>'2.1 INPUT DA Forecast'!$F$324</f>
        <v>0</v>
      </c>
      <c r="AK736" s="120">
        <f>'2.1 INPUT DA Forecast'!$F$324</f>
        <v>0</v>
      </c>
      <c r="AL736" s="64"/>
    </row>
    <row r="737" spans="3:38" s="18" customFormat="1" ht="14.1" customHeight="1" outlineLevel="3" x14ac:dyDescent="0.2">
      <c r="C737" s="19"/>
      <c r="D737" s="144" t="s">
        <v>174</v>
      </c>
      <c r="E737" s="74" t="s">
        <v>23</v>
      </c>
      <c r="F737" s="110">
        <f>F738+F739</f>
        <v>0</v>
      </c>
      <c r="G737" s="110">
        <f>G738+G739</f>
        <v>0</v>
      </c>
      <c r="H737" s="110">
        <f t="shared" ref="H737:M737" si="981">H738+H739</f>
        <v>0</v>
      </c>
      <c r="I737" s="110">
        <f t="shared" si="981"/>
        <v>0</v>
      </c>
      <c r="J737" s="110">
        <f t="shared" si="981"/>
        <v>0</v>
      </c>
      <c r="K737" s="110">
        <f t="shared" ref="K737" si="982">K738+K739</f>
        <v>0</v>
      </c>
      <c r="L737" s="110">
        <f t="shared" si="981"/>
        <v>0</v>
      </c>
      <c r="M737" s="110">
        <f t="shared" si="981"/>
        <v>0</v>
      </c>
      <c r="N737" s="110">
        <f t="shared" ref="N737:AJ737" si="983">N738+N739</f>
        <v>0</v>
      </c>
      <c r="O737" s="110">
        <f t="shared" si="983"/>
        <v>0</v>
      </c>
      <c r="P737" s="110">
        <f t="shared" si="983"/>
        <v>0</v>
      </c>
      <c r="Q737" s="110">
        <f t="shared" si="983"/>
        <v>0</v>
      </c>
      <c r="R737" s="110">
        <f t="shared" si="983"/>
        <v>0</v>
      </c>
      <c r="S737" s="110">
        <f t="shared" si="983"/>
        <v>0</v>
      </c>
      <c r="T737" s="110">
        <f t="shared" si="983"/>
        <v>0</v>
      </c>
      <c r="U737" s="110">
        <f t="shared" si="983"/>
        <v>0</v>
      </c>
      <c r="V737" s="110">
        <f t="shared" si="983"/>
        <v>0</v>
      </c>
      <c r="W737" s="110">
        <f t="shared" si="983"/>
        <v>0</v>
      </c>
      <c r="X737" s="110">
        <f t="shared" si="983"/>
        <v>0</v>
      </c>
      <c r="Y737" s="110">
        <f t="shared" si="983"/>
        <v>0</v>
      </c>
      <c r="Z737" s="110">
        <f t="shared" si="983"/>
        <v>0</v>
      </c>
      <c r="AA737" s="110">
        <f t="shared" si="983"/>
        <v>0</v>
      </c>
      <c r="AB737" s="110">
        <f t="shared" si="983"/>
        <v>0</v>
      </c>
      <c r="AC737" s="110">
        <f t="shared" si="983"/>
        <v>0</v>
      </c>
      <c r="AD737" s="110">
        <f t="shared" si="983"/>
        <v>0</v>
      </c>
      <c r="AE737" s="110">
        <f t="shared" si="983"/>
        <v>0</v>
      </c>
      <c r="AF737" s="110">
        <f t="shared" si="983"/>
        <v>0</v>
      </c>
      <c r="AG737" s="110">
        <f t="shared" si="983"/>
        <v>0</v>
      </c>
      <c r="AH737" s="110">
        <f t="shared" si="983"/>
        <v>0</v>
      </c>
      <c r="AI737" s="110">
        <f t="shared" si="983"/>
        <v>0</v>
      </c>
      <c r="AJ737" s="110">
        <f t="shared" si="983"/>
        <v>0</v>
      </c>
      <c r="AK737" s="110">
        <f t="shared" ref="AK737" si="984">AK738+AK739</f>
        <v>0</v>
      </c>
      <c r="AL737" s="22"/>
    </row>
    <row r="738" spans="3:38" s="18" customFormat="1" ht="14.1" customHeight="1" outlineLevel="3" x14ac:dyDescent="0.2">
      <c r="C738" s="19"/>
      <c r="D738" s="61" t="s">
        <v>19</v>
      </c>
      <c r="E738" s="74" t="s">
        <v>23</v>
      </c>
      <c r="F738" s="110">
        <f>F564*'2.2 INPUT DA Assumptions'!F245</f>
        <v>0</v>
      </c>
      <c r="G738" s="110">
        <f>G564*'2.2 INPUT DA Assumptions'!G245</f>
        <v>0</v>
      </c>
      <c r="H738" s="110">
        <f>H564*'2.2 INPUT DA Assumptions'!H245</f>
        <v>0</v>
      </c>
      <c r="I738" s="110">
        <f>I564*'2.2 INPUT DA Assumptions'!I245</f>
        <v>0</v>
      </c>
      <c r="J738" s="110">
        <f>J564*'2.2 INPUT DA Assumptions'!J245</f>
        <v>0</v>
      </c>
      <c r="K738" s="110">
        <f>K564*'2.2 INPUT DA Assumptions'!K245</f>
        <v>0</v>
      </c>
      <c r="L738" s="110">
        <f>L564*'2.2 INPUT DA Assumptions'!L245</f>
        <v>0</v>
      </c>
      <c r="M738" s="110">
        <f>M564*'2.2 INPUT DA Assumptions'!M245</f>
        <v>0</v>
      </c>
      <c r="N738" s="110">
        <f>N564*'2.2 INPUT DA Assumptions'!N245</f>
        <v>0</v>
      </c>
      <c r="O738" s="110">
        <f>O564*'2.2 INPUT DA Assumptions'!O245</f>
        <v>0</v>
      </c>
      <c r="P738" s="110">
        <f>P564*'2.2 INPUT DA Assumptions'!P245</f>
        <v>0</v>
      </c>
      <c r="Q738" s="110">
        <f>Q564*'2.2 INPUT DA Assumptions'!Q245</f>
        <v>0</v>
      </c>
      <c r="R738" s="110">
        <f>R564*'2.2 INPUT DA Assumptions'!R245</f>
        <v>0</v>
      </c>
      <c r="S738" s="110">
        <f>S564*'2.2 INPUT DA Assumptions'!S245</f>
        <v>0</v>
      </c>
      <c r="T738" s="110">
        <f>T564*'2.2 INPUT DA Assumptions'!T245</f>
        <v>0</v>
      </c>
      <c r="U738" s="110">
        <f>U564*'2.2 INPUT DA Assumptions'!U245</f>
        <v>0</v>
      </c>
      <c r="V738" s="110">
        <f>V564*'2.2 INPUT DA Assumptions'!V245</f>
        <v>0</v>
      </c>
      <c r="W738" s="110">
        <f>W564*'2.2 INPUT DA Assumptions'!W245</f>
        <v>0</v>
      </c>
      <c r="X738" s="110">
        <f>X564*'2.2 INPUT DA Assumptions'!X245</f>
        <v>0</v>
      </c>
      <c r="Y738" s="110">
        <f>Y564*'2.2 INPUT DA Assumptions'!Y245</f>
        <v>0</v>
      </c>
      <c r="Z738" s="110">
        <f>Z564*'2.2 INPUT DA Assumptions'!Z245</f>
        <v>0</v>
      </c>
      <c r="AA738" s="110">
        <f>AA564*'2.2 INPUT DA Assumptions'!AA245</f>
        <v>0</v>
      </c>
      <c r="AB738" s="110">
        <f>AB564*'2.2 INPUT DA Assumptions'!AB245</f>
        <v>0</v>
      </c>
      <c r="AC738" s="110">
        <f>AC564*'2.2 INPUT DA Assumptions'!AC245</f>
        <v>0</v>
      </c>
      <c r="AD738" s="110">
        <f>AD564*'2.2 INPUT DA Assumptions'!AD245</f>
        <v>0</v>
      </c>
      <c r="AE738" s="110">
        <f>AE564*'2.2 INPUT DA Assumptions'!AE245</f>
        <v>0</v>
      </c>
      <c r="AF738" s="110">
        <f>AF564*'2.2 INPUT DA Assumptions'!AF245</f>
        <v>0</v>
      </c>
      <c r="AG738" s="110">
        <f>AG564*'2.2 INPUT DA Assumptions'!AG245</f>
        <v>0</v>
      </c>
      <c r="AH738" s="110">
        <f>AH564*'2.2 INPUT DA Assumptions'!AH245</f>
        <v>0</v>
      </c>
      <c r="AI738" s="110">
        <f>AI564*'2.2 INPUT DA Assumptions'!AI245</f>
        <v>0</v>
      </c>
      <c r="AJ738" s="110">
        <f>AJ564*'2.2 INPUT DA Assumptions'!AJ245</f>
        <v>0</v>
      </c>
      <c r="AK738" s="110">
        <f>AK564*'2.2 INPUT DA Assumptions'!AK245</f>
        <v>0</v>
      </c>
      <c r="AL738" s="22"/>
    </row>
    <row r="739" spans="3:38" s="18" customFormat="1" ht="14.1" customHeight="1" outlineLevel="3" x14ac:dyDescent="0.2">
      <c r="C739" s="19"/>
      <c r="D739" s="61" t="s">
        <v>104</v>
      </c>
      <c r="E739" s="74" t="s">
        <v>23</v>
      </c>
      <c r="F739" s="110">
        <f t="shared" ref="F739:AJ739" si="985">F719+F730</f>
        <v>0</v>
      </c>
      <c r="G739" s="110">
        <f t="shared" ref="G739" si="986">G719+G730</f>
        <v>0</v>
      </c>
      <c r="H739" s="110">
        <f t="shared" si="985"/>
        <v>0</v>
      </c>
      <c r="I739" s="110">
        <f t="shared" si="985"/>
        <v>0</v>
      </c>
      <c r="J739" s="110">
        <f t="shared" si="985"/>
        <v>0</v>
      </c>
      <c r="K739" s="110">
        <f t="shared" ref="K739" si="987">K719+K730</f>
        <v>0</v>
      </c>
      <c r="L739" s="110">
        <f t="shared" si="985"/>
        <v>0</v>
      </c>
      <c r="M739" s="110">
        <f t="shared" si="985"/>
        <v>0</v>
      </c>
      <c r="N739" s="110">
        <f t="shared" si="985"/>
        <v>0</v>
      </c>
      <c r="O739" s="110">
        <f t="shared" si="985"/>
        <v>0</v>
      </c>
      <c r="P739" s="110">
        <f t="shared" si="985"/>
        <v>0</v>
      </c>
      <c r="Q739" s="110">
        <f t="shared" si="985"/>
        <v>0</v>
      </c>
      <c r="R739" s="110">
        <f t="shared" si="985"/>
        <v>0</v>
      </c>
      <c r="S739" s="110">
        <f t="shared" si="985"/>
        <v>0</v>
      </c>
      <c r="T739" s="110">
        <f t="shared" si="985"/>
        <v>0</v>
      </c>
      <c r="U739" s="110">
        <f t="shared" si="985"/>
        <v>0</v>
      </c>
      <c r="V739" s="110">
        <f t="shared" si="985"/>
        <v>0</v>
      </c>
      <c r="W739" s="110">
        <f t="shared" si="985"/>
        <v>0</v>
      </c>
      <c r="X739" s="110">
        <f t="shared" si="985"/>
        <v>0</v>
      </c>
      <c r="Y739" s="110">
        <f t="shared" si="985"/>
        <v>0</v>
      </c>
      <c r="Z739" s="110">
        <f t="shared" si="985"/>
        <v>0</v>
      </c>
      <c r="AA739" s="110">
        <f t="shared" si="985"/>
        <v>0</v>
      </c>
      <c r="AB739" s="110">
        <f t="shared" si="985"/>
        <v>0</v>
      </c>
      <c r="AC739" s="110">
        <f t="shared" si="985"/>
        <v>0</v>
      </c>
      <c r="AD739" s="110">
        <f t="shared" si="985"/>
        <v>0</v>
      </c>
      <c r="AE739" s="110">
        <f t="shared" si="985"/>
        <v>0</v>
      </c>
      <c r="AF739" s="110">
        <f t="shared" si="985"/>
        <v>0</v>
      </c>
      <c r="AG739" s="110">
        <f t="shared" si="985"/>
        <v>0</v>
      </c>
      <c r="AH739" s="110">
        <f t="shared" si="985"/>
        <v>0</v>
      </c>
      <c r="AI739" s="110">
        <f t="shared" si="985"/>
        <v>0</v>
      </c>
      <c r="AJ739" s="110">
        <f t="shared" si="985"/>
        <v>0</v>
      </c>
      <c r="AK739" s="110">
        <f t="shared" ref="AK739" si="988">AK719+AK730</f>
        <v>0</v>
      </c>
      <c r="AL739" s="22"/>
    </row>
    <row r="740" spans="3:38" s="18" customFormat="1" ht="14.1" customHeight="1" outlineLevel="3" x14ac:dyDescent="0.2">
      <c r="C740" s="19"/>
      <c r="D740" s="144" t="s">
        <v>175</v>
      </c>
      <c r="E740" s="74" t="s">
        <v>23</v>
      </c>
      <c r="F740" s="110">
        <f>SUM(F741:F744)</f>
        <v>0</v>
      </c>
      <c r="G740" s="110">
        <f>SUM(G741:G744)</f>
        <v>0</v>
      </c>
      <c r="H740" s="110">
        <f>H737*'2.2 INPUT DA Assumptions'!H246</f>
        <v>0</v>
      </c>
      <c r="I740" s="110">
        <f>I737*'2.2 INPUT DA Assumptions'!I246</f>
        <v>0</v>
      </c>
      <c r="J740" s="110">
        <f>J737*'2.2 INPUT DA Assumptions'!J246</f>
        <v>0</v>
      </c>
      <c r="K740" s="110">
        <f>K737*'2.2 INPUT DA Assumptions'!K246</f>
        <v>0</v>
      </c>
      <c r="L740" s="110">
        <f>L737*'2.2 INPUT DA Assumptions'!L246</f>
        <v>0</v>
      </c>
      <c r="M740" s="110">
        <f>M737*'2.2 INPUT DA Assumptions'!M246</f>
        <v>0</v>
      </c>
      <c r="N740" s="110">
        <f>N737*'2.2 INPUT DA Assumptions'!N246</f>
        <v>0</v>
      </c>
      <c r="O740" s="110">
        <f>O737*'2.2 INPUT DA Assumptions'!O246</f>
        <v>0</v>
      </c>
      <c r="P740" s="110">
        <f>P737*'2.2 INPUT DA Assumptions'!P246</f>
        <v>0</v>
      </c>
      <c r="Q740" s="110">
        <f>Q737*'2.2 INPUT DA Assumptions'!Q246</f>
        <v>0</v>
      </c>
      <c r="R740" s="110">
        <f>R737*'2.2 INPUT DA Assumptions'!R246</f>
        <v>0</v>
      </c>
      <c r="S740" s="110">
        <f>S737*'2.2 INPUT DA Assumptions'!S246</f>
        <v>0</v>
      </c>
      <c r="T740" s="110">
        <f>T737*'2.2 INPUT DA Assumptions'!T246</f>
        <v>0</v>
      </c>
      <c r="U740" s="110">
        <f>U737*'2.2 INPUT DA Assumptions'!U246</f>
        <v>0</v>
      </c>
      <c r="V740" s="110">
        <f>V737*'2.2 INPUT DA Assumptions'!V246</f>
        <v>0</v>
      </c>
      <c r="W740" s="110">
        <f>W737*'2.2 INPUT DA Assumptions'!W246</f>
        <v>0</v>
      </c>
      <c r="X740" s="110">
        <f>X737*'2.2 INPUT DA Assumptions'!X246</f>
        <v>0</v>
      </c>
      <c r="Y740" s="110">
        <f>Y737*'2.2 INPUT DA Assumptions'!Y246</f>
        <v>0</v>
      </c>
      <c r="Z740" s="110">
        <f>Z737*'2.2 INPUT DA Assumptions'!Z246</f>
        <v>0</v>
      </c>
      <c r="AA740" s="110">
        <f>AA737*'2.2 INPUT DA Assumptions'!AA246</f>
        <v>0</v>
      </c>
      <c r="AB740" s="110">
        <f>AB737*'2.2 INPUT DA Assumptions'!AB246</f>
        <v>0</v>
      </c>
      <c r="AC740" s="110">
        <f>AC737*'2.2 INPUT DA Assumptions'!AC246</f>
        <v>0</v>
      </c>
      <c r="AD740" s="110">
        <f>AD737*'2.2 INPUT DA Assumptions'!AD246</f>
        <v>0</v>
      </c>
      <c r="AE740" s="110">
        <f>AE737*'2.2 INPUT DA Assumptions'!AE246</f>
        <v>0</v>
      </c>
      <c r="AF740" s="110">
        <f>AF737*'2.2 INPUT DA Assumptions'!AF246</f>
        <v>0</v>
      </c>
      <c r="AG740" s="110">
        <f>AG737*'2.2 INPUT DA Assumptions'!AG246</f>
        <v>0</v>
      </c>
      <c r="AH740" s="110">
        <f>AH737*'2.2 INPUT DA Assumptions'!AH246</f>
        <v>0</v>
      </c>
      <c r="AI740" s="110">
        <f>AI737*'2.2 INPUT DA Assumptions'!AI246</f>
        <v>0</v>
      </c>
      <c r="AJ740" s="110">
        <f>AJ737*'2.2 INPUT DA Assumptions'!AJ246</f>
        <v>0</v>
      </c>
      <c r="AK740" s="110">
        <f>AK737*'2.2 INPUT DA Assumptions'!AK246</f>
        <v>0</v>
      </c>
      <c r="AL740" s="22"/>
    </row>
    <row r="741" spans="3:38" s="18" customFormat="1" ht="14.1" customHeight="1" outlineLevel="3" x14ac:dyDescent="0.2">
      <c r="C741" s="19"/>
      <c r="D741" s="61" t="s">
        <v>83</v>
      </c>
      <c r="E741" s="74" t="s">
        <v>23</v>
      </c>
      <c r="F741" s="110">
        <f>F737*'2.2 INPUT DA Assumptions'!F246</f>
        <v>0</v>
      </c>
      <c r="G741" s="110">
        <f>G737*'2.2 INPUT DA Assumptions'!G246</f>
        <v>0</v>
      </c>
      <c r="H741" s="110">
        <f>H737*'2.2 INPUT DA Assumptions'!H246</f>
        <v>0</v>
      </c>
      <c r="I741" s="110">
        <f>I737*'2.2 INPUT DA Assumptions'!I246</f>
        <v>0</v>
      </c>
      <c r="J741" s="110">
        <f>J737*'2.2 INPUT DA Assumptions'!J246</f>
        <v>0</v>
      </c>
      <c r="K741" s="110">
        <f>K737*'2.2 INPUT DA Assumptions'!K246</f>
        <v>0</v>
      </c>
      <c r="L741" s="110">
        <f>L737*'2.2 INPUT DA Assumptions'!L246</f>
        <v>0</v>
      </c>
      <c r="M741" s="110">
        <f>M737*'2.2 INPUT DA Assumptions'!M246</f>
        <v>0</v>
      </c>
      <c r="N741" s="110">
        <f>N737*'2.2 INPUT DA Assumptions'!N246</f>
        <v>0</v>
      </c>
      <c r="O741" s="110">
        <f>O737*'2.2 INPUT DA Assumptions'!O246</f>
        <v>0</v>
      </c>
      <c r="P741" s="110">
        <f>P737*'2.2 INPUT DA Assumptions'!P246</f>
        <v>0</v>
      </c>
      <c r="Q741" s="110">
        <f>Q737*'2.2 INPUT DA Assumptions'!Q246</f>
        <v>0</v>
      </c>
      <c r="R741" s="110">
        <f>R737*'2.2 INPUT DA Assumptions'!R246</f>
        <v>0</v>
      </c>
      <c r="S741" s="110">
        <f>S737*'2.2 INPUT DA Assumptions'!S246</f>
        <v>0</v>
      </c>
      <c r="T741" s="110">
        <f>T737*'2.2 INPUT DA Assumptions'!T246</f>
        <v>0</v>
      </c>
      <c r="U741" s="110">
        <f>U737*'2.2 INPUT DA Assumptions'!U246</f>
        <v>0</v>
      </c>
      <c r="V741" s="110">
        <f>V737*'2.2 INPUT DA Assumptions'!V246</f>
        <v>0</v>
      </c>
      <c r="W741" s="110">
        <f>W737*'2.2 INPUT DA Assumptions'!W246</f>
        <v>0</v>
      </c>
      <c r="X741" s="110">
        <f>X737*'2.2 INPUT DA Assumptions'!X246</f>
        <v>0</v>
      </c>
      <c r="Y741" s="110">
        <f>Y737*'2.2 INPUT DA Assumptions'!Y246</f>
        <v>0</v>
      </c>
      <c r="Z741" s="110">
        <f>Z737*'2.2 INPUT DA Assumptions'!Z246</f>
        <v>0</v>
      </c>
      <c r="AA741" s="110">
        <f>AA737*'2.2 INPUT DA Assumptions'!AA246</f>
        <v>0</v>
      </c>
      <c r="AB741" s="110">
        <f>AB737*'2.2 INPUT DA Assumptions'!AB246</f>
        <v>0</v>
      </c>
      <c r="AC741" s="110">
        <f>AC737*'2.2 INPUT DA Assumptions'!AC246</f>
        <v>0</v>
      </c>
      <c r="AD741" s="110">
        <f>AD737*'2.2 INPUT DA Assumptions'!AD246</f>
        <v>0</v>
      </c>
      <c r="AE741" s="110">
        <f>AE737*'2.2 INPUT DA Assumptions'!AE246</f>
        <v>0</v>
      </c>
      <c r="AF741" s="110">
        <f>AF737*'2.2 INPUT DA Assumptions'!AF246</f>
        <v>0</v>
      </c>
      <c r="AG741" s="110">
        <f>AG737*'2.2 INPUT DA Assumptions'!AG246</f>
        <v>0</v>
      </c>
      <c r="AH741" s="110">
        <f>AH737*'2.2 INPUT DA Assumptions'!AH246</f>
        <v>0</v>
      </c>
      <c r="AI741" s="110">
        <f>AI737*'2.2 INPUT DA Assumptions'!AI246</f>
        <v>0</v>
      </c>
      <c r="AJ741" s="110">
        <f>AJ737*'2.2 INPUT DA Assumptions'!AJ246</f>
        <v>0</v>
      </c>
      <c r="AK741" s="110">
        <f>AK737*'2.2 INPUT DA Assumptions'!AK246</f>
        <v>0</v>
      </c>
      <c r="AL741" s="22"/>
    </row>
    <row r="742" spans="3:38" s="18" customFormat="1" ht="14.1" customHeight="1" outlineLevel="3" x14ac:dyDescent="0.2">
      <c r="C742" s="19"/>
      <c r="D742" s="61" t="s">
        <v>105</v>
      </c>
      <c r="E742" s="74" t="s">
        <v>23</v>
      </c>
      <c r="F742" s="110">
        <f>F737*'2.2 INPUT DA Assumptions'!F248</f>
        <v>0</v>
      </c>
      <c r="G742" s="110">
        <f>G737*'2.2 INPUT DA Assumptions'!G248</f>
        <v>0</v>
      </c>
      <c r="H742" s="110">
        <f>H737*'2.2 INPUT DA Assumptions'!H248</f>
        <v>0</v>
      </c>
      <c r="I742" s="110">
        <f>I737*'2.2 INPUT DA Assumptions'!I248</f>
        <v>0</v>
      </c>
      <c r="J742" s="110">
        <f>J737*'2.2 INPUT DA Assumptions'!J248</f>
        <v>0</v>
      </c>
      <c r="K742" s="110">
        <f>K737*'2.2 INPUT DA Assumptions'!K248</f>
        <v>0</v>
      </c>
      <c r="L742" s="110">
        <f>L737*'2.2 INPUT DA Assumptions'!L248</f>
        <v>0</v>
      </c>
      <c r="M742" s="110">
        <f>M737*'2.2 INPUT DA Assumptions'!M248</f>
        <v>0</v>
      </c>
      <c r="N742" s="110">
        <f>N737*'2.2 INPUT DA Assumptions'!N248</f>
        <v>0</v>
      </c>
      <c r="O742" s="110">
        <f>O737*'2.2 INPUT DA Assumptions'!O248</f>
        <v>0</v>
      </c>
      <c r="P742" s="110">
        <f>P737*'2.2 INPUT DA Assumptions'!P248</f>
        <v>0</v>
      </c>
      <c r="Q742" s="110">
        <f>Q737*'2.2 INPUT DA Assumptions'!Q248</f>
        <v>0</v>
      </c>
      <c r="R742" s="110">
        <f>R737*'2.2 INPUT DA Assumptions'!R248</f>
        <v>0</v>
      </c>
      <c r="S742" s="110">
        <f>S737*'2.2 INPUT DA Assumptions'!S248</f>
        <v>0</v>
      </c>
      <c r="T742" s="110">
        <f>T737*'2.2 INPUT DA Assumptions'!T248</f>
        <v>0</v>
      </c>
      <c r="U742" s="110">
        <f>U737*'2.2 INPUT DA Assumptions'!U248</f>
        <v>0</v>
      </c>
      <c r="V742" s="110">
        <f>V737*'2.2 INPUT DA Assumptions'!V248</f>
        <v>0</v>
      </c>
      <c r="W742" s="110">
        <f>W737*'2.2 INPUT DA Assumptions'!W248</f>
        <v>0</v>
      </c>
      <c r="X742" s="110">
        <f>X737*'2.2 INPUT DA Assumptions'!X248</f>
        <v>0</v>
      </c>
      <c r="Y742" s="110">
        <f>Y737*'2.2 INPUT DA Assumptions'!Y248</f>
        <v>0</v>
      </c>
      <c r="Z742" s="110">
        <f>Z737*'2.2 INPUT DA Assumptions'!Z248</f>
        <v>0</v>
      </c>
      <c r="AA742" s="110">
        <f>AA737*'2.2 INPUT DA Assumptions'!AA248</f>
        <v>0</v>
      </c>
      <c r="AB742" s="110">
        <f>AB737*'2.2 INPUT DA Assumptions'!AB248</f>
        <v>0</v>
      </c>
      <c r="AC742" s="110">
        <f>AC737*'2.2 INPUT DA Assumptions'!AC248</f>
        <v>0</v>
      </c>
      <c r="AD742" s="110">
        <f>AD737*'2.2 INPUT DA Assumptions'!AD248</f>
        <v>0</v>
      </c>
      <c r="AE742" s="110">
        <f>AE737*'2.2 INPUT DA Assumptions'!AE248</f>
        <v>0</v>
      </c>
      <c r="AF742" s="110">
        <f>AF737*'2.2 INPUT DA Assumptions'!AF248</f>
        <v>0</v>
      </c>
      <c r="AG742" s="110">
        <f>AG737*'2.2 INPUT DA Assumptions'!AG248</f>
        <v>0</v>
      </c>
      <c r="AH742" s="110">
        <f>AH737*'2.2 INPUT DA Assumptions'!AH248</f>
        <v>0</v>
      </c>
      <c r="AI742" s="110">
        <f>AI737*'2.2 INPUT DA Assumptions'!AI248</f>
        <v>0</v>
      </c>
      <c r="AJ742" s="110">
        <f>AJ737*'2.2 INPUT DA Assumptions'!AJ248</f>
        <v>0</v>
      </c>
      <c r="AK742" s="110">
        <f>AK737*'2.2 INPUT DA Assumptions'!AK248</f>
        <v>0</v>
      </c>
      <c r="AL742" s="22"/>
    </row>
    <row r="743" spans="3:38" s="18" customFormat="1" ht="14.1" customHeight="1" outlineLevel="3" x14ac:dyDescent="0.2">
      <c r="C743" s="19"/>
      <c r="D743" s="62" t="s">
        <v>275</v>
      </c>
      <c r="E743" s="74" t="s">
        <v>23</v>
      </c>
      <c r="F743" s="110">
        <f>F737*'2.2 INPUT DA Assumptions'!F249</f>
        <v>0</v>
      </c>
      <c r="G743" s="110">
        <f>G737*'2.2 INPUT DA Assumptions'!G249</f>
        <v>0</v>
      </c>
      <c r="H743" s="110">
        <f>H737*'2.2 INPUT DA Assumptions'!H249</f>
        <v>0</v>
      </c>
      <c r="I743" s="110">
        <f>I737*'2.2 INPUT DA Assumptions'!I249</f>
        <v>0</v>
      </c>
      <c r="J743" s="110">
        <f>J737*'2.2 INPUT DA Assumptions'!J249</f>
        <v>0</v>
      </c>
      <c r="K743" s="110">
        <f>K737*'2.2 INPUT DA Assumptions'!K249</f>
        <v>0</v>
      </c>
      <c r="L743" s="110">
        <f>L737*'2.2 INPUT DA Assumptions'!L249</f>
        <v>0</v>
      </c>
      <c r="M743" s="110">
        <f>M737*'2.2 INPUT DA Assumptions'!M249</f>
        <v>0</v>
      </c>
      <c r="N743" s="110">
        <f>N737*'2.2 INPUT DA Assumptions'!N249</f>
        <v>0</v>
      </c>
      <c r="O743" s="110">
        <f>O737*'2.2 INPUT DA Assumptions'!O249</f>
        <v>0</v>
      </c>
      <c r="P743" s="110">
        <f>P737*'2.2 INPUT DA Assumptions'!P249</f>
        <v>0</v>
      </c>
      <c r="Q743" s="110">
        <f>Q737*'2.2 INPUT DA Assumptions'!Q249</f>
        <v>0</v>
      </c>
      <c r="R743" s="110">
        <f>R737*'2.2 INPUT DA Assumptions'!R249</f>
        <v>0</v>
      </c>
      <c r="S743" s="110">
        <f>S737*'2.2 INPUT DA Assumptions'!S249</f>
        <v>0</v>
      </c>
      <c r="T743" s="110">
        <f>T737*'2.2 INPUT DA Assumptions'!T249</f>
        <v>0</v>
      </c>
      <c r="U743" s="110">
        <f>U737*'2.2 INPUT DA Assumptions'!U249</f>
        <v>0</v>
      </c>
      <c r="V743" s="110">
        <f>V737*'2.2 INPUT DA Assumptions'!V249</f>
        <v>0</v>
      </c>
      <c r="W743" s="110">
        <f>W737*'2.2 INPUT DA Assumptions'!W249</f>
        <v>0</v>
      </c>
      <c r="X743" s="110">
        <f>X737*'2.2 INPUT DA Assumptions'!X249</f>
        <v>0</v>
      </c>
      <c r="Y743" s="110">
        <f>Y737*'2.2 INPUT DA Assumptions'!Y249</f>
        <v>0</v>
      </c>
      <c r="Z743" s="110">
        <f>Z737*'2.2 INPUT DA Assumptions'!Z249</f>
        <v>0</v>
      </c>
      <c r="AA743" s="110">
        <f>AA737*'2.2 INPUT DA Assumptions'!AA249</f>
        <v>0</v>
      </c>
      <c r="AB743" s="110">
        <f>AB737*'2.2 INPUT DA Assumptions'!AB249</f>
        <v>0</v>
      </c>
      <c r="AC743" s="110">
        <f>AC737*'2.2 INPUT DA Assumptions'!AC249</f>
        <v>0</v>
      </c>
      <c r="AD743" s="110">
        <f>AD737*'2.2 INPUT DA Assumptions'!AD249</f>
        <v>0</v>
      </c>
      <c r="AE743" s="110">
        <f>AE737*'2.2 INPUT DA Assumptions'!AE249</f>
        <v>0</v>
      </c>
      <c r="AF743" s="110">
        <f>AF737*'2.2 INPUT DA Assumptions'!AF249</f>
        <v>0</v>
      </c>
      <c r="AG743" s="110">
        <f>AG737*'2.2 INPUT DA Assumptions'!AG249</f>
        <v>0</v>
      </c>
      <c r="AH743" s="110">
        <f>AH737*'2.2 INPUT DA Assumptions'!AH249</f>
        <v>0</v>
      </c>
      <c r="AI743" s="110">
        <f>AI737*'2.2 INPUT DA Assumptions'!AI249</f>
        <v>0</v>
      </c>
      <c r="AJ743" s="110">
        <f>AJ737*'2.2 INPUT DA Assumptions'!AJ249</f>
        <v>0</v>
      </c>
      <c r="AK743" s="110">
        <f>AK737*'2.2 INPUT DA Assumptions'!AK249</f>
        <v>0</v>
      </c>
      <c r="AL743" s="22"/>
    </row>
    <row r="744" spans="3:38" s="18" customFormat="1" ht="14.1" customHeight="1" outlineLevel="3" x14ac:dyDescent="0.2">
      <c r="C744" s="19"/>
      <c r="D744" s="61" t="s">
        <v>260</v>
      </c>
      <c r="E744" s="74" t="s">
        <v>23</v>
      </c>
      <c r="F744" s="110">
        <f>F737-F741-F742-F743</f>
        <v>0</v>
      </c>
      <c r="G744" s="110">
        <f>G737-G741-G742-G743</f>
        <v>0</v>
      </c>
      <c r="H744" s="110">
        <f t="shared" ref="H744:M744" si="989">H737-H741-H742-H743</f>
        <v>0</v>
      </c>
      <c r="I744" s="110">
        <f t="shared" si="989"/>
        <v>0</v>
      </c>
      <c r="J744" s="110">
        <f t="shared" si="989"/>
        <v>0</v>
      </c>
      <c r="K744" s="110">
        <f t="shared" ref="K744" si="990">K737-K741-K742-K743</f>
        <v>0</v>
      </c>
      <c r="L744" s="110">
        <f t="shared" si="989"/>
        <v>0</v>
      </c>
      <c r="M744" s="110">
        <f t="shared" si="989"/>
        <v>0</v>
      </c>
      <c r="N744" s="110">
        <f t="shared" ref="N744:AJ744" si="991">N737-N741-N742-N743</f>
        <v>0</v>
      </c>
      <c r="O744" s="110">
        <f t="shared" si="991"/>
        <v>0</v>
      </c>
      <c r="P744" s="110">
        <f t="shared" si="991"/>
        <v>0</v>
      </c>
      <c r="Q744" s="110">
        <f t="shared" si="991"/>
        <v>0</v>
      </c>
      <c r="R744" s="110">
        <f t="shared" si="991"/>
        <v>0</v>
      </c>
      <c r="S744" s="110">
        <f t="shared" si="991"/>
        <v>0</v>
      </c>
      <c r="T744" s="110">
        <f t="shared" si="991"/>
        <v>0</v>
      </c>
      <c r="U744" s="110">
        <f t="shared" si="991"/>
        <v>0</v>
      </c>
      <c r="V744" s="110">
        <f t="shared" si="991"/>
        <v>0</v>
      </c>
      <c r="W744" s="110">
        <f t="shared" si="991"/>
        <v>0</v>
      </c>
      <c r="X744" s="110">
        <f t="shared" si="991"/>
        <v>0</v>
      </c>
      <c r="Y744" s="110">
        <f t="shared" si="991"/>
        <v>0</v>
      </c>
      <c r="Z744" s="110">
        <f t="shared" si="991"/>
        <v>0</v>
      </c>
      <c r="AA744" s="110">
        <f t="shared" si="991"/>
        <v>0</v>
      </c>
      <c r="AB744" s="110">
        <f t="shared" si="991"/>
        <v>0</v>
      </c>
      <c r="AC744" s="110">
        <f t="shared" si="991"/>
        <v>0</v>
      </c>
      <c r="AD744" s="110">
        <f t="shared" si="991"/>
        <v>0</v>
      </c>
      <c r="AE744" s="110">
        <f t="shared" si="991"/>
        <v>0</v>
      </c>
      <c r="AF744" s="110">
        <f t="shared" si="991"/>
        <v>0</v>
      </c>
      <c r="AG744" s="110">
        <f t="shared" si="991"/>
        <v>0</v>
      </c>
      <c r="AH744" s="110">
        <f t="shared" si="991"/>
        <v>0</v>
      </c>
      <c r="AI744" s="110">
        <f t="shared" si="991"/>
        <v>0</v>
      </c>
      <c r="AJ744" s="110">
        <f t="shared" si="991"/>
        <v>0</v>
      </c>
      <c r="AK744" s="110">
        <f t="shared" ref="AK744" si="992">AK737-AK741-AK742-AK743</f>
        <v>0</v>
      </c>
      <c r="AL744" s="22"/>
    </row>
    <row r="745" spans="3:38" s="18" customFormat="1" ht="14.1" customHeight="1" outlineLevel="3" x14ac:dyDescent="0.2">
      <c r="C745" s="19"/>
      <c r="D745" s="81" t="s">
        <v>21</v>
      </c>
      <c r="E745" s="74"/>
      <c r="F745" s="98"/>
      <c r="G745" s="98"/>
      <c r="H745" s="98"/>
      <c r="I745" s="98"/>
      <c r="J745" s="98"/>
      <c r="K745" s="98"/>
      <c r="L745" s="98"/>
      <c r="M745" s="98"/>
      <c r="N745" s="98"/>
      <c r="O745" s="98"/>
      <c r="P745" s="98"/>
      <c r="Q745" s="98"/>
      <c r="R745" s="98"/>
      <c r="S745" s="98"/>
      <c r="T745" s="98"/>
      <c r="U745" s="98"/>
      <c r="V745" s="98"/>
      <c r="W745" s="98"/>
      <c r="X745" s="98"/>
      <c r="Y745" s="98"/>
      <c r="Z745" s="98"/>
      <c r="AA745" s="98"/>
      <c r="AB745" s="98"/>
      <c r="AC745" s="98"/>
      <c r="AD745" s="98"/>
      <c r="AE745" s="98"/>
      <c r="AF745" s="98"/>
      <c r="AG745" s="98"/>
      <c r="AH745" s="98"/>
      <c r="AI745" s="98"/>
      <c r="AJ745" s="98"/>
      <c r="AK745" s="98"/>
      <c r="AL745" s="22"/>
    </row>
    <row r="746" spans="3:38" s="30" customFormat="1" ht="14.1" customHeight="1" outlineLevel="3" x14ac:dyDescent="0.2">
      <c r="C746" s="63"/>
      <c r="D746" s="75" t="s">
        <v>176</v>
      </c>
      <c r="E746" s="82" t="s">
        <v>23</v>
      </c>
      <c r="F746" s="120">
        <f>'2.1 INPUT DA Forecast'!$F$334</f>
        <v>0</v>
      </c>
      <c r="G746" s="120">
        <f>'2.1 INPUT DA Forecast'!$F$334</f>
        <v>0</v>
      </c>
      <c r="H746" s="120">
        <f>'2.1 INPUT DA Forecast'!$F$334</f>
        <v>0</v>
      </c>
      <c r="I746" s="120">
        <f>'2.1 INPUT DA Forecast'!$F$334</f>
        <v>0</v>
      </c>
      <c r="J746" s="120">
        <f>'2.1 INPUT DA Forecast'!$F$334</f>
        <v>0</v>
      </c>
      <c r="K746" s="120">
        <f>'2.1 INPUT DA Forecast'!$F$334</f>
        <v>0</v>
      </c>
      <c r="L746" s="120">
        <f>'2.1 INPUT DA Forecast'!$F$334</f>
        <v>0</v>
      </c>
      <c r="M746" s="120">
        <f>'2.1 INPUT DA Forecast'!$F$334</f>
        <v>0</v>
      </c>
      <c r="N746" s="120">
        <f>'2.1 INPUT DA Forecast'!$F$334</f>
        <v>0</v>
      </c>
      <c r="O746" s="120">
        <f>'2.1 INPUT DA Forecast'!$F$334</f>
        <v>0</v>
      </c>
      <c r="P746" s="120">
        <f>'2.1 INPUT DA Forecast'!$F$334</f>
        <v>0</v>
      </c>
      <c r="Q746" s="120">
        <f>'2.1 INPUT DA Forecast'!$F$334</f>
        <v>0</v>
      </c>
      <c r="R746" s="120">
        <f>'2.1 INPUT DA Forecast'!$F$334</f>
        <v>0</v>
      </c>
      <c r="S746" s="120">
        <f>'2.1 INPUT DA Forecast'!$F$334</f>
        <v>0</v>
      </c>
      <c r="T746" s="120">
        <f>'2.1 INPUT DA Forecast'!$F$334</f>
        <v>0</v>
      </c>
      <c r="U746" s="120">
        <f>'2.1 INPUT DA Forecast'!$F$334</f>
        <v>0</v>
      </c>
      <c r="V746" s="120">
        <f>'2.1 INPUT DA Forecast'!$F$334</f>
        <v>0</v>
      </c>
      <c r="W746" s="120">
        <f>'2.1 INPUT DA Forecast'!$F$334</f>
        <v>0</v>
      </c>
      <c r="X746" s="120">
        <f>'2.1 INPUT DA Forecast'!$F$334</f>
        <v>0</v>
      </c>
      <c r="Y746" s="120">
        <f>'2.1 INPUT DA Forecast'!$F$334</f>
        <v>0</v>
      </c>
      <c r="Z746" s="120">
        <f>'2.1 INPUT DA Forecast'!$F$334</f>
        <v>0</v>
      </c>
      <c r="AA746" s="120">
        <f>'2.1 INPUT DA Forecast'!$F$334</f>
        <v>0</v>
      </c>
      <c r="AB746" s="120">
        <f>'2.1 INPUT DA Forecast'!$F$334</f>
        <v>0</v>
      </c>
      <c r="AC746" s="120">
        <f>'2.1 INPUT DA Forecast'!$F$334</f>
        <v>0</v>
      </c>
      <c r="AD746" s="120">
        <f>'2.1 INPUT DA Forecast'!$F$334</f>
        <v>0</v>
      </c>
      <c r="AE746" s="120">
        <f>'2.1 INPUT DA Forecast'!$F$334</f>
        <v>0</v>
      </c>
      <c r="AF746" s="120">
        <f>'2.1 INPUT DA Forecast'!$F$334</f>
        <v>0</v>
      </c>
      <c r="AG746" s="120">
        <f>'2.1 INPUT DA Forecast'!$F$334</f>
        <v>0</v>
      </c>
      <c r="AH746" s="120">
        <f>'2.1 INPUT DA Forecast'!$F$334</f>
        <v>0</v>
      </c>
      <c r="AI746" s="120">
        <f>'2.1 INPUT DA Forecast'!$F$334</f>
        <v>0</v>
      </c>
      <c r="AJ746" s="120">
        <f>'2.1 INPUT DA Forecast'!$F$334</f>
        <v>0</v>
      </c>
      <c r="AK746" s="120">
        <f>'2.1 INPUT DA Forecast'!$F$334</f>
        <v>0</v>
      </c>
      <c r="AL746" s="64"/>
    </row>
    <row r="747" spans="3:38" s="18" customFormat="1" ht="14.1" customHeight="1" outlineLevel="3" x14ac:dyDescent="0.2">
      <c r="C747" s="19"/>
      <c r="D747" s="152" t="s">
        <v>177</v>
      </c>
      <c r="E747" s="74" t="s">
        <v>23</v>
      </c>
      <c r="F747" s="110">
        <f>F742</f>
        <v>0</v>
      </c>
      <c r="G747" s="110">
        <f>G742</f>
        <v>0</v>
      </c>
      <c r="H747" s="110">
        <f t="shared" ref="H747:M747" si="993">H742</f>
        <v>0</v>
      </c>
      <c r="I747" s="110">
        <f t="shared" si="993"/>
        <v>0</v>
      </c>
      <c r="J747" s="110">
        <f t="shared" si="993"/>
        <v>0</v>
      </c>
      <c r="K747" s="110">
        <f t="shared" ref="K747" si="994">K742</f>
        <v>0</v>
      </c>
      <c r="L747" s="110">
        <f t="shared" si="993"/>
        <v>0</v>
      </c>
      <c r="M747" s="110">
        <f t="shared" si="993"/>
        <v>0</v>
      </c>
      <c r="N747" s="110">
        <f t="shared" ref="N747:AJ747" si="995">N742</f>
        <v>0</v>
      </c>
      <c r="O747" s="110">
        <f t="shared" si="995"/>
        <v>0</v>
      </c>
      <c r="P747" s="110">
        <f t="shared" si="995"/>
        <v>0</v>
      </c>
      <c r="Q747" s="110">
        <f t="shared" si="995"/>
        <v>0</v>
      </c>
      <c r="R747" s="110">
        <f t="shared" si="995"/>
        <v>0</v>
      </c>
      <c r="S747" s="110">
        <f t="shared" si="995"/>
        <v>0</v>
      </c>
      <c r="T747" s="110">
        <f t="shared" si="995"/>
        <v>0</v>
      </c>
      <c r="U747" s="110">
        <f t="shared" si="995"/>
        <v>0</v>
      </c>
      <c r="V747" s="110">
        <f t="shared" si="995"/>
        <v>0</v>
      </c>
      <c r="W747" s="110">
        <f t="shared" si="995"/>
        <v>0</v>
      </c>
      <c r="X747" s="110">
        <f t="shared" si="995"/>
        <v>0</v>
      </c>
      <c r="Y747" s="110">
        <f t="shared" si="995"/>
        <v>0</v>
      </c>
      <c r="Z747" s="110">
        <f t="shared" si="995"/>
        <v>0</v>
      </c>
      <c r="AA747" s="110">
        <f t="shared" si="995"/>
        <v>0</v>
      </c>
      <c r="AB747" s="110">
        <f t="shared" si="995"/>
        <v>0</v>
      </c>
      <c r="AC747" s="110">
        <f t="shared" si="995"/>
        <v>0</v>
      </c>
      <c r="AD747" s="110">
        <f t="shared" si="995"/>
        <v>0</v>
      </c>
      <c r="AE747" s="110">
        <f t="shared" si="995"/>
        <v>0</v>
      </c>
      <c r="AF747" s="110">
        <f t="shared" si="995"/>
        <v>0</v>
      </c>
      <c r="AG747" s="110">
        <f t="shared" si="995"/>
        <v>0</v>
      </c>
      <c r="AH747" s="110">
        <f t="shared" si="995"/>
        <v>0</v>
      </c>
      <c r="AI747" s="110">
        <f t="shared" si="995"/>
        <v>0</v>
      </c>
      <c r="AJ747" s="110">
        <f t="shared" si="995"/>
        <v>0</v>
      </c>
      <c r="AK747" s="110">
        <f t="shared" ref="AK747" si="996">AK742</f>
        <v>0</v>
      </c>
      <c r="AL747" s="22"/>
    </row>
    <row r="748" spans="3:38" s="18" customFormat="1" ht="14.1" customHeight="1" outlineLevel="3" x14ac:dyDescent="0.2">
      <c r="C748" s="19"/>
      <c r="D748" s="144" t="s">
        <v>178</v>
      </c>
      <c r="E748" s="74" t="s">
        <v>23</v>
      </c>
      <c r="F748" s="110">
        <f>SUM(F749:F751)</f>
        <v>0</v>
      </c>
      <c r="G748" s="110">
        <f>SUM(G749:G751)</f>
        <v>0</v>
      </c>
      <c r="H748" s="110">
        <f t="shared" ref="H748:M748" si="997">SUM(H749:H751)</f>
        <v>0</v>
      </c>
      <c r="I748" s="110">
        <f t="shared" si="997"/>
        <v>0</v>
      </c>
      <c r="J748" s="110">
        <f t="shared" si="997"/>
        <v>0</v>
      </c>
      <c r="K748" s="110">
        <f t="shared" ref="K748" si="998">SUM(K749:K751)</f>
        <v>0</v>
      </c>
      <c r="L748" s="110">
        <f t="shared" si="997"/>
        <v>0</v>
      </c>
      <c r="M748" s="110">
        <f t="shared" si="997"/>
        <v>0</v>
      </c>
      <c r="N748" s="110">
        <f t="shared" ref="N748:AJ748" si="999">SUM(N749:N751)</f>
        <v>0</v>
      </c>
      <c r="O748" s="110">
        <f t="shared" si="999"/>
        <v>0</v>
      </c>
      <c r="P748" s="110">
        <f t="shared" si="999"/>
        <v>0</v>
      </c>
      <c r="Q748" s="110">
        <f t="shared" si="999"/>
        <v>0</v>
      </c>
      <c r="R748" s="110">
        <f t="shared" si="999"/>
        <v>0</v>
      </c>
      <c r="S748" s="110">
        <f t="shared" si="999"/>
        <v>0</v>
      </c>
      <c r="T748" s="110">
        <f t="shared" si="999"/>
        <v>0</v>
      </c>
      <c r="U748" s="110">
        <f t="shared" si="999"/>
        <v>0</v>
      </c>
      <c r="V748" s="110">
        <f t="shared" si="999"/>
        <v>0</v>
      </c>
      <c r="W748" s="110">
        <f t="shared" si="999"/>
        <v>0</v>
      </c>
      <c r="X748" s="110">
        <f t="shared" si="999"/>
        <v>0</v>
      </c>
      <c r="Y748" s="110">
        <f t="shared" si="999"/>
        <v>0</v>
      </c>
      <c r="Z748" s="110">
        <f t="shared" si="999"/>
        <v>0</v>
      </c>
      <c r="AA748" s="110">
        <f t="shared" si="999"/>
        <v>0</v>
      </c>
      <c r="AB748" s="110">
        <f t="shared" si="999"/>
        <v>0</v>
      </c>
      <c r="AC748" s="110">
        <f t="shared" si="999"/>
        <v>0</v>
      </c>
      <c r="AD748" s="110">
        <f t="shared" si="999"/>
        <v>0</v>
      </c>
      <c r="AE748" s="110">
        <f t="shared" si="999"/>
        <v>0</v>
      </c>
      <c r="AF748" s="110">
        <f t="shared" si="999"/>
        <v>0</v>
      </c>
      <c r="AG748" s="110">
        <f t="shared" si="999"/>
        <v>0</v>
      </c>
      <c r="AH748" s="110">
        <f t="shared" si="999"/>
        <v>0</v>
      </c>
      <c r="AI748" s="110">
        <f t="shared" si="999"/>
        <v>0</v>
      </c>
      <c r="AJ748" s="110">
        <f t="shared" si="999"/>
        <v>0</v>
      </c>
      <c r="AK748" s="110">
        <f t="shared" ref="AK748" si="1000">SUM(AK749:AK751)</f>
        <v>0</v>
      </c>
      <c r="AL748" s="22"/>
    </row>
    <row r="749" spans="3:38" s="18" customFormat="1" ht="14.1" customHeight="1" outlineLevel="3" x14ac:dyDescent="0.2">
      <c r="C749" s="19"/>
      <c r="D749" s="61" t="s">
        <v>179</v>
      </c>
      <c r="E749" s="74" t="s">
        <v>23</v>
      </c>
      <c r="F749" s="110">
        <f>F747*'2.2 INPUT DA Assumptions'!F251</f>
        <v>0</v>
      </c>
      <c r="G749" s="110">
        <f>G747*'2.2 INPUT DA Assumptions'!G251</f>
        <v>0</v>
      </c>
      <c r="H749" s="110">
        <f>H747*'2.2 INPUT DA Assumptions'!H251</f>
        <v>0</v>
      </c>
      <c r="I749" s="110">
        <f>I747*'2.2 INPUT DA Assumptions'!I251</f>
        <v>0</v>
      </c>
      <c r="J749" s="110">
        <f>J747*'2.2 INPUT DA Assumptions'!J251</f>
        <v>0</v>
      </c>
      <c r="K749" s="110">
        <f>K747*'2.2 INPUT DA Assumptions'!K251</f>
        <v>0</v>
      </c>
      <c r="L749" s="110">
        <f>L747*'2.2 INPUT DA Assumptions'!L251</f>
        <v>0</v>
      </c>
      <c r="M749" s="110">
        <f>M747*'2.2 INPUT DA Assumptions'!M251</f>
        <v>0</v>
      </c>
      <c r="N749" s="110">
        <f>N747*'2.2 INPUT DA Assumptions'!N251</f>
        <v>0</v>
      </c>
      <c r="O749" s="110">
        <f>O747*'2.2 INPUT DA Assumptions'!O251</f>
        <v>0</v>
      </c>
      <c r="P749" s="110">
        <f>P747*'2.2 INPUT DA Assumptions'!P251</f>
        <v>0</v>
      </c>
      <c r="Q749" s="110">
        <f>Q747*'2.2 INPUT DA Assumptions'!Q251</f>
        <v>0</v>
      </c>
      <c r="R749" s="110">
        <f>R747*'2.2 INPUT DA Assumptions'!R251</f>
        <v>0</v>
      </c>
      <c r="S749" s="110">
        <f>S747*'2.2 INPUT DA Assumptions'!S251</f>
        <v>0</v>
      </c>
      <c r="T749" s="110">
        <f>T747*'2.2 INPUT DA Assumptions'!T251</f>
        <v>0</v>
      </c>
      <c r="U749" s="110">
        <f>U747*'2.2 INPUT DA Assumptions'!U251</f>
        <v>0</v>
      </c>
      <c r="V749" s="110">
        <f>V747*'2.2 INPUT DA Assumptions'!V251</f>
        <v>0</v>
      </c>
      <c r="W749" s="110">
        <f>W747*'2.2 INPUT DA Assumptions'!W251</f>
        <v>0</v>
      </c>
      <c r="X749" s="110">
        <f>X747*'2.2 INPUT DA Assumptions'!X251</f>
        <v>0</v>
      </c>
      <c r="Y749" s="110">
        <f>Y747*'2.2 INPUT DA Assumptions'!Y251</f>
        <v>0</v>
      </c>
      <c r="Z749" s="110">
        <f>Z747*'2.2 INPUT DA Assumptions'!Z251</f>
        <v>0</v>
      </c>
      <c r="AA749" s="110">
        <f>AA747*'2.2 INPUT DA Assumptions'!AA251</f>
        <v>0</v>
      </c>
      <c r="AB749" s="110">
        <f>AB747*'2.2 INPUT DA Assumptions'!AB251</f>
        <v>0</v>
      </c>
      <c r="AC749" s="110">
        <f>AC747*'2.2 INPUT DA Assumptions'!AC251</f>
        <v>0</v>
      </c>
      <c r="AD749" s="110">
        <f>AD747*'2.2 INPUT DA Assumptions'!AD251</f>
        <v>0</v>
      </c>
      <c r="AE749" s="110">
        <f>AE747*'2.2 INPUT DA Assumptions'!AE251</f>
        <v>0</v>
      </c>
      <c r="AF749" s="110">
        <f>AF747*'2.2 INPUT DA Assumptions'!AF251</f>
        <v>0</v>
      </c>
      <c r="AG749" s="110">
        <f>AG747*'2.2 INPUT DA Assumptions'!AG251</f>
        <v>0</v>
      </c>
      <c r="AH749" s="110">
        <f>AH747*'2.2 INPUT DA Assumptions'!AH251</f>
        <v>0</v>
      </c>
      <c r="AI749" s="110">
        <f>AI747*'2.2 INPUT DA Assumptions'!AI251</f>
        <v>0</v>
      </c>
      <c r="AJ749" s="110">
        <f>AJ747*'2.2 INPUT DA Assumptions'!AJ251</f>
        <v>0</v>
      </c>
      <c r="AK749" s="110">
        <f>AK747*'2.2 INPUT DA Assumptions'!AK251</f>
        <v>0</v>
      </c>
      <c r="AL749" s="22"/>
    </row>
    <row r="750" spans="3:38" s="18" customFormat="1" ht="14.1" customHeight="1" outlineLevel="3" x14ac:dyDescent="0.2">
      <c r="C750" s="19"/>
      <c r="D750" s="61" t="s">
        <v>180</v>
      </c>
      <c r="E750" s="74" t="s">
        <v>23</v>
      </c>
      <c r="F750" s="110">
        <f>F747*'2.2 INPUT DA Assumptions'!F252</f>
        <v>0</v>
      </c>
      <c r="G750" s="110">
        <f>G747*'2.2 INPUT DA Assumptions'!G252</f>
        <v>0</v>
      </c>
      <c r="H750" s="110">
        <f>H747*'2.2 INPUT DA Assumptions'!H252</f>
        <v>0</v>
      </c>
      <c r="I750" s="110">
        <f>I747*'2.2 INPUT DA Assumptions'!I252</f>
        <v>0</v>
      </c>
      <c r="J750" s="110">
        <f>J747*'2.2 INPUT DA Assumptions'!J252</f>
        <v>0</v>
      </c>
      <c r="K750" s="110">
        <f>K747*'2.2 INPUT DA Assumptions'!K252</f>
        <v>0</v>
      </c>
      <c r="L750" s="110">
        <f>L747*'2.2 INPUT DA Assumptions'!L252</f>
        <v>0</v>
      </c>
      <c r="M750" s="110">
        <f>M747*'2.2 INPUT DA Assumptions'!M252</f>
        <v>0</v>
      </c>
      <c r="N750" s="110">
        <f>N747*'2.2 INPUT DA Assumptions'!N252</f>
        <v>0</v>
      </c>
      <c r="O750" s="110">
        <f>O747*'2.2 INPUT DA Assumptions'!O252</f>
        <v>0</v>
      </c>
      <c r="P750" s="110">
        <f>P747*'2.2 INPUT DA Assumptions'!P252</f>
        <v>0</v>
      </c>
      <c r="Q750" s="110">
        <f>Q747*'2.2 INPUT DA Assumptions'!Q252</f>
        <v>0</v>
      </c>
      <c r="R750" s="110">
        <f>R747*'2.2 INPUT DA Assumptions'!R252</f>
        <v>0</v>
      </c>
      <c r="S750" s="110">
        <f>S747*'2.2 INPUT DA Assumptions'!S252</f>
        <v>0</v>
      </c>
      <c r="T750" s="110">
        <f>T747*'2.2 INPUT DA Assumptions'!T252</f>
        <v>0</v>
      </c>
      <c r="U750" s="110">
        <f>U747*'2.2 INPUT DA Assumptions'!U252</f>
        <v>0</v>
      </c>
      <c r="V750" s="110">
        <f>V747*'2.2 INPUT DA Assumptions'!V252</f>
        <v>0</v>
      </c>
      <c r="W750" s="110">
        <f>W747*'2.2 INPUT DA Assumptions'!W252</f>
        <v>0</v>
      </c>
      <c r="X750" s="110">
        <f>X747*'2.2 INPUT DA Assumptions'!X252</f>
        <v>0</v>
      </c>
      <c r="Y750" s="110">
        <f>Y747*'2.2 INPUT DA Assumptions'!Y252</f>
        <v>0</v>
      </c>
      <c r="Z750" s="110">
        <f>Z747*'2.2 INPUT DA Assumptions'!Z252</f>
        <v>0</v>
      </c>
      <c r="AA750" s="110">
        <f>AA747*'2.2 INPUT DA Assumptions'!AA252</f>
        <v>0</v>
      </c>
      <c r="AB750" s="110">
        <f>AB747*'2.2 INPUT DA Assumptions'!AB252</f>
        <v>0</v>
      </c>
      <c r="AC750" s="110">
        <f>AC747*'2.2 INPUT DA Assumptions'!AC252</f>
        <v>0</v>
      </c>
      <c r="AD750" s="110">
        <f>AD747*'2.2 INPUT DA Assumptions'!AD252</f>
        <v>0</v>
      </c>
      <c r="AE750" s="110">
        <f>AE747*'2.2 INPUT DA Assumptions'!AE252</f>
        <v>0</v>
      </c>
      <c r="AF750" s="110">
        <f>AF747*'2.2 INPUT DA Assumptions'!AF252</f>
        <v>0</v>
      </c>
      <c r="AG750" s="110">
        <f>AG747*'2.2 INPUT DA Assumptions'!AG252</f>
        <v>0</v>
      </c>
      <c r="AH750" s="110">
        <f>AH747*'2.2 INPUT DA Assumptions'!AH252</f>
        <v>0</v>
      </c>
      <c r="AI750" s="110">
        <f>AI747*'2.2 INPUT DA Assumptions'!AI252</f>
        <v>0</v>
      </c>
      <c r="AJ750" s="110">
        <f>AJ747*'2.2 INPUT DA Assumptions'!AJ252</f>
        <v>0</v>
      </c>
      <c r="AK750" s="110">
        <f>AK747*'2.2 INPUT DA Assumptions'!AK252</f>
        <v>0</v>
      </c>
      <c r="AL750" s="22"/>
    </row>
    <row r="751" spans="3:38" s="18" customFormat="1" ht="14.1" customHeight="1" outlineLevel="3" x14ac:dyDescent="0.2">
      <c r="C751" s="19"/>
      <c r="D751" s="61" t="s">
        <v>103</v>
      </c>
      <c r="E751" s="74" t="s">
        <v>23</v>
      </c>
      <c r="F751" s="110">
        <f>F747-F749-F750</f>
        <v>0</v>
      </c>
      <c r="G751" s="110">
        <f>G747-G749-G750</f>
        <v>0</v>
      </c>
      <c r="H751" s="110">
        <f t="shared" ref="H751:M751" si="1001">H747-H749-H750</f>
        <v>0</v>
      </c>
      <c r="I751" s="110">
        <f t="shared" si="1001"/>
        <v>0</v>
      </c>
      <c r="J751" s="110">
        <f t="shared" si="1001"/>
        <v>0</v>
      </c>
      <c r="K751" s="110">
        <f t="shared" ref="K751" si="1002">K747-K749-K750</f>
        <v>0</v>
      </c>
      <c r="L751" s="110">
        <f t="shared" si="1001"/>
        <v>0</v>
      </c>
      <c r="M751" s="110">
        <f t="shared" si="1001"/>
        <v>0</v>
      </c>
      <c r="N751" s="110">
        <f t="shared" ref="N751:AJ751" si="1003">N747-N749-N750</f>
        <v>0</v>
      </c>
      <c r="O751" s="110">
        <f t="shared" si="1003"/>
        <v>0</v>
      </c>
      <c r="P751" s="110">
        <f t="shared" si="1003"/>
        <v>0</v>
      </c>
      <c r="Q751" s="110">
        <f t="shared" si="1003"/>
        <v>0</v>
      </c>
      <c r="R751" s="110">
        <f t="shared" si="1003"/>
        <v>0</v>
      </c>
      <c r="S751" s="110">
        <f t="shared" si="1003"/>
        <v>0</v>
      </c>
      <c r="T751" s="110">
        <f t="shared" si="1003"/>
        <v>0</v>
      </c>
      <c r="U751" s="110">
        <f t="shared" si="1003"/>
        <v>0</v>
      </c>
      <c r="V751" s="110">
        <f t="shared" si="1003"/>
        <v>0</v>
      </c>
      <c r="W751" s="110">
        <f t="shared" si="1003"/>
        <v>0</v>
      </c>
      <c r="X751" s="110">
        <f t="shared" si="1003"/>
        <v>0</v>
      </c>
      <c r="Y751" s="110">
        <f t="shared" si="1003"/>
        <v>0</v>
      </c>
      <c r="Z751" s="110">
        <f t="shared" si="1003"/>
        <v>0</v>
      </c>
      <c r="AA751" s="110">
        <f t="shared" si="1003"/>
        <v>0</v>
      </c>
      <c r="AB751" s="110">
        <f t="shared" si="1003"/>
        <v>0</v>
      </c>
      <c r="AC751" s="110">
        <f t="shared" si="1003"/>
        <v>0</v>
      </c>
      <c r="AD751" s="110">
        <f t="shared" si="1003"/>
        <v>0</v>
      </c>
      <c r="AE751" s="110">
        <f t="shared" si="1003"/>
        <v>0</v>
      </c>
      <c r="AF751" s="110">
        <f t="shared" si="1003"/>
        <v>0</v>
      </c>
      <c r="AG751" s="110">
        <f t="shared" si="1003"/>
        <v>0</v>
      </c>
      <c r="AH751" s="110">
        <f t="shared" si="1003"/>
        <v>0</v>
      </c>
      <c r="AI751" s="110">
        <f t="shared" si="1003"/>
        <v>0</v>
      </c>
      <c r="AJ751" s="110">
        <f t="shared" si="1003"/>
        <v>0</v>
      </c>
      <c r="AK751" s="110">
        <f t="shared" ref="AK751" si="1004">AK747-AK749-AK750</f>
        <v>0</v>
      </c>
      <c r="AL751" s="22"/>
    </row>
    <row r="752" spans="3:38" s="18" customFormat="1" ht="14.1" customHeight="1" outlineLevel="3" x14ac:dyDescent="0.2">
      <c r="C752" s="19"/>
      <c r="D752" s="59" t="s">
        <v>272</v>
      </c>
      <c r="E752" s="197" t="s">
        <v>23</v>
      </c>
      <c r="F752" s="120">
        <f>F744+F750</f>
        <v>0</v>
      </c>
      <c r="G752" s="120">
        <f>G744+G750</f>
        <v>0</v>
      </c>
      <c r="H752" s="120">
        <f t="shared" ref="H752:AJ752" si="1005">H744+H750</f>
        <v>0</v>
      </c>
      <c r="I752" s="120">
        <f t="shared" si="1005"/>
        <v>0</v>
      </c>
      <c r="J752" s="120">
        <f t="shared" si="1005"/>
        <v>0</v>
      </c>
      <c r="K752" s="120">
        <f t="shared" ref="K752" si="1006">K744+K750</f>
        <v>0</v>
      </c>
      <c r="L752" s="120">
        <f t="shared" si="1005"/>
        <v>0</v>
      </c>
      <c r="M752" s="120">
        <f t="shared" si="1005"/>
        <v>0</v>
      </c>
      <c r="N752" s="120">
        <f t="shared" si="1005"/>
        <v>0</v>
      </c>
      <c r="O752" s="120">
        <f t="shared" si="1005"/>
        <v>0</v>
      </c>
      <c r="P752" s="120">
        <f t="shared" si="1005"/>
        <v>0</v>
      </c>
      <c r="Q752" s="120">
        <f t="shared" si="1005"/>
        <v>0</v>
      </c>
      <c r="R752" s="120">
        <f t="shared" si="1005"/>
        <v>0</v>
      </c>
      <c r="S752" s="120">
        <f t="shared" si="1005"/>
        <v>0</v>
      </c>
      <c r="T752" s="120">
        <f t="shared" si="1005"/>
        <v>0</v>
      </c>
      <c r="U752" s="120">
        <f t="shared" si="1005"/>
        <v>0</v>
      </c>
      <c r="V752" s="120">
        <f t="shared" si="1005"/>
        <v>0</v>
      </c>
      <c r="W752" s="120">
        <f t="shared" si="1005"/>
        <v>0</v>
      </c>
      <c r="X752" s="120">
        <f t="shared" si="1005"/>
        <v>0</v>
      </c>
      <c r="Y752" s="120">
        <f t="shared" si="1005"/>
        <v>0</v>
      </c>
      <c r="Z752" s="120">
        <f t="shared" si="1005"/>
        <v>0</v>
      </c>
      <c r="AA752" s="120">
        <f t="shared" si="1005"/>
        <v>0</v>
      </c>
      <c r="AB752" s="120">
        <f t="shared" si="1005"/>
        <v>0</v>
      </c>
      <c r="AC752" s="120">
        <f t="shared" si="1005"/>
        <v>0</v>
      </c>
      <c r="AD752" s="120">
        <f t="shared" si="1005"/>
        <v>0</v>
      </c>
      <c r="AE752" s="120">
        <f t="shared" si="1005"/>
        <v>0</v>
      </c>
      <c r="AF752" s="120">
        <f t="shared" si="1005"/>
        <v>0</v>
      </c>
      <c r="AG752" s="120">
        <f t="shared" si="1005"/>
        <v>0</v>
      </c>
      <c r="AH752" s="120">
        <f t="shared" si="1005"/>
        <v>0</v>
      </c>
      <c r="AI752" s="120">
        <f t="shared" si="1005"/>
        <v>0</v>
      </c>
      <c r="AJ752" s="120">
        <f t="shared" si="1005"/>
        <v>0</v>
      </c>
      <c r="AK752" s="120">
        <f t="shared" ref="AK752" si="1007">AK744+AK750</f>
        <v>0</v>
      </c>
      <c r="AL752" s="22"/>
    </row>
    <row r="753" spans="3:38" s="18" customFormat="1" ht="14.1" customHeight="1" outlineLevel="1" x14ac:dyDescent="0.2">
      <c r="C753" s="19"/>
      <c r="F753" s="98"/>
      <c r="G753" s="98"/>
      <c r="H753" s="98"/>
      <c r="I753" s="98"/>
      <c r="J753" s="98"/>
      <c r="K753" s="98"/>
      <c r="L753" s="98"/>
      <c r="M753" s="98"/>
      <c r="N753" s="98"/>
      <c r="O753" s="98"/>
      <c r="P753" s="98"/>
      <c r="Q753" s="98"/>
      <c r="R753" s="98"/>
      <c r="S753" s="98"/>
      <c r="T753" s="98"/>
      <c r="U753" s="98"/>
      <c r="V753" s="98"/>
      <c r="W753" s="98"/>
      <c r="X753" s="98"/>
      <c r="Y753" s="98"/>
      <c r="Z753" s="98"/>
      <c r="AA753" s="98"/>
      <c r="AB753" s="98"/>
      <c r="AC753" s="98"/>
      <c r="AD753" s="98"/>
      <c r="AE753" s="98"/>
      <c r="AF753" s="98"/>
      <c r="AG753" s="98"/>
      <c r="AH753" s="98"/>
      <c r="AI753" s="98"/>
      <c r="AJ753" s="98"/>
      <c r="AK753" s="98"/>
      <c r="AL753" s="22"/>
    </row>
    <row r="754" spans="3:38" s="18" customFormat="1" ht="14.1" customHeight="1" outlineLevel="1" x14ac:dyDescent="0.2">
      <c r="C754" s="19"/>
      <c r="D754" s="32" t="s">
        <v>18</v>
      </c>
      <c r="E754" s="58"/>
      <c r="F754" s="117"/>
      <c r="G754" s="203"/>
      <c r="H754" s="117"/>
      <c r="I754" s="117"/>
      <c r="J754" s="117"/>
      <c r="K754" s="203"/>
      <c r="L754" s="117"/>
      <c r="M754" s="117"/>
      <c r="N754" s="117"/>
      <c r="O754" s="117"/>
      <c r="P754" s="117"/>
      <c r="Q754" s="117"/>
      <c r="R754" s="117"/>
      <c r="S754" s="117"/>
      <c r="T754" s="117"/>
      <c r="U754" s="117"/>
      <c r="V754" s="117"/>
      <c r="W754" s="117"/>
      <c r="X754" s="117"/>
      <c r="Y754" s="117"/>
      <c r="Z754" s="117"/>
      <c r="AA754" s="117"/>
      <c r="AB754" s="117"/>
      <c r="AC754" s="117"/>
      <c r="AD754" s="117"/>
      <c r="AE754" s="117"/>
      <c r="AF754" s="117"/>
      <c r="AG754" s="117"/>
      <c r="AH754" s="117"/>
      <c r="AI754" s="117"/>
      <c r="AJ754" s="117"/>
      <c r="AK754" s="117"/>
      <c r="AL754" s="22"/>
    </row>
    <row r="755" spans="3:38" s="18" customFormat="1" ht="14.1" customHeight="1" outlineLevel="3" x14ac:dyDescent="0.2">
      <c r="C755" s="19"/>
      <c r="F755" s="98"/>
      <c r="G755" s="98"/>
      <c r="H755" s="98"/>
      <c r="I755" s="98"/>
      <c r="J755" s="98"/>
      <c r="K755" s="98"/>
      <c r="L755" s="98"/>
      <c r="M755" s="98"/>
      <c r="N755" s="98"/>
      <c r="O755" s="98"/>
      <c r="P755" s="98"/>
      <c r="Q755" s="98"/>
      <c r="R755" s="98"/>
      <c r="S755" s="98"/>
      <c r="T755" s="98"/>
      <c r="U755" s="98"/>
      <c r="V755" s="98"/>
      <c r="W755" s="98"/>
      <c r="X755" s="98"/>
      <c r="Y755" s="98"/>
      <c r="Z755" s="98"/>
      <c r="AA755" s="98"/>
      <c r="AB755" s="98"/>
      <c r="AC755" s="98"/>
      <c r="AD755" s="98"/>
      <c r="AE755" s="98"/>
      <c r="AF755" s="98"/>
      <c r="AG755" s="98"/>
      <c r="AH755" s="98"/>
      <c r="AI755" s="98"/>
      <c r="AJ755" s="98"/>
      <c r="AK755" s="98"/>
      <c r="AL755" s="22"/>
    </row>
    <row r="756" spans="3:38" s="18" customFormat="1" ht="14.1" customHeight="1" outlineLevel="3" x14ac:dyDescent="0.2">
      <c r="C756" s="19"/>
      <c r="D756" s="75" t="s">
        <v>197</v>
      </c>
      <c r="E756" s="74" t="s">
        <v>23</v>
      </c>
      <c r="F756" s="120">
        <f t="shared" ref="F756:I756" si="1008">SUM(F757:F760)</f>
        <v>140440.86048608887</v>
      </c>
      <c r="G756" s="120">
        <f t="shared" ref="G756" si="1009">SUM(G757:G760)</f>
        <v>140440.86048608887</v>
      </c>
      <c r="H756" s="120">
        <f t="shared" si="1008"/>
        <v>127663.87404531201</v>
      </c>
      <c r="I756" s="120">
        <f t="shared" si="1008"/>
        <v>116135.70375736002</v>
      </c>
      <c r="J756" s="120">
        <f>SUM(J757:J760)</f>
        <v>112509.912499864</v>
      </c>
      <c r="K756" s="120">
        <f>SUM(K757:K760)</f>
        <v>112239.02385123998</v>
      </c>
      <c r="L756" s="120">
        <f t="shared" ref="L756" si="1010">SUM(L757:L760)</f>
        <v>108946.13809878002</v>
      </c>
      <c r="M756" s="120">
        <f t="shared" ref="M756" si="1011">SUM(M757:M760)</f>
        <v>106624.64613159999</v>
      </c>
      <c r="N756" s="120">
        <f t="shared" ref="N756" si="1012">SUM(N757:N760)</f>
        <v>104734.08744784798</v>
      </c>
      <c r="O756" s="120">
        <f t="shared" ref="O756" si="1013">SUM(O757:O760)</f>
        <v>103349.67454701601</v>
      </c>
      <c r="P756" s="120">
        <f t="shared" ref="P756:Q756" si="1014">SUM(P757:P760)</f>
        <v>101568.54417631199</v>
      </c>
      <c r="Q756" s="120">
        <f t="shared" si="1014"/>
        <v>100286.4721151392</v>
      </c>
      <c r="R756" s="120">
        <f t="shared" ref="R756" si="1015">SUM(R757:R760)</f>
        <v>99019.353712964803</v>
      </c>
      <c r="S756" s="120">
        <f t="shared" ref="S756" si="1016">SUM(S757:S760)</f>
        <v>97766.93100063999</v>
      </c>
      <c r="T756" s="120">
        <f t="shared" ref="T756" si="1017">SUM(T757:T760)</f>
        <v>97169.434918036</v>
      </c>
      <c r="U756" s="120">
        <f t="shared" ref="U756" si="1018">SUM(U757:U760)</f>
        <v>96446.297841680003</v>
      </c>
      <c r="V756" s="120">
        <f t="shared" ref="V756:W756" si="1019">SUM(V757:V760)</f>
        <v>95730.321127948002</v>
      </c>
      <c r="W756" s="120">
        <f t="shared" si="1019"/>
        <v>95021.459581423987</v>
      </c>
      <c r="X756" s="120">
        <f t="shared" ref="X756" si="1020">SUM(X757:X760)</f>
        <v>94319.713202108003</v>
      </c>
      <c r="Y756" s="120">
        <f t="shared" ref="Y756" si="1021">SUM(Y757:Y760)</f>
        <v>93624.832665716007</v>
      </c>
      <c r="Z756" s="120">
        <f t="shared" ref="Z756" si="1022">SUM(Z757:Z760)</f>
        <v>92936.670712397987</v>
      </c>
      <c r="AA756" s="120">
        <f t="shared" ref="AA756" si="1023">SUM(AA757:AA760)</f>
        <v>92252.757446517993</v>
      </c>
      <c r="AB756" s="120">
        <f t="shared" ref="AB756:AC756" si="1024">SUM(AB757:AB760)</f>
        <v>91575.562763712005</v>
      </c>
      <c r="AC756" s="120">
        <f t="shared" si="1024"/>
        <v>90905.086663979993</v>
      </c>
      <c r="AD756" s="120">
        <f t="shared" ref="AD756" si="1025">SUM(AD757:AD760)</f>
        <v>90241.329147322002</v>
      </c>
      <c r="AE756" s="120">
        <f t="shared" ref="AE756" si="1026">SUM(AE757:AE760)</f>
        <v>89584.142953887989</v>
      </c>
      <c r="AF756" s="120">
        <f t="shared" ref="AF756" si="1027">SUM(AF757:AF760)</f>
        <v>88933.426019244012</v>
      </c>
      <c r="AG756" s="120">
        <f t="shared" ref="AG756" si="1028">SUM(AG757:AG760)</f>
        <v>88289.133147974004</v>
      </c>
      <c r="AH756" s="120">
        <f t="shared" ref="AH756:AI756" si="1029">SUM(AH757:AH760)</f>
        <v>87651.411599928004</v>
      </c>
      <c r="AI756" s="120">
        <f t="shared" si="1029"/>
        <v>87019.864790972002</v>
      </c>
      <c r="AJ756" s="120">
        <f t="shared" ref="AJ756:AK756" si="1030">SUM(AJ757:AJ760)</f>
        <v>86394.639980955981</v>
      </c>
      <c r="AK756" s="120">
        <f t="shared" si="1030"/>
        <v>85161.037850825989</v>
      </c>
      <c r="AL756" s="22"/>
    </row>
    <row r="757" spans="3:38" s="18" customFormat="1" ht="14.1" customHeight="1" outlineLevel="3" x14ac:dyDescent="0.2">
      <c r="C757" s="19"/>
      <c r="D757" s="61" t="s">
        <v>350</v>
      </c>
      <c r="E757" s="74" t="s">
        <v>23</v>
      </c>
      <c r="F757" s="110">
        <f t="shared" ref="F757:AJ757" si="1031">F720</f>
        <v>2506.730379177558</v>
      </c>
      <c r="G757" s="110">
        <f t="shared" ref="G757" si="1032">G720</f>
        <v>2506.730379177558</v>
      </c>
      <c r="H757" s="110">
        <f t="shared" si="1031"/>
        <v>2381.1829832319991</v>
      </c>
      <c r="I757" s="110">
        <f t="shared" si="1031"/>
        <v>3493.8984240599998</v>
      </c>
      <c r="J757" s="110">
        <f t="shared" si="1031"/>
        <v>3887.439396324</v>
      </c>
      <c r="K757" s="110">
        <f t="shared" ref="K757" si="1033">K720</f>
        <v>3876.2027561400009</v>
      </c>
      <c r="L757" s="110">
        <f t="shared" si="1031"/>
        <v>4370.8117819449999</v>
      </c>
      <c r="M757" s="110">
        <f t="shared" si="1031"/>
        <v>4600.9394920999994</v>
      </c>
      <c r="N757" s="110">
        <f t="shared" si="1031"/>
        <v>4692.6963190379993</v>
      </c>
      <c r="O757" s="110">
        <f t="shared" si="1031"/>
        <v>4663.9799942459986</v>
      </c>
      <c r="P757" s="110">
        <f t="shared" si="1031"/>
        <v>4740.420620922001</v>
      </c>
      <c r="Q757" s="110">
        <f t="shared" si="1031"/>
        <v>4836.2184352151999</v>
      </c>
      <c r="R757" s="110">
        <f t="shared" si="1031"/>
        <v>4930.4904607587978</v>
      </c>
      <c r="S757" s="110">
        <f t="shared" si="1031"/>
        <v>5023.2583348400021</v>
      </c>
      <c r="T757" s="110">
        <f t="shared" si="1031"/>
        <v>4988.7268412110025</v>
      </c>
      <c r="U757" s="110">
        <f t="shared" si="1031"/>
        <v>4953.2784787800019</v>
      </c>
      <c r="V757" s="110">
        <f t="shared" si="1031"/>
        <v>4918.1776885730005</v>
      </c>
      <c r="W757" s="110">
        <f t="shared" si="1031"/>
        <v>4883.4273459239985</v>
      </c>
      <c r="X757" s="110">
        <f t="shared" si="1031"/>
        <v>4849.0274508329994</v>
      </c>
      <c r="Y757" s="110">
        <f t="shared" si="1031"/>
        <v>4814.9629762910017</v>
      </c>
      <c r="Z757" s="110">
        <f t="shared" si="1031"/>
        <v>4781.2278464604988</v>
      </c>
      <c r="AA757" s="110">
        <f t="shared" si="1031"/>
        <v>4747.7011949304997</v>
      </c>
      <c r="AB757" s="110">
        <f t="shared" si="1031"/>
        <v>4714.5038881120008</v>
      </c>
      <c r="AC757" s="110">
        <f t="shared" si="1031"/>
        <v>4681.6359260049985</v>
      </c>
      <c r="AD757" s="110">
        <f t="shared" si="1031"/>
        <v>4649.0973086095019</v>
      </c>
      <c r="AE757" s="110">
        <f t="shared" si="1031"/>
        <v>4616.8819600879988</v>
      </c>
      <c r="AF757" s="110">
        <f t="shared" si="1031"/>
        <v>4584.9809292690015</v>
      </c>
      <c r="AG757" s="110">
        <f t="shared" si="1031"/>
        <v>4553.3970914865004</v>
      </c>
      <c r="AH757" s="110">
        <f t="shared" si="1031"/>
        <v>4522.136522578</v>
      </c>
      <c r="AI757" s="110">
        <f t="shared" si="1031"/>
        <v>4491.1781196969987</v>
      </c>
      <c r="AJ757" s="110">
        <f t="shared" si="1031"/>
        <v>4460.5279586810011</v>
      </c>
      <c r="AK757" s="110">
        <f t="shared" ref="AK757" si="1034">AK720</f>
        <v>4400.0554740134985</v>
      </c>
      <c r="AL757" s="22"/>
    </row>
    <row r="758" spans="3:38" s="18" customFormat="1" ht="14.1" customHeight="1" outlineLevel="3" x14ac:dyDescent="0.2">
      <c r="C758" s="19"/>
      <c r="D758" s="61" t="s">
        <v>352</v>
      </c>
      <c r="E758" s="74" t="s">
        <v>23</v>
      </c>
      <c r="F758" s="110">
        <f>F744+F750</f>
        <v>0</v>
      </c>
      <c r="G758" s="110">
        <f>G744+G750</f>
        <v>0</v>
      </c>
      <c r="H758" s="110">
        <f t="shared" ref="H758:M758" si="1035">H744+H750</f>
        <v>0</v>
      </c>
      <c r="I758" s="110">
        <f t="shared" si="1035"/>
        <v>0</v>
      </c>
      <c r="J758" s="110">
        <f t="shared" si="1035"/>
        <v>0</v>
      </c>
      <c r="K758" s="110">
        <f t="shared" ref="K758" si="1036">K744+K750</f>
        <v>0</v>
      </c>
      <c r="L758" s="110">
        <f t="shared" si="1035"/>
        <v>0</v>
      </c>
      <c r="M758" s="110">
        <f t="shared" si="1035"/>
        <v>0</v>
      </c>
      <c r="N758" s="110">
        <f t="shared" ref="N758:AJ758" si="1037">N744+N750</f>
        <v>0</v>
      </c>
      <c r="O758" s="110">
        <f t="shared" si="1037"/>
        <v>0</v>
      </c>
      <c r="P758" s="110">
        <f t="shared" si="1037"/>
        <v>0</v>
      </c>
      <c r="Q758" s="110">
        <f t="shared" si="1037"/>
        <v>0</v>
      </c>
      <c r="R758" s="110">
        <f t="shared" si="1037"/>
        <v>0</v>
      </c>
      <c r="S758" s="110">
        <f t="shared" si="1037"/>
        <v>0</v>
      </c>
      <c r="T758" s="110">
        <f t="shared" si="1037"/>
        <v>0</v>
      </c>
      <c r="U758" s="110">
        <f t="shared" si="1037"/>
        <v>0</v>
      </c>
      <c r="V758" s="110">
        <f t="shared" si="1037"/>
        <v>0</v>
      </c>
      <c r="W758" s="110">
        <f t="shared" si="1037"/>
        <v>0</v>
      </c>
      <c r="X758" s="110">
        <f t="shared" si="1037"/>
        <v>0</v>
      </c>
      <c r="Y758" s="110">
        <f t="shared" si="1037"/>
        <v>0</v>
      </c>
      <c r="Z758" s="110">
        <f t="shared" si="1037"/>
        <v>0</v>
      </c>
      <c r="AA758" s="110">
        <f t="shared" si="1037"/>
        <v>0</v>
      </c>
      <c r="AB758" s="110">
        <f t="shared" si="1037"/>
        <v>0</v>
      </c>
      <c r="AC758" s="110">
        <f t="shared" si="1037"/>
        <v>0</v>
      </c>
      <c r="AD758" s="110">
        <f t="shared" si="1037"/>
        <v>0</v>
      </c>
      <c r="AE758" s="110">
        <f t="shared" si="1037"/>
        <v>0</v>
      </c>
      <c r="AF758" s="110">
        <f t="shared" si="1037"/>
        <v>0</v>
      </c>
      <c r="AG758" s="110">
        <f t="shared" si="1037"/>
        <v>0</v>
      </c>
      <c r="AH758" s="110">
        <f t="shared" si="1037"/>
        <v>0</v>
      </c>
      <c r="AI758" s="110">
        <f t="shared" si="1037"/>
        <v>0</v>
      </c>
      <c r="AJ758" s="110">
        <f t="shared" si="1037"/>
        <v>0</v>
      </c>
      <c r="AK758" s="110">
        <f t="shared" ref="AK758" si="1038">AK744+AK750</f>
        <v>0</v>
      </c>
      <c r="AL758" s="22"/>
    </row>
    <row r="759" spans="3:38" s="18" customFormat="1" ht="14.1" customHeight="1" outlineLevel="3" x14ac:dyDescent="0.2">
      <c r="C759" s="19"/>
      <c r="D759" s="61" t="s">
        <v>351</v>
      </c>
      <c r="E759" s="74" t="s">
        <v>23</v>
      </c>
      <c r="F759" s="110">
        <f t="shared" ref="F759:AJ759" si="1039">F732</f>
        <v>220.33140000246294</v>
      </c>
      <c r="G759" s="110">
        <f t="shared" ref="G759" si="1040">G732</f>
        <v>220.33140000246294</v>
      </c>
      <c r="H759" s="110">
        <f t="shared" si="1039"/>
        <v>1226.9285054399998</v>
      </c>
      <c r="I759" s="110">
        <f t="shared" si="1039"/>
        <v>1173.2256366000001</v>
      </c>
      <c r="J759" s="110">
        <f t="shared" si="1039"/>
        <v>1103.77872871</v>
      </c>
      <c r="K759" s="110">
        <f t="shared" ref="K759" si="1041">K732</f>
        <v>1100.89753105</v>
      </c>
      <c r="L759" s="110">
        <f t="shared" si="1039"/>
        <v>1107.3449433599999</v>
      </c>
      <c r="M759" s="110">
        <f t="shared" si="1039"/>
        <v>1060.0239750000001</v>
      </c>
      <c r="N759" s="110">
        <f t="shared" si="1039"/>
        <v>1049.6918189999997</v>
      </c>
      <c r="O759" s="110">
        <f t="shared" si="1039"/>
        <v>1039.5238689999996</v>
      </c>
      <c r="P759" s="110">
        <f t="shared" si="1039"/>
        <v>1029.5183349999998</v>
      </c>
      <c r="Q759" s="110">
        <f t="shared" si="1039"/>
        <v>1023.422286</v>
      </c>
      <c r="R759" s="110">
        <f t="shared" si="1039"/>
        <v>1017.3861109999998</v>
      </c>
      <c r="S759" s="110">
        <f t="shared" si="1039"/>
        <v>1011.408915</v>
      </c>
      <c r="T759" s="110">
        <f t="shared" si="1039"/>
        <v>971.27192927999954</v>
      </c>
      <c r="U759" s="110">
        <f t="shared" si="1039"/>
        <v>965.64706079999996</v>
      </c>
      <c r="V759" s="110">
        <f t="shared" si="1039"/>
        <v>960.07702943999993</v>
      </c>
      <c r="W759" s="110">
        <f t="shared" si="1039"/>
        <v>954.56275871999969</v>
      </c>
      <c r="X759" s="110">
        <f t="shared" si="1039"/>
        <v>949.10424863999992</v>
      </c>
      <c r="Y759" s="110">
        <f t="shared" si="1039"/>
        <v>943.6988572799994</v>
      </c>
      <c r="Z759" s="110">
        <f t="shared" si="1039"/>
        <v>938.34572544000002</v>
      </c>
      <c r="AA759" s="110">
        <f t="shared" si="1039"/>
        <v>933.02569344000017</v>
      </c>
      <c r="AB759" s="110">
        <f t="shared" si="1039"/>
        <v>927.75792095999986</v>
      </c>
      <c r="AC759" s="110">
        <f t="shared" si="1039"/>
        <v>922.54240800000002</v>
      </c>
      <c r="AD759" s="110">
        <f t="shared" si="1039"/>
        <v>917.37915455999973</v>
      </c>
      <c r="AE759" s="110">
        <f t="shared" si="1039"/>
        <v>912.26730143999976</v>
      </c>
      <c r="AF759" s="110">
        <f t="shared" si="1039"/>
        <v>907.20506591999947</v>
      </c>
      <c r="AG759" s="110">
        <f t="shared" si="1039"/>
        <v>902.19337151999957</v>
      </c>
      <c r="AH759" s="110">
        <f t="shared" si="1039"/>
        <v>897.23307743999976</v>
      </c>
      <c r="AI759" s="110">
        <f t="shared" si="1039"/>
        <v>892.32068256000002</v>
      </c>
      <c r="AJ759" s="110">
        <f t="shared" si="1039"/>
        <v>887.4570460799996</v>
      </c>
      <c r="AK759" s="110">
        <f t="shared" ref="AK759" si="1042">AK732</f>
        <v>877.86131327999988</v>
      </c>
      <c r="AL759" s="22"/>
    </row>
    <row r="760" spans="3:38" s="18" customFormat="1" ht="14.1" customHeight="1" outlineLevel="3" x14ac:dyDescent="0.2">
      <c r="C760" s="19"/>
      <c r="D760" s="59" t="s">
        <v>353</v>
      </c>
      <c r="E760" s="74" t="s">
        <v>23</v>
      </c>
      <c r="F760" s="120">
        <f t="shared" ref="F760:AJ760" si="1043">F761+F762</f>
        <v>137713.79870690886</v>
      </c>
      <c r="G760" s="120">
        <f t="shared" ref="G760" si="1044">G761+G762</f>
        <v>137713.79870690886</v>
      </c>
      <c r="H760" s="120">
        <f t="shared" si="1043"/>
        <v>124055.76255664001</v>
      </c>
      <c r="I760" s="120">
        <f t="shared" si="1043"/>
        <v>111468.57969670002</v>
      </c>
      <c r="J760" s="120">
        <f t="shared" si="1043"/>
        <v>107518.69437483</v>
      </c>
      <c r="K760" s="120">
        <f t="shared" ref="K760" si="1045">K761+K762</f>
        <v>107261.92356404998</v>
      </c>
      <c r="L760" s="120">
        <f t="shared" si="1043"/>
        <v>103467.98137347502</v>
      </c>
      <c r="M760" s="120">
        <f t="shared" si="1043"/>
        <v>100963.6826645</v>
      </c>
      <c r="N760" s="120">
        <f t="shared" si="1043"/>
        <v>98991.699309809977</v>
      </c>
      <c r="O760" s="120">
        <f t="shared" si="1043"/>
        <v>97646.170683770004</v>
      </c>
      <c r="P760" s="120">
        <f t="shared" si="1043"/>
        <v>95798.605220389989</v>
      </c>
      <c r="Q760" s="120">
        <f t="shared" si="1043"/>
        <v>94426.831393924003</v>
      </c>
      <c r="R760" s="120">
        <f t="shared" si="1043"/>
        <v>93071.477141206007</v>
      </c>
      <c r="S760" s="120">
        <f t="shared" si="1043"/>
        <v>91732.26375079999</v>
      </c>
      <c r="T760" s="120">
        <f t="shared" si="1043"/>
        <v>91209.436147544999</v>
      </c>
      <c r="U760" s="120">
        <f t="shared" si="1043"/>
        <v>90527.372302100004</v>
      </c>
      <c r="V760" s="120">
        <f t="shared" si="1043"/>
        <v>89852.066409934996</v>
      </c>
      <c r="W760" s="120">
        <f t="shared" si="1043"/>
        <v>89183.469476779996</v>
      </c>
      <c r="X760" s="120">
        <f t="shared" si="1043"/>
        <v>88521.581502635003</v>
      </c>
      <c r="Y760" s="120">
        <f t="shared" si="1043"/>
        <v>87866.170832144999</v>
      </c>
      <c r="Z760" s="120">
        <f t="shared" si="1043"/>
        <v>87217.097140497484</v>
      </c>
      <c r="AA760" s="120">
        <f t="shared" si="1043"/>
        <v>86572.030558147497</v>
      </c>
      <c r="AB760" s="120">
        <f t="shared" si="1043"/>
        <v>85933.300954639999</v>
      </c>
      <c r="AC760" s="120">
        <f t="shared" si="1043"/>
        <v>85300.908329974991</v>
      </c>
      <c r="AD760" s="120">
        <f t="shared" si="1043"/>
        <v>84674.852684152502</v>
      </c>
      <c r="AE760" s="120">
        <f t="shared" si="1043"/>
        <v>84054.993692359989</v>
      </c>
      <c r="AF760" s="120">
        <f t="shared" si="1043"/>
        <v>83441.240024055005</v>
      </c>
      <c r="AG760" s="120">
        <f t="shared" si="1043"/>
        <v>82833.542684967499</v>
      </c>
      <c r="AH760" s="120">
        <f t="shared" si="1043"/>
        <v>82232.041999909998</v>
      </c>
      <c r="AI760" s="120">
        <f t="shared" si="1043"/>
        <v>81636.365988714999</v>
      </c>
      <c r="AJ760" s="120">
        <f t="shared" si="1043"/>
        <v>81046.654976194986</v>
      </c>
      <c r="AK760" s="120">
        <f t="shared" ref="AK760" si="1046">AK761+AK762</f>
        <v>79883.121063532497</v>
      </c>
      <c r="AL760" s="22"/>
    </row>
    <row r="761" spans="3:38" s="18" customFormat="1" ht="14.1" customHeight="1" outlineLevel="3" x14ac:dyDescent="0.2">
      <c r="C761" s="19"/>
      <c r="D761" s="61" t="s">
        <v>251</v>
      </c>
      <c r="E761" s="74" t="s">
        <v>23</v>
      </c>
      <c r="F761" s="110">
        <f t="shared" ref="F761:AJ761" si="1047">F544-F708-F724-F737-(F541-F727)-F762</f>
        <v>136213.79870690886</v>
      </c>
      <c r="G761" s="110">
        <f t="shared" ref="G761" si="1048">G544-G708-G724-G737-(G541-G727)-G762</f>
        <v>136213.79870690886</v>
      </c>
      <c r="H761" s="110">
        <f t="shared" si="1047"/>
        <v>122555.76255664001</v>
      </c>
      <c r="I761" s="110">
        <f t="shared" si="1047"/>
        <v>109968.57969670002</v>
      </c>
      <c r="J761" s="110">
        <f t="shared" si="1047"/>
        <v>106018.69437483</v>
      </c>
      <c r="K761" s="110">
        <f t="shared" ref="K761" si="1049">K544-K708-K724-K737-(K541-K727)-K762</f>
        <v>105761.92356404998</v>
      </c>
      <c r="L761" s="110">
        <f t="shared" si="1047"/>
        <v>101967.98137347502</v>
      </c>
      <c r="M761" s="110">
        <f t="shared" si="1047"/>
        <v>99463.682664499996</v>
      </c>
      <c r="N761" s="110">
        <f t="shared" si="1047"/>
        <v>97491.699309809977</v>
      </c>
      <c r="O761" s="110">
        <f t="shared" si="1047"/>
        <v>96146.170683770004</v>
      </c>
      <c r="P761" s="110">
        <f t="shared" si="1047"/>
        <v>94298.605220389989</v>
      </c>
      <c r="Q761" s="110">
        <f t="shared" si="1047"/>
        <v>92926.831393924003</v>
      </c>
      <c r="R761" s="110">
        <f t="shared" si="1047"/>
        <v>91571.477141206007</v>
      </c>
      <c r="S761" s="110">
        <f t="shared" si="1047"/>
        <v>90232.26375079999</v>
      </c>
      <c r="T761" s="110">
        <f t="shared" si="1047"/>
        <v>89709.436147544999</v>
      </c>
      <c r="U761" s="110">
        <f t="shared" si="1047"/>
        <v>89027.372302100004</v>
      </c>
      <c r="V761" s="110">
        <f t="shared" si="1047"/>
        <v>88352.066409934996</v>
      </c>
      <c r="W761" s="110">
        <f t="shared" si="1047"/>
        <v>87683.469476779996</v>
      </c>
      <c r="X761" s="110">
        <f t="shared" si="1047"/>
        <v>87021.581502635003</v>
      </c>
      <c r="Y761" s="110">
        <f t="shared" si="1047"/>
        <v>86366.170832144999</v>
      </c>
      <c r="Z761" s="110">
        <f t="shared" si="1047"/>
        <v>85717.097140497484</v>
      </c>
      <c r="AA761" s="110">
        <f t="shared" si="1047"/>
        <v>85072.030558147497</v>
      </c>
      <c r="AB761" s="110">
        <f t="shared" si="1047"/>
        <v>84433.300954639999</v>
      </c>
      <c r="AC761" s="110">
        <f t="shared" si="1047"/>
        <v>83800.908329974991</v>
      </c>
      <c r="AD761" s="110">
        <f t="shared" si="1047"/>
        <v>83174.852684152502</v>
      </c>
      <c r="AE761" s="110">
        <f t="shared" si="1047"/>
        <v>82554.993692359989</v>
      </c>
      <c r="AF761" s="110">
        <f t="shared" si="1047"/>
        <v>81941.240024055005</v>
      </c>
      <c r="AG761" s="110">
        <f t="shared" si="1047"/>
        <v>81333.542684967499</v>
      </c>
      <c r="AH761" s="110">
        <f t="shared" si="1047"/>
        <v>80732.041999909998</v>
      </c>
      <c r="AI761" s="110">
        <f t="shared" si="1047"/>
        <v>80136.365988714999</v>
      </c>
      <c r="AJ761" s="110">
        <f t="shared" si="1047"/>
        <v>79546.654976194986</v>
      </c>
      <c r="AK761" s="110">
        <f t="shared" ref="AK761" si="1050">AK544-AK708-AK724-AK737-(AK541-AK727)-AK762</f>
        <v>78383.121063532497</v>
      </c>
      <c r="AL761" s="22"/>
    </row>
    <row r="762" spans="3:38" s="18" customFormat="1" ht="14.1" customHeight="1" outlineLevel="3" x14ac:dyDescent="0.2">
      <c r="C762" s="19"/>
      <c r="D762" s="61" t="s">
        <v>30</v>
      </c>
      <c r="E762" s="74" t="s">
        <v>23</v>
      </c>
      <c r="F762" s="110">
        <f t="shared" ref="F762:AJ762" si="1051">F543</f>
        <v>1500</v>
      </c>
      <c r="G762" s="110">
        <f t="shared" ref="G762" si="1052">G543</f>
        <v>1500</v>
      </c>
      <c r="H762" s="110">
        <f t="shared" si="1051"/>
        <v>1500</v>
      </c>
      <c r="I762" s="110">
        <f t="shared" si="1051"/>
        <v>1500</v>
      </c>
      <c r="J762" s="110">
        <f t="shared" si="1051"/>
        <v>1500</v>
      </c>
      <c r="K762" s="110">
        <f t="shared" ref="K762" si="1053">K543</f>
        <v>1500</v>
      </c>
      <c r="L762" s="110">
        <f t="shared" si="1051"/>
        <v>1500</v>
      </c>
      <c r="M762" s="110">
        <f t="shared" si="1051"/>
        <v>1500</v>
      </c>
      <c r="N762" s="110">
        <f t="shared" si="1051"/>
        <v>1500</v>
      </c>
      <c r="O762" s="110">
        <f t="shared" si="1051"/>
        <v>1500</v>
      </c>
      <c r="P762" s="110">
        <f t="shared" si="1051"/>
        <v>1500</v>
      </c>
      <c r="Q762" s="110">
        <f t="shared" si="1051"/>
        <v>1500</v>
      </c>
      <c r="R762" s="110">
        <f t="shared" si="1051"/>
        <v>1500</v>
      </c>
      <c r="S762" s="110">
        <f t="shared" si="1051"/>
        <v>1500</v>
      </c>
      <c r="T762" s="110">
        <f t="shared" si="1051"/>
        <v>1500</v>
      </c>
      <c r="U762" s="110">
        <f t="shared" si="1051"/>
        <v>1500</v>
      </c>
      <c r="V762" s="110">
        <f t="shared" si="1051"/>
        <v>1500</v>
      </c>
      <c r="W762" s="110">
        <f t="shared" si="1051"/>
        <v>1500</v>
      </c>
      <c r="X762" s="110">
        <f t="shared" si="1051"/>
        <v>1500</v>
      </c>
      <c r="Y762" s="110">
        <f t="shared" si="1051"/>
        <v>1500</v>
      </c>
      <c r="Z762" s="110">
        <f t="shared" si="1051"/>
        <v>1500</v>
      </c>
      <c r="AA762" s="110">
        <f t="shared" si="1051"/>
        <v>1500</v>
      </c>
      <c r="AB762" s="110">
        <f t="shared" si="1051"/>
        <v>1500</v>
      </c>
      <c r="AC762" s="110">
        <f t="shared" si="1051"/>
        <v>1500</v>
      </c>
      <c r="AD762" s="110">
        <f t="shared" si="1051"/>
        <v>1500</v>
      </c>
      <c r="AE762" s="110">
        <f t="shared" si="1051"/>
        <v>1500</v>
      </c>
      <c r="AF762" s="110">
        <f t="shared" si="1051"/>
        <v>1500</v>
      </c>
      <c r="AG762" s="110">
        <f t="shared" si="1051"/>
        <v>1500</v>
      </c>
      <c r="AH762" s="110">
        <f t="shared" si="1051"/>
        <v>1500</v>
      </c>
      <c r="AI762" s="110">
        <f t="shared" si="1051"/>
        <v>1500</v>
      </c>
      <c r="AJ762" s="110">
        <f t="shared" si="1051"/>
        <v>1500</v>
      </c>
      <c r="AK762" s="110">
        <f t="shared" ref="AK762" si="1054">AK543</f>
        <v>1500</v>
      </c>
      <c r="AL762" s="22"/>
    </row>
    <row r="763" spans="3:38" s="18" customFormat="1" ht="14.1" customHeight="1" outlineLevel="3" x14ac:dyDescent="0.2">
      <c r="C763" s="19"/>
      <c r="D763" s="59" t="s">
        <v>391</v>
      </c>
      <c r="E763" s="74" t="s">
        <v>23</v>
      </c>
      <c r="F763" s="120">
        <f>F756</f>
        <v>140440.86048608887</v>
      </c>
      <c r="G763" s="120">
        <f>G756</f>
        <v>140440.86048608887</v>
      </c>
      <c r="H763" s="120">
        <f>F763+H760</f>
        <v>264496.62304272887</v>
      </c>
      <c r="I763" s="120">
        <f t="shared" ref="I763:AK763" si="1055">H763+I760</f>
        <v>375965.2027394289</v>
      </c>
      <c r="J763" s="120">
        <f t="shared" si="1055"/>
        <v>483483.8971142589</v>
      </c>
      <c r="K763" s="120">
        <f t="shared" si="1055"/>
        <v>590745.82067830884</v>
      </c>
      <c r="L763" s="120">
        <f>J763+L760</f>
        <v>586951.87848773389</v>
      </c>
      <c r="M763" s="120">
        <f t="shared" si="1055"/>
        <v>687915.56115223386</v>
      </c>
      <c r="N763" s="120">
        <f t="shared" si="1055"/>
        <v>786907.26046204381</v>
      </c>
      <c r="O763" s="120">
        <f t="shared" si="1055"/>
        <v>884553.43114581378</v>
      </c>
      <c r="P763" s="120">
        <f t="shared" si="1055"/>
        <v>980352.0363662038</v>
      </c>
      <c r="Q763" s="120">
        <f t="shared" si="1055"/>
        <v>1074778.8677601279</v>
      </c>
      <c r="R763" s="120">
        <f t="shared" si="1055"/>
        <v>1167850.3449013338</v>
      </c>
      <c r="S763" s="120">
        <f t="shared" si="1055"/>
        <v>1259582.6086521337</v>
      </c>
      <c r="T763" s="120">
        <f t="shared" si="1055"/>
        <v>1350792.0447996787</v>
      </c>
      <c r="U763" s="120">
        <f t="shared" si="1055"/>
        <v>1441319.4171017788</v>
      </c>
      <c r="V763" s="120">
        <f t="shared" si="1055"/>
        <v>1531171.4835117138</v>
      </c>
      <c r="W763" s="120">
        <f t="shared" si="1055"/>
        <v>1620354.9529884937</v>
      </c>
      <c r="X763" s="120">
        <f t="shared" si="1055"/>
        <v>1708876.5344911288</v>
      </c>
      <c r="Y763" s="120">
        <f t="shared" si="1055"/>
        <v>1796742.7053232738</v>
      </c>
      <c r="Z763" s="120">
        <f t="shared" si="1055"/>
        <v>1883959.8024637713</v>
      </c>
      <c r="AA763" s="120">
        <f t="shared" si="1055"/>
        <v>1970531.8330219188</v>
      </c>
      <c r="AB763" s="120">
        <f t="shared" si="1055"/>
        <v>2056465.1339765587</v>
      </c>
      <c r="AC763" s="120">
        <f t="shared" si="1055"/>
        <v>2141766.0423065335</v>
      </c>
      <c r="AD763" s="120">
        <f t="shared" si="1055"/>
        <v>2226440.8949906859</v>
      </c>
      <c r="AE763" s="120">
        <f t="shared" si="1055"/>
        <v>2310495.8886830457</v>
      </c>
      <c r="AF763" s="120">
        <f t="shared" si="1055"/>
        <v>2393937.1287071006</v>
      </c>
      <c r="AG763" s="120">
        <f t="shared" si="1055"/>
        <v>2476770.6713920683</v>
      </c>
      <c r="AH763" s="120">
        <f t="shared" si="1055"/>
        <v>2559002.7133919783</v>
      </c>
      <c r="AI763" s="120">
        <f t="shared" si="1055"/>
        <v>2640639.0793806934</v>
      </c>
      <c r="AJ763" s="120">
        <f t="shared" si="1055"/>
        <v>2721685.7343568886</v>
      </c>
      <c r="AK763" s="120">
        <f t="shared" si="1055"/>
        <v>2801568.8554204209</v>
      </c>
      <c r="AL763" s="22"/>
    </row>
    <row r="764" spans="3:38" s="18" customFormat="1" ht="14.1" customHeight="1" outlineLevel="1" x14ac:dyDescent="0.2">
      <c r="C764" s="19"/>
      <c r="F764" s="98"/>
      <c r="G764" s="98"/>
      <c r="H764" s="98"/>
      <c r="I764" s="98"/>
      <c r="J764" s="98"/>
      <c r="K764" s="98"/>
      <c r="L764" s="98"/>
      <c r="M764" s="98"/>
      <c r="N764" s="98"/>
      <c r="O764" s="98"/>
      <c r="P764" s="98"/>
      <c r="Q764" s="98"/>
      <c r="R764" s="98"/>
      <c r="S764" s="98"/>
      <c r="T764" s="98"/>
      <c r="U764" s="98"/>
      <c r="V764" s="98"/>
      <c r="W764" s="98"/>
      <c r="X764" s="98"/>
      <c r="Y764" s="98"/>
      <c r="Z764" s="98"/>
      <c r="AA764" s="98"/>
      <c r="AB764" s="98"/>
      <c r="AC764" s="98"/>
      <c r="AD764" s="98"/>
      <c r="AE764" s="98"/>
      <c r="AF764" s="98"/>
      <c r="AG764" s="98"/>
      <c r="AH764" s="98"/>
      <c r="AI764" s="98"/>
      <c r="AJ764" s="98"/>
      <c r="AK764" s="98"/>
      <c r="AL764" s="22"/>
    </row>
    <row r="765" spans="3:38" s="158" customFormat="1" ht="14.1" customHeight="1" outlineLevel="1" x14ac:dyDescent="0.2">
      <c r="C765" s="153"/>
      <c r="D765" s="154" t="s">
        <v>334</v>
      </c>
      <c r="E765" s="155" t="s">
        <v>15</v>
      </c>
      <c r="F765" s="156"/>
      <c r="G765" s="156"/>
      <c r="H765" s="156">
        <v>0.55000000000000004</v>
      </c>
      <c r="I765" s="156"/>
      <c r="J765" s="156"/>
      <c r="K765" s="156"/>
      <c r="L765" s="156"/>
      <c r="M765" s="156">
        <v>0.6</v>
      </c>
      <c r="N765" s="156"/>
      <c r="O765" s="156"/>
      <c r="P765" s="156"/>
      <c r="Q765" s="156"/>
      <c r="R765" s="156">
        <v>0.65</v>
      </c>
      <c r="S765" s="156"/>
      <c r="T765" s="156"/>
      <c r="U765" s="156"/>
      <c r="V765" s="156"/>
      <c r="W765" s="156"/>
      <c r="X765" s="156"/>
      <c r="Y765" s="156"/>
      <c r="Z765" s="156"/>
      <c r="AA765" s="156"/>
      <c r="AB765" s="156"/>
      <c r="AC765" s="156"/>
      <c r="AD765" s="156"/>
      <c r="AE765" s="156"/>
      <c r="AF765" s="156"/>
      <c r="AG765" s="156"/>
      <c r="AH765" s="156"/>
      <c r="AI765" s="156"/>
      <c r="AJ765" s="156"/>
      <c r="AK765" s="156"/>
      <c r="AL765" s="157"/>
    </row>
    <row r="766" spans="3:38" s="18" customFormat="1" ht="14.1" customHeight="1" outlineLevel="1" x14ac:dyDescent="0.2">
      <c r="C766" s="19"/>
      <c r="D766" s="20" t="s">
        <v>332</v>
      </c>
      <c r="E766" s="24" t="s">
        <v>15</v>
      </c>
      <c r="F766" s="112">
        <f>((F716+F717)*'2.2 INPUT DA Assumptions'!F235+(F724-F730-F732)+F741*'2.2 INPUT DA Assumptions'!F247)/F544</f>
        <v>4.8204745025371754E-2</v>
      </c>
      <c r="G766" s="112">
        <f>((G716+G717)*'2.2 INPUT DA Assumptions'!G235+(G724-G730-G732)+G741*'2.2 INPUT DA Assumptions'!G247)/G544</f>
        <v>4.8204745025371754E-2</v>
      </c>
      <c r="H766" s="112">
        <f>((H716+H717)*'2.2 INPUT DA Assumptions'!H235+('2.3 DA Interface'!H724-'2.3 DA Interface'!H730-'2.3 DA Interface'!H732)+'2.3 DA Interface'!H741*'2.2 INPUT DA Assumptions'!H247)/H544</f>
        <v>8.1225104583129468E-2</v>
      </c>
      <c r="I766" s="112">
        <f>((I716+I717)*'2.2 INPUT DA Assumptions'!I235+('2.3 DA Interface'!I724-'2.3 DA Interface'!I730-'2.3 DA Interface'!I732)+'2.3 DA Interface'!I741*'2.2 INPUT DA Assumptions'!I247)/I544</f>
        <v>0.10728716549890807</v>
      </c>
      <c r="J766" s="112">
        <f>((J716+J717)*'2.2 INPUT DA Assumptions'!J235+('2.3 DA Interface'!J724-'2.3 DA Interface'!J730-'2.3 DA Interface'!J732)+'2.3 DA Interface'!J741*'2.2 INPUT DA Assumptions'!J247)/J544</f>
        <v>0.11543558959221577</v>
      </c>
      <c r="K766" s="112">
        <f>((K716+K717)*'2.2 INPUT DA Assumptions'!K235+('2.3 DA Interface'!K724-'2.3 DA Interface'!K730-'2.3 DA Interface'!K732)+'2.3 DA Interface'!K741*'2.2 INPUT DA Assumptions'!K247)/K544</f>
        <v>0.11539256994075131</v>
      </c>
      <c r="L766" s="112">
        <f>((L716+L717)*'2.2 INPUT DA Assumptions'!L235+('2.3 DA Interface'!L724-'2.3 DA Interface'!L730-'2.3 DA Interface'!L732)+'2.3 DA Interface'!L741*'2.2 INPUT DA Assumptions'!L247)/L544</f>
        <v>0.1273384406527219</v>
      </c>
      <c r="M766" s="112">
        <f>((M716+M717)*'2.2 INPUT DA Assumptions'!M235+('2.3 DA Interface'!M724-'2.3 DA Interface'!M730-'2.3 DA Interface'!M732)+'2.3 DA Interface'!M741*'2.2 INPUT DA Assumptions'!M247)/M544</f>
        <v>0.13244521538931525</v>
      </c>
      <c r="N766" s="112">
        <f>((N716+N717)*'2.2 INPUT DA Assumptions'!N235+('2.3 DA Interface'!N724-'2.3 DA Interface'!N730-'2.3 DA Interface'!N732)+'2.3 DA Interface'!N741*'2.2 INPUT DA Assumptions'!N247)/N544</f>
        <v>0.13574706578554535</v>
      </c>
      <c r="O766" s="112">
        <f>((O716+O717)*'2.2 INPUT DA Assumptions'!O235+('2.3 DA Interface'!O724-'2.3 DA Interface'!O730-'2.3 DA Interface'!O732)+'2.3 DA Interface'!O741*'2.2 INPUT DA Assumptions'!O247)/O544</f>
        <v>0.13642354043262375</v>
      </c>
      <c r="P766" s="112">
        <f>((P716+P717)*'2.2 INPUT DA Assumptions'!P235+('2.3 DA Interface'!P724-'2.3 DA Interface'!P730-'2.3 DA Interface'!P732)+'2.3 DA Interface'!P741*'2.2 INPUT DA Assumptions'!P247)/P544</f>
        <v>0.13946605381265179</v>
      </c>
      <c r="Q766" s="112">
        <f>((Q716+Q717)*'2.2 INPUT DA Assumptions'!Q235+('2.3 DA Interface'!Q724-'2.3 DA Interface'!Q730-'2.3 DA Interface'!Q732)+'2.3 DA Interface'!Q741*'2.2 INPUT DA Assumptions'!Q247)/Q544</f>
        <v>0.14247385294105172</v>
      </c>
      <c r="R766" s="112">
        <f>((R716+R717)*'2.2 INPUT DA Assumptions'!R235+('2.3 DA Interface'!R724-'2.3 DA Interface'!R730-'2.3 DA Interface'!R732)+'2.3 DA Interface'!R741*'2.2 INPUT DA Assumptions'!R247)/R544</f>
        <v>0.14548263601553954</v>
      </c>
      <c r="S766" s="112">
        <f>((S716+S717)*'2.2 INPUT DA Assumptions'!S235+('2.3 DA Interface'!S724-'2.3 DA Interface'!S730-'2.3 DA Interface'!S732)+'2.3 DA Interface'!S741*'2.2 INPUT DA Assumptions'!S247)/S544</f>
        <v>0.14849244121814134</v>
      </c>
      <c r="T766" s="112">
        <f>((T716+T717)*'2.2 INPUT DA Assumptions'!T235+('2.3 DA Interface'!T724-'2.3 DA Interface'!T730-'2.3 DA Interface'!T732)+'2.3 DA Interface'!T741*'2.2 INPUT DA Assumptions'!T247)/T544</f>
        <v>0.1474669539812245</v>
      </c>
      <c r="U766" s="112">
        <f>((U716+U717)*'2.2 INPUT DA Assumptions'!U235+('2.3 DA Interface'!U724-'2.3 DA Interface'!U730-'2.3 DA Interface'!U732)+'2.3 DA Interface'!U741*'2.2 INPUT DA Assumptions'!U247)/U544</f>
        <v>0.14752717529640111</v>
      </c>
      <c r="V766" s="112">
        <f>((V716+V717)*'2.2 INPUT DA Assumptions'!V235+('2.3 DA Interface'!V724-'2.3 DA Interface'!V730-'2.3 DA Interface'!V732)+'2.3 DA Interface'!V741*'2.2 INPUT DA Assumptions'!V247)/V544</f>
        <v>0.14758758234290459</v>
      </c>
      <c r="W766" s="112">
        <f>((W716+W717)*'2.2 INPUT DA Assumptions'!W235+('2.3 DA Interface'!W724-'2.3 DA Interface'!W730-'2.3 DA Interface'!W732)+'2.3 DA Interface'!W741*'2.2 INPUT DA Assumptions'!W247)/W544</f>
        <v>0.14764830181128211</v>
      </c>
      <c r="X766" s="112">
        <f>((X716+X717)*'2.2 INPUT DA Assumptions'!X235+('2.3 DA Interface'!X724-'2.3 DA Interface'!X730-'2.3 DA Interface'!X732)+'2.3 DA Interface'!X741*'2.2 INPUT DA Assumptions'!X247)/X544</f>
        <v>0.14770932718884075</v>
      </c>
      <c r="Y766" s="112">
        <f>((Y716+Y717)*'2.2 INPUT DA Assumptions'!Y235+('2.3 DA Interface'!Y724-'2.3 DA Interface'!Y730-'2.3 DA Interface'!Y732)+'2.3 DA Interface'!Y741*'2.2 INPUT DA Assumptions'!Y247)/Y544</f>
        <v>0.14777060005287879</v>
      </c>
      <c r="Z766" s="112">
        <f>((Z716+Z717)*'2.2 INPUT DA Assumptions'!Z235+('2.3 DA Interface'!Z724-'2.3 DA Interface'!Z730-'2.3 DA Interface'!Z732)+'2.3 DA Interface'!Z741*'2.2 INPUT DA Assumptions'!Z247)/Z544</f>
        <v>0.14783215615444981</v>
      </c>
      <c r="AA766" s="112">
        <f>((AA716+AA717)*'2.2 INPUT DA Assumptions'!AA235+('2.3 DA Interface'!AA724-'2.3 DA Interface'!AA730-'2.3 DA Interface'!AA732)+'2.3 DA Interface'!AA741*'2.2 INPUT DA Assumptions'!AA247)/AA544</f>
        <v>0.14789422000133323</v>
      </c>
      <c r="AB766" s="112">
        <f>((AB716+AB717)*'2.2 INPUT DA Assumptions'!AB235+('2.3 DA Interface'!AB724-'2.3 DA Interface'!AB730-'2.3 DA Interface'!AB732)+'2.3 DA Interface'!AB741*'2.2 INPUT DA Assumptions'!AB247)/AB544</f>
        <v>0.14795655954111414</v>
      </c>
      <c r="AC766" s="112">
        <f>((AC716+AC717)*'2.2 INPUT DA Assumptions'!AC235+('2.3 DA Interface'!AC724-'2.3 DA Interface'!AC730-'2.3 DA Interface'!AC732)+'2.3 DA Interface'!AC741*'2.2 INPUT DA Assumptions'!AC247)/AC544</f>
        <v>0.14801916734694559</v>
      </c>
      <c r="AD766" s="112">
        <f>((AD716+AD717)*'2.2 INPUT DA Assumptions'!AD235+('2.3 DA Interface'!AD724-'2.3 DA Interface'!AD730-'2.3 DA Interface'!AD732)+'2.3 DA Interface'!AD741*'2.2 INPUT DA Assumptions'!AD247)/AD544</f>
        <v>0.14808203566082337</v>
      </c>
      <c r="AE766" s="112">
        <f>((AE716+AE717)*'2.2 INPUT DA Assumptions'!AE235+('2.3 DA Interface'!AE724-'2.3 DA Interface'!AE730-'2.3 DA Interface'!AE732)+'2.3 DA Interface'!AE741*'2.2 INPUT DA Assumptions'!AE247)/AE544</f>
        <v>0.14814520197938599</v>
      </c>
      <c r="AF766" s="112">
        <f>((AF716+AF717)*'2.2 INPUT DA Assumptions'!AF235+('2.3 DA Interface'!AF724-'2.3 DA Interface'!AF730-'2.3 DA Interface'!AF732)+'2.3 DA Interface'!AF741*'2.2 INPUT DA Assumptions'!AF247)/AF544</f>
        <v>0.14820856013778205</v>
      </c>
      <c r="AG766" s="112">
        <f>((AG716+AG717)*'2.2 INPUT DA Assumptions'!AG235+('2.3 DA Interface'!AG724-'2.3 DA Interface'!AG730-'2.3 DA Interface'!AG732)+'2.3 DA Interface'!AG741*'2.2 INPUT DA Assumptions'!AG247)/AG544</f>
        <v>0.14827224682466944</v>
      </c>
      <c r="AH766" s="112">
        <f>((AH716+AH717)*'2.2 INPUT DA Assumptions'!AH235+('2.3 DA Interface'!AH724-'2.3 DA Interface'!AH730-'2.3 DA Interface'!AH732)+'2.3 DA Interface'!AH741*'2.2 INPUT DA Assumptions'!AH247)/AH544</f>
        <v>0.14833620860910024</v>
      </c>
      <c r="AI766" s="112">
        <f>((AI716+AI717)*'2.2 INPUT DA Assumptions'!AI235+('2.3 DA Interface'!AI724-'2.3 DA Interface'!AI730-'2.3 DA Interface'!AI732)+'2.3 DA Interface'!AI741*'2.2 INPUT DA Assumptions'!AI247)/AI544</f>
        <v>0.14840043105813749</v>
      </c>
      <c r="AJ766" s="112">
        <f>((AJ716+AJ717)*'2.2 INPUT DA Assumptions'!AJ235+('2.3 DA Interface'!AJ724-'2.3 DA Interface'!AJ730-'2.3 DA Interface'!AJ732)+'2.3 DA Interface'!AJ741*'2.2 INPUT DA Assumptions'!AJ247)/AJ544</f>
        <v>0.14846485864868936</v>
      </c>
      <c r="AK766" s="112">
        <f>((AK716+AK717)*'2.2 INPUT DA Assumptions'!AK235+('2.3 DA Interface'!AK724-'2.3 DA Interface'!AK730-'2.3 DA Interface'!AK732)+'2.3 DA Interface'!AK741*'2.2 INPUT DA Assumptions'!AK247)/AK544</f>
        <v>0.14859471769438171</v>
      </c>
      <c r="AL766" s="22"/>
    </row>
    <row r="767" spans="3:38" s="158" customFormat="1" ht="14.1" customHeight="1" outlineLevel="1" x14ac:dyDescent="0.2">
      <c r="C767" s="153"/>
      <c r="D767" s="154" t="s">
        <v>333</v>
      </c>
      <c r="E767" s="155" t="s">
        <v>15</v>
      </c>
      <c r="F767" s="156"/>
      <c r="G767" s="156"/>
      <c r="H767" s="156"/>
      <c r="I767" s="156"/>
      <c r="J767" s="156"/>
      <c r="K767" s="156"/>
      <c r="L767" s="156"/>
      <c r="M767" s="156"/>
      <c r="N767" s="156"/>
      <c r="O767" s="156"/>
      <c r="P767" s="156"/>
      <c r="Q767" s="156"/>
      <c r="R767" s="156">
        <v>0.1</v>
      </c>
      <c r="S767" s="156"/>
      <c r="T767" s="156"/>
      <c r="U767" s="156"/>
      <c r="V767" s="156"/>
      <c r="W767" s="156"/>
      <c r="X767" s="156"/>
      <c r="Y767" s="156"/>
      <c r="Z767" s="156"/>
      <c r="AA767" s="156"/>
      <c r="AB767" s="156"/>
      <c r="AC767" s="156"/>
      <c r="AD767" s="156"/>
      <c r="AE767" s="156"/>
      <c r="AF767" s="156"/>
      <c r="AG767" s="156"/>
      <c r="AH767" s="156"/>
      <c r="AI767" s="156"/>
      <c r="AJ767" s="156"/>
      <c r="AK767" s="156"/>
      <c r="AL767" s="157"/>
    </row>
    <row r="768" spans="3:38" s="18" customFormat="1" ht="14.1" customHeight="1" outlineLevel="1" x14ac:dyDescent="0.2">
      <c r="C768" s="19"/>
      <c r="D768" s="20" t="s">
        <v>183</v>
      </c>
      <c r="E768" s="24" t="s">
        <v>15</v>
      </c>
      <c r="F768" s="112">
        <f>F763/F544</f>
        <v>0.93007192374893288</v>
      </c>
      <c r="G768" s="112">
        <f>G763/G544</f>
        <v>0.93007192374893288</v>
      </c>
      <c r="H768" s="112">
        <f t="shared" ref="H768:AJ768" si="1056">(H757+H758+H760)/H544</f>
        <v>0.87820925403665118</v>
      </c>
      <c r="I768" s="112">
        <f t="shared" si="1056"/>
        <v>0.84188167131263636</v>
      </c>
      <c r="J768" s="112">
        <f t="shared" si="1056"/>
        <v>0.82999673846491162</v>
      </c>
      <c r="K768" s="112">
        <f t="shared" ref="K768" si="1057">(K757+K758+K760)/K544</f>
        <v>0.8300243736590901</v>
      </c>
      <c r="L768" s="112">
        <f t="shared" si="1056"/>
        <v>0.81321014606704167</v>
      </c>
      <c r="M768" s="112">
        <f t="shared" si="1056"/>
        <v>0.80572302504302828</v>
      </c>
      <c r="N768" s="112">
        <f t="shared" si="1056"/>
        <v>0.80093843347199811</v>
      </c>
      <c r="O768" s="112">
        <f t="shared" si="1056"/>
        <v>0.7998373800178542</v>
      </c>
      <c r="P768" s="112">
        <f t="shared" si="1056"/>
        <v>0.79541438327344594</v>
      </c>
      <c r="Q768" s="112">
        <f t="shared" si="1056"/>
        <v>0.79109800470778269</v>
      </c>
      <c r="R768" s="112">
        <f t="shared" si="1056"/>
        <v>0.78677979264084086</v>
      </c>
      <c r="S768" s="112">
        <f t="shared" si="1056"/>
        <v>0.78245968711194636</v>
      </c>
      <c r="T768" s="112">
        <f t="shared" si="1056"/>
        <v>0.783631554730712</v>
      </c>
      <c r="U768" s="112">
        <f t="shared" si="1056"/>
        <v>0.78345026569581211</v>
      </c>
      <c r="V768" s="112">
        <f t="shared" si="1056"/>
        <v>0.78326826996021437</v>
      </c>
      <c r="W768" s="112">
        <f t="shared" si="1056"/>
        <v>0.78308540351834799</v>
      </c>
      <c r="X768" s="112">
        <f t="shared" si="1056"/>
        <v>0.78290168752044242</v>
      </c>
      <c r="Y768" s="112">
        <f t="shared" si="1056"/>
        <v>0.78271717609465064</v>
      </c>
      <c r="Z768" s="112">
        <f t="shared" si="1056"/>
        <v>0.78253181113062031</v>
      </c>
      <c r="AA768" s="112">
        <f t="shared" si="1056"/>
        <v>0.78234492605442008</v>
      </c>
      <c r="AB768" s="112">
        <f t="shared" si="1056"/>
        <v>0.78215721026846718</v>
      </c>
      <c r="AC768" s="112">
        <f t="shared" si="1056"/>
        <v>0.78196868612448922</v>
      </c>
      <c r="AD768" s="112">
        <f t="shared" si="1056"/>
        <v>0.78177937697128763</v>
      </c>
      <c r="AE768" s="112">
        <f t="shared" si="1056"/>
        <v>0.78158922235719208</v>
      </c>
      <c r="AF768" s="112">
        <f t="shared" si="1056"/>
        <v>0.78139836057595691</v>
      </c>
      <c r="AG768" s="112">
        <f t="shared" si="1056"/>
        <v>0.78120661427289173</v>
      </c>
      <c r="AH768" s="112">
        <f t="shared" si="1056"/>
        <v>0.78101409297921509</v>
      </c>
      <c r="AI768" s="112">
        <f t="shared" si="1056"/>
        <v>0.78082076283107404</v>
      </c>
      <c r="AJ768" s="112">
        <f t="shared" si="1056"/>
        <v>0.78062673615404099</v>
      </c>
      <c r="AK768" s="112">
        <f t="shared" ref="AK768" si="1058">(AK757+AK758+AK760)/AK544</f>
        <v>0.78023575263687384</v>
      </c>
      <c r="AL768" s="22"/>
    </row>
    <row r="769" spans="1:38" ht="14.1" customHeight="1" thickBot="1" x14ac:dyDescent="0.25">
      <c r="A769" s="3"/>
      <c r="B769" s="3"/>
      <c r="C769" s="25"/>
      <c r="D769" s="39"/>
      <c r="E769" s="39"/>
      <c r="F769" s="143"/>
      <c r="G769" s="230"/>
      <c r="H769" s="143"/>
      <c r="I769" s="143"/>
      <c r="J769" s="143"/>
      <c r="K769" s="230"/>
      <c r="L769" s="143"/>
      <c r="M769" s="143"/>
      <c r="N769" s="143"/>
      <c r="O769" s="143"/>
      <c r="P769" s="143"/>
      <c r="Q769" s="143"/>
      <c r="R769" s="143"/>
      <c r="S769" s="143"/>
      <c r="T769" s="143"/>
      <c r="U769" s="143"/>
      <c r="V769" s="143"/>
      <c r="W769" s="143"/>
      <c r="X769" s="143"/>
      <c r="Y769" s="143"/>
      <c r="Z769" s="143"/>
      <c r="AA769" s="143"/>
      <c r="AB769" s="143"/>
      <c r="AC769" s="143"/>
      <c r="AD769" s="143"/>
      <c r="AE769" s="143"/>
      <c r="AF769" s="143"/>
      <c r="AG769" s="143"/>
      <c r="AH769" s="143"/>
      <c r="AI769" s="143"/>
      <c r="AJ769" s="143"/>
      <c r="AK769" s="143"/>
      <c r="AL769" s="27"/>
    </row>
    <row r="770" spans="1:38" ht="14.1" customHeight="1" x14ac:dyDescent="0.2">
      <c r="A770" s="3"/>
      <c r="B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row>
    <row r="771" spans="1:38" ht="18.600000000000001" customHeight="1" x14ac:dyDescent="0.2">
      <c r="A771" s="3"/>
      <c r="B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row>
  </sheetData>
  <mergeCells count="1">
    <mergeCell ref="E6:E7"/>
  </mergeCells>
  <pageMargins left="0.7" right="0.7" top="0.75" bottom="0.75" header="0.3" footer="0.3"/>
  <pageSetup scale="45" orientation="portrait" r:id="rId1"/>
  <headerFooter>
    <oddHeader>&amp;C&amp;"Calibri"&amp;10&amp;K808080 Public&amp;1#_x000D_</oddHeader>
  </headerFooter>
  <colBreaks count="1" manualBreakCount="1">
    <brk id="5" max="7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vt:i4>
      </vt:variant>
      <vt:variant>
        <vt:lpstr>Charts</vt:lpstr>
      </vt:variant>
      <vt:variant>
        <vt:i4>2</vt:i4>
      </vt:variant>
      <vt:variant>
        <vt:lpstr>Named Ranges</vt:lpstr>
      </vt:variant>
      <vt:variant>
        <vt:i4>3</vt:i4>
      </vt:variant>
    </vt:vector>
  </HeadingPairs>
  <TitlesOfParts>
    <vt:vector size="9" baseType="lpstr">
      <vt:lpstr>READ ME - DISCLAIMER</vt:lpstr>
      <vt:lpstr>2.1 INPUT DA Forecast</vt:lpstr>
      <vt:lpstr>2.2 INPUT DA Assumptions</vt:lpstr>
      <vt:lpstr>2.3 DA Interface</vt:lpstr>
      <vt:lpstr>GRAPH - Waste Flows PRO </vt:lpstr>
      <vt:lpstr>GRAPH - Waste Flows NOPRO</vt:lpstr>
      <vt:lpstr>'2.1 INPUT DA Forecast'!Print_Area</vt:lpstr>
      <vt:lpstr>'2.2 INPUT DA Assumptions'!Print_Area</vt:lpstr>
      <vt:lpstr>'2.3 DA Interface'!Print_Area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2024-11-06T16:07:37Z</dcterms:created>
  <dcterms:modified xsi:type="dcterms:W3CDTF">2024-11-27T11:17:40Z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2b66c57-0888-49c5-9c42-f8765a044c7f_Enabled">
    <vt:lpwstr>true</vt:lpwstr>
  </property>
  <property fmtid="{D5CDD505-2E9C-101B-9397-08002B2CF9AE}" pid="3" name="MSIP_Label_a2b66c57-0888-49c5-9c42-f8765a044c7f_SetDate">
    <vt:lpwstr>2024-11-06T17:08:03Z</vt:lpwstr>
  </property>
  <property fmtid="{D5CDD505-2E9C-101B-9397-08002B2CF9AE}" pid="4" name="MSIP_Label_a2b66c57-0888-49c5-9c42-f8765a044c7f_Method">
    <vt:lpwstr>Privileged</vt:lpwstr>
  </property>
  <property fmtid="{D5CDD505-2E9C-101B-9397-08002B2CF9AE}" pid="5" name="MSIP_Label_a2b66c57-0888-49c5-9c42-f8765a044c7f_Name">
    <vt:lpwstr>Default Public</vt:lpwstr>
  </property>
  <property fmtid="{D5CDD505-2E9C-101B-9397-08002B2CF9AE}" pid="6" name="MSIP_Label_a2b66c57-0888-49c5-9c42-f8765a044c7f_SiteId">
    <vt:lpwstr>0b96d5d2-d153-4370-a2c7-8a926f24c8a1</vt:lpwstr>
  </property>
  <property fmtid="{D5CDD505-2E9C-101B-9397-08002B2CF9AE}" pid="7" name="MSIP_Label_a2b66c57-0888-49c5-9c42-f8765a044c7f_ActionId">
    <vt:lpwstr>0042b36c-44d4-429b-9335-9534bf03b5a1</vt:lpwstr>
  </property>
  <property fmtid="{D5CDD505-2E9C-101B-9397-08002B2CF9AE}" pid="8" name="MSIP_Label_a2b66c57-0888-49c5-9c42-f8765a044c7f_ContentBits">
    <vt:lpwstr>1</vt:lpwstr>
  </property>
</Properties>
</file>